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pivotTables/pivotTable2.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24226"/>
  <mc:AlternateContent xmlns:mc="http://schemas.openxmlformats.org/markup-compatibility/2006">
    <mc:Choice Requires="x15">
      <x15ac:absPath xmlns:x15ac="http://schemas.microsoft.com/office/spreadsheetml/2010/11/ac" url="L:\SDPS\PS5 -  BUREAU DE LA PERFORMANCE\POLE ACHATS\5-Marchés-AC\5-Héber-Resto\2-Resto\2-Consult\25PS5018 Analyse microbiologique\1-Consultation\3-DC\"/>
    </mc:Choice>
  </mc:AlternateContent>
  <xr:revisionPtr revIDLastSave="0" documentId="13_ncr:1_{FF64F28D-A1A2-47D6-8348-96431897BDA4}" xr6:coauthVersionLast="47" xr6:coauthVersionMax="47" xr10:uidLastSave="{00000000-0000-0000-0000-000000000000}"/>
  <bookViews>
    <workbookView xWindow="-120" yWindow="-120" windowWidth="29040" windowHeight="15720" activeTab="5" xr2:uid="{007C2B34-DFB7-4675-911D-2CC793147A2A}"/>
  </bookViews>
  <sheets>
    <sheet name="Tableau EP 2025" sheetId="19" r:id="rId1"/>
    <sheet name="Analyses détention 2025" sheetId="20" r:id="rId2"/>
    <sheet name="Analyses mess 2025" sheetId="21" r:id="rId3"/>
    <sheet name="TCD Détention" sheetId="14" r:id="rId4"/>
    <sheet name="TCD mess" sheetId="18" r:id="rId5"/>
    <sheet name="DQE " sheetId="5" r:id="rId6"/>
    <sheet name="Table" sheetId="9" state="hidden" r:id="rId7"/>
    <sheet name="Listes" sheetId="2" state="hidden" r:id="rId8"/>
  </sheets>
  <externalReferences>
    <externalReference r:id="rId9"/>
    <externalReference r:id="rId10"/>
    <externalReference r:id="rId11"/>
    <externalReference r:id="rId12"/>
    <externalReference r:id="rId13"/>
    <externalReference r:id="rId14"/>
  </externalReferences>
  <definedNames>
    <definedName name="_xlnm._FilterDatabase" localSheetId="1" hidden="1">'Analyses détention 2025'!$A$1:$BE$194</definedName>
    <definedName name="_xlnm._FilterDatabase" localSheetId="2" hidden="1">'Analyses mess 2025'!$A$1:$BI$194</definedName>
    <definedName name="_xlnm._FilterDatabase" localSheetId="0" hidden="1">'Tableau EP 2025'!$A$1:$AO$189</definedName>
    <definedName name="CAP_OPS" localSheetId="1">'Analyses détention 2025'!#REF!</definedName>
    <definedName name="CAP_OPS" localSheetId="2">'Analyses mess 2025'!#REF!</definedName>
    <definedName name="CAP_OPS">'Tableau EP 2025'!#REF!</definedName>
    <definedName name="Corps">Listes!$B$2:$B$8</definedName>
    <definedName name="de_suicide_pour_10_000_détenus_glissant_sur_12_mois">OFFSET('[1]P 14 les suicides'!$D$65,COUNTA('[1]P 14 les suicides'!$D$1:$D$65536)-41,0,36)</definedName>
    <definedName name="dirid">#REF!</definedName>
    <definedName name="Excel_BuiltIn_Extract_1" localSheetId="1">#REF!</definedName>
    <definedName name="Excel_BuiltIn_Extract_1" localSheetId="2">#REF!</definedName>
    <definedName name="Excel_BuiltIn_Extract_1" localSheetId="7">#REF!</definedName>
    <definedName name="Excel_BuiltIn_Extract_1" localSheetId="6">#REF!</definedName>
    <definedName name="Excel_BuiltIn_Extract_1" localSheetId="0">#REF!</definedName>
    <definedName name="Excel_BuiltIn_Extract_1">#REF!</definedName>
    <definedName name="_xlnm.Extract" localSheetId="1">'Analyses détention 2025'!#REF!</definedName>
    <definedName name="_xlnm.Extract" localSheetId="2">'Analyses mess 2025'!#REF!</definedName>
    <definedName name="_xlnm.Extract" localSheetId="0">'Tableau EP 2025'!#REF!</definedName>
    <definedName name="histo">OFFSET('[1]P 14 les suicides'!$E$65,COUNTA('[1]P 14 les suicides'!$E$1:$E$65536)-43,0,36)</definedName>
    <definedName name="_xlnm.Print_Titles" localSheetId="1">'Analyses détention 2025'!$1:$1</definedName>
    <definedName name="_xlnm.Print_Titles" localSheetId="2">'Analyses mess 2025'!$1:$1</definedName>
    <definedName name="_xlnm.Print_Titles" localSheetId="0">'Tableau EP 2025'!$1:$1</definedName>
    <definedName name="Mode_gestion" localSheetId="1">'Analyses détention 2025'!$K$2:$K$188</definedName>
    <definedName name="Mode_gestion" localSheetId="2">'Analyses mess 2025'!$K$2:$K$188</definedName>
    <definedName name="Mode_gestion" localSheetId="0">'Tableau EP 2025'!$K$2:$K$188</definedName>
    <definedName name="Mois">OFFSET('[1]P 14 les suicides'!$A$65,COUNTA('[1]P 14 les suicides'!$A$1:$A$65536)-65,0,36)</definedName>
    <definedName name="nb_places_1erjun24" localSheetId="1">'Analyses détention 2025'!#REF!</definedName>
    <definedName name="nb_places_1erjun24" localSheetId="2">'Analyses mess 2025'!#REF!</definedName>
    <definedName name="nb_places_1erjun24">'Tableau EP 2025'!#REF!</definedName>
    <definedName name="niv1id">[2]NIV1!$D$6</definedName>
    <definedName name="niv2id">[2]NIV2!$E$6:$E$15</definedName>
    <definedName name="niv3id">[2]NIV3!$F$6:$F$30</definedName>
    <definedName name="places">'[3]Nb EP par seuil'!#REF!</definedName>
    <definedName name="Sexe" localSheetId="1">[3]Listes!$A$2:$A$3</definedName>
    <definedName name="Sexe" localSheetId="2">[3]Listes!$A$2:$A$3</definedName>
    <definedName name="Sexe" localSheetId="0">[3]Listes!$A$2:$A$3</definedName>
    <definedName name="Sexe">Listes!$A$2:$A$3</definedName>
    <definedName name="TABLE">#REF!</definedName>
    <definedName name="TypedeCuisine">Listes!$E$2:$E$4</definedName>
    <definedName name="Typedeliaison">Listes!$C$2:$C$7</definedName>
    <definedName name="_xlnm.Print_Area" localSheetId="1">'Analyses détention 2025'!$B$1:$V$186</definedName>
    <definedName name="_xlnm.Print_Area" localSheetId="2">'Analyses mess 2025'!$B$1:$V$186</definedName>
    <definedName name="_xlnm.Print_Area" localSheetId="6">Table!$A$1:$V$32</definedName>
    <definedName name="_xlnm.Print_Area" localSheetId="0">'Tableau EP 2025'!$B$1:$V$186</definedName>
  </definedNames>
  <calcPr calcId="191029"/>
  <pivotCaches>
    <pivotCache cacheId="0" r:id="rId15"/>
    <pivotCache cacheId="1" r:id="rId16"/>
  </pivotCache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P188" i="21" l="1"/>
  <c r="AP187" i="21"/>
  <c r="AP186" i="21"/>
  <c r="AP185" i="21"/>
  <c r="AP184" i="21"/>
  <c r="AP183" i="21"/>
  <c r="AP182" i="21"/>
  <c r="AP181" i="21"/>
  <c r="AP180" i="21"/>
  <c r="AP179" i="21"/>
  <c r="AP178" i="21"/>
  <c r="AP177" i="21"/>
  <c r="AP176" i="21"/>
  <c r="AP175" i="21"/>
  <c r="AP174" i="21"/>
  <c r="AP173" i="21"/>
  <c r="AP172" i="21"/>
  <c r="AP171" i="21"/>
  <c r="AP170" i="21"/>
  <c r="AP169" i="21"/>
  <c r="AP168" i="21"/>
  <c r="AP167" i="21"/>
  <c r="AP166" i="21"/>
  <c r="AP165" i="21"/>
  <c r="AP164" i="21"/>
  <c r="AP163" i="21"/>
  <c r="AP162" i="21"/>
  <c r="AP161" i="21"/>
  <c r="AP160" i="21"/>
  <c r="AP159" i="21"/>
  <c r="AP158" i="21"/>
  <c r="AP157" i="21"/>
  <c r="AP156" i="21"/>
  <c r="AP155" i="21"/>
  <c r="AP154" i="21"/>
  <c r="AP153" i="21"/>
  <c r="AP152" i="21"/>
  <c r="AP151" i="21"/>
  <c r="AP150" i="21"/>
  <c r="AP149" i="21"/>
  <c r="AP148" i="21"/>
  <c r="AP147" i="21"/>
  <c r="AP146" i="21"/>
  <c r="AP145" i="21"/>
  <c r="AP144" i="21"/>
  <c r="AP143" i="21"/>
  <c r="AP142" i="21"/>
  <c r="AP141" i="21"/>
  <c r="AP140" i="21"/>
  <c r="AP139" i="21"/>
  <c r="AP138" i="21"/>
  <c r="AP137" i="21"/>
  <c r="AP136" i="21"/>
  <c r="AP135" i="21"/>
  <c r="AP134" i="21"/>
  <c r="AP133" i="21"/>
  <c r="AP132" i="21"/>
  <c r="AP131" i="21"/>
  <c r="AP130" i="21"/>
  <c r="AP129" i="21"/>
  <c r="AP128" i="21"/>
  <c r="AP127" i="21"/>
  <c r="AP126" i="21"/>
  <c r="AP125" i="21"/>
  <c r="AP124" i="21"/>
  <c r="AP123" i="21"/>
  <c r="AP122" i="21"/>
  <c r="AP121" i="21"/>
  <c r="AP120" i="21"/>
  <c r="AP119" i="21"/>
  <c r="AP118" i="21"/>
  <c r="AP117" i="21"/>
  <c r="AP116" i="21"/>
  <c r="AP115" i="21"/>
  <c r="AP114" i="21"/>
  <c r="AP113" i="21"/>
  <c r="AP112" i="21"/>
  <c r="AP111" i="21"/>
  <c r="AP110" i="21"/>
  <c r="AP109" i="21"/>
  <c r="AP108" i="21"/>
  <c r="AP107" i="21"/>
  <c r="AP106" i="21"/>
  <c r="AP105" i="21"/>
  <c r="AP104" i="21"/>
  <c r="AP103" i="21"/>
  <c r="AP102" i="21"/>
  <c r="AP101" i="21"/>
  <c r="AP100" i="21"/>
  <c r="AP99" i="21"/>
  <c r="AP98" i="21"/>
  <c r="AP97" i="21"/>
  <c r="AP96" i="21"/>
  <c r="AP95" i="21"/>
  <c r="AP94" i="21"/>
  <c r="AP93" i="21"/>
  <c r="AP92" i="21"/>
  <c r="AP91" i="21"/>
  <c r="AP90" i="21"/>
  <c r="AP89" i="21"/>
  <c r="AP88" i="21"/>
  <c r="AP87" i="21"/>
  <c r="AP86" i="21"/>
  <c r="AP85" i="21"/>
  <c r="AP84" i="21"/>
  <c r="AP83" i="21"/>
  <c r="AP82" i="21"/>
  <c r="AP81" i="21"/>
  <c r="AP80" i="21"/>
  <c r="AP79" i="21"/>
  <c r="AP78" i="21"/>
  <c r="AP77" i="21"/>
  <c r="AP76" i="21"/>
  <c r="AP75" i="21"/>
  <c r="AP74" i="21"/>
  <c r="AP73" i="21"/>
  <c r="AP72" i="21"/>
  <c r="AP71" i="21"/>
  <c r="AP70" i="21"/>
  <c r="AP69" i="21"/>
  <c r="AP68" i="21"/>
  <c r="AP67" i="21"/>
  <c r="AP66" i="21"/>
  <c r="AP65" i="21"/>
  <c r="AP64" i="21"/>
  <c r="AP63" i="21"/>
  <c r="AP62" i="21"/>
  <c r="AP61" i="21"/>
  <c r="AP60" i="21"/>
  <c r="AP59" i="21"/>
  <c r="AP58" i="21"/>
  <c r="AP57" i="21"/>
  <c r="AP56" i="21"/>
  <c r="AP55" i="21"/>
  <c r="AP54" i="21"/>
  <c r="AP53" i="21"/>
  <c r="AP52" i="21"/>
  <c r="AP51" i="21"/>
  <c r="AP50" i="21"/>
  <c r="AP49" i="21"/>
  <c r="AP48" i="21"/>
  <c r="AP47" i="21"/>
  <c r="AP46" i="21"/>
  <c r="AP45" i="21"/>
  <c r="AP44" i="21"/>
  <c r="AP43" i="21"/>
  <c r="AP42" i="21"/>
  <c r="AP41" i="21"/>
  <c r="AP40" i="21"/>
  <c r="AP39" i="21"/>
  <c r="AP38" i="21"/>
  <c r="AP37" i="21"/>
  <c r="AP36" i="21"/>
  <c r="AP35" i="21"/>
  <c r="AP34" i="21"/>
  <c r="AP33" i="21"/>
  <c r="AP32" i="21"/>
  <c r="AP31" i="21"/>
  <c r="AP30" i="21"/>
  <c r="AP29" i="21"/>
  <c r="AP28" i="21"/>
  <c r="AP27" i="21"/>
  <c r="AP26" i="21"/>
  <c r="AP25" i="21"/>
  <c r="AP24" i="21"/>
  <c r="AP23" i="21"/>
  <c r="AP22" i="21"/>
  <c r="AP21" i="21"/>
  <c r="AP20" i="21"/>
  <c r="AP19" i="21"/>
  <c r="AP18" i="21"/>
  <c r="AP17" i="21"/>
  <c r="AP16" i="21"/>
  <c r="AP15" i="21"/>
  <c r="AP14" i="21"/>
  <c r="AP13" i="21"/>
  <c r="AP12" i="21"/>
  <c r="AP11" i="21"/>
  <c r="AP10" i="21"/>
  <c r="AP9" i="21"/>
  <c r="AP8" i="21"/>
  <c r="AP7" i="21"/>
  <c r="AP5" i="21"/>
  <c r="AP4" i="21"/>
  <c r="AP3" i="21"/>
  <c r="AP2" i="21"/>
  <c r="AN188" i="21"/>
  <c r="AN187" i="21"/>
  <c r="AN186" i="21"/>
  <c r="AN185" i="21"/>
  <c r="AN184" i="21"/>
  <c r="AN183" i="21"/>
  <c r="AN182" i="21"/>
  <c r="AN181" i="21"/>
  <c r="AN180" i="21"/>
  <c r="AN179" i="21"/>
  <c r="AN178" i="21"/>
  <c r="AN177" i="21"/>
  <c r="AN176" i="21"/>
  <c r="AN175" i="21"/>
  <c r="AN174" i="21"/>
  <c r="AN173" i="21"/>
  <c r="AN172" i="21"/>
  <c r="AN171" i="21"/>
  <c r="AN170" i="21"/>
  <c r="AN169" i="21"/>
  <c r="AN168" i="21"/>
  <c r="AN167" i="21"/>
  <c r="AN166" i="21"/>
  <c r="AN165" i="21"/>
  <c r="AN164" i="21"/>
  <c r="AN163" i="21"/>
  <c r="AN162" i="21"/>
  <c r="AN161" i="21"/>
  <c r="AN160" i="21"/>
  <c r="AN159" i="21"/>
  <c r="AN158" i="21"/>
  <c r="AN157" i="21"/>
  <c r="AN156" i="21"/>
  <c r="AN155" i="21"/>
  <c r="AN154" i="21"/>
  <c r="AN153" i="21"/>
  <c r="AN152" i="21"/>
  <c r="AN151" i="21"/>
  <c r="AN150" i="21"/>
  <c r="AN149" i="21"/>
  <c r="AN148" i="21"/>
  <c r="AN147" i="21"/>
  <c r="AN146" i="21"/>
  <c r="AN145" i="21"/>
  <c r="AN144" i="21"/>
  <c r="AN143" i="21"/>
  <c r="AN142" i="21"/>
  <c r="AN141" i="21"/>
  <c r="AN140" i="21"/>
  <c r="AN139" i="21"/>
  <c r="AN138" i="21"/>
  <c r="AN137" i="21"/>
  <c r="AN136" i="21"/>
  <c r="AN135" i="21"/>
  <c r="AN134" i="21"/>
  <c r="AN133" i="21"/>
  <c r="AN132" i="21"/>
  <c r="AN131" i="21"/>
  <c r="AN130" i="21"/>
  <c r="AN129" i="21"/>
  <c r="AN128" i="21"/>
  <c r="AN127" i="21"/>
  <c r="AN126" i="21"/>
  <c r="AN125" i="21"/>
  <c r="AN124" i="21"/>
  <c r="AN123" i="21"/>
  <c r="AN122" i="21"/>
  <c r="AN121" i="21"/>
  <c r="AN120" i="21"/>
  <c r="AN119" i="21"/>
  <c r="AN118" i="21"/>
  <c r="AN117" i="21"/>
  <c r="AN116" i="21"/>
  <c r="AN115" i="21"/>
  <c r="AN114" i="21"/>
  <c r="AN113" i="21"/>
  <c r="AN112" i="21"/>
  <c r="AN111" i="21"/>
  <c r="AN110" i="21"/>
  <c r="AN109" i="21"/>
  <c r="AN108" i="21"/>
  <c r="AN107" i="21"/>
  <c r="AN106" i="21"/>
  <c r="AN105" i="21"/>
  <c r="AN104" i="21"/>
  <c r="AN103" i="21"/>
  <c r="AN102" i="21"/>
  <c r="AN101" i="21"/>
  <c r="AN100" i="21"/>
  <c r="AN99" i="21"/>
  <c r="AN98" i="21"/>
  <c r="AN97" i="21"/>
  <c r="AN96" i="21"/>
  <c r="AN95" i="21"/>
  <c r="AN94" i="21"/>
  <c r="AN93" i="21"/>
  <c r="AN92" i="21"/>
  <c r="AN91" i="21"/>
  <c r="AN90" i="21"/>
  <c r="AN89" i="21"/>
  <c r="AN88" i="21"/>
  <c r="AN87" i="21"/>
  <c r="AN86" i="21"/>
  <c r="AN85" i="21"/>
  <c r="AN84" i="21"/>
  <c r="AN83" i="21"/>
  <c r="AN82" i="21"/>
  <c r="AN81" i="21"/>
  <c r="AN80" i="21"/>
  <c r="AN79" i="21"/>
  <c r="AN78" i="21"/>
  <c r="AN77" i="21"/>
  <c r="AN76" i="21"/>
  <c r="AN75" i="21"/>
  <c r="AN74" i="21"/>
  <c r="AN73" i="21"/>
  <c r="AN72" i="21"/>
  <c r="AN71" i="21"/>
  <c r="AN70" i="21"/>
  <c r="AN69" i="21"/>
  <c r="AN68" i="21"/>
  <c r="AN67" i="21"/>
  <c r="AN66" i="21"/>
  <c r="AN65" i="21"/>
  <c r="AN64" i="21"/>
  <c r="AN63" i="21"/>
  <c r="AN62" i="21"/>
  <c r="AN61" i="21"/>
  <c r="AN60" i="21"/>
  <c r="AN59" i="21"/>
  <c r="AN58" i="21"/>
  <c r="AN57" i="21"/>
  <c r="AN56" i="21"/>
  <c r="AN55" i="21"/>
  <c r="AN54" i="21"/>
  <c r="AN53" i="21"/>
  <c r="AN52" i="21"/>
  <c r="AN51" i="21"/>
  <c r="AN50" i="21"/>
  <c r="AN49" i="21"/>
  <c r="AN48" i="21"/>
  <c r="AN47" i="21"/>
  <c r="AN46" i="21"/>
  <c r="AN45" i="21"/>
  <c r="AN44" i="21"/>
  <c r="AN43" i="21"/>
  <c r="AN42" i="21"/>
  <c r="AN41" i="21"/>
  <c r="AN40" i="21"/>
  <c r="AN39" i="21"/>
  <c r="AN38" i="21"/>
  <c r="AN37" i="21"/>
  <c r="AN36" i="21"/>
  <c r="AN35" i="21"/>
  <c r="AN34" i="21"/>
  <c r="AN33" i="21"/>
  <c r="AN32" i="21"/>
  <c r="AN31" i="21"/>
  <c r="AN30" i="21"/>
  <c r="AN29" i="21"/>
  <c r="AN28" i="21"/>
  <c r="AN27" i="21"/>
  <c r="AN26" i="21"/>
  <c r="AN25" i="21"/>
  <c r="AN24" i="21"/>
  <c r="AN23" i="21"/>
  <c r="AN22" i="21"/>
  <c r="AN21" i="21"/>
  <c r="AN20" i="21"/>
  <c r="AN19" i="21"/>
  <c r="AN18" i="21"/>
  <c r="AN17" i="21"/>
  <c r="AN16" i="21"/>
  <c r="AN15" i="21"/>
  <c r="AN14" i="21"/>
  <c r="AN13" i="21"/>
  <c r="AN12" i="21"/>
  <c r="AN11" i="21"/>
  <c r="AN10" i="21"/>
  <c r="AN9" i="21"/>
  <c r="AN8" i="21"/>
  <c r="AN7" i="21"/>
  <c r="AN5" i="21"/>
  <c r="AN4" i="21"/>
  <c r="AN3" i="21"/>
  <c r="AN2" i="21"/>
  <c r="AN6" i="21"/>
  <c r="AQ78" i="21" l="1"/>
  <c r="AQ50" i="21"/>
  <c r="AP6" i="21"/>
  <c r="AQ43" i="20"/>
  <c r="AQ81" i="20"/>
  <c r="AO43" i="20"/>
  <c r="AO81" i="20"/>
  <c r="AP12" i="20"/>
  <c r="AP28" i="20"/>
  <c r="AP43" i="20"/>
  <c r="AP44" i="20"/>
  <c r="AP59" i="20"/>
  <c r="AP60" i="20"/>
  <c r="AP75" i="20"/>
  <c r="AP76" i="20"/>
  <c r="AP81" i="20"/>
  <c r="AP86" i="20"/>
  <c r="AP91" i="20"/>
  <c r="AP102" i="20"/>
  <c r="AP107" i="20"/>
  <c r="AP115" i="20"/>
  <c r="AP118" i="20"/>
  <c r="AP123" i="20"/>
  <c r="AP131" i="20"/>
  <c r="AP134" i="20"/>
  <c r="AP139" i="20"/>
  <c r="AP147" i="20"/>
  <c r="AP150" i="20"/>
  <c r="AP155" i="20"/>
  <c r="AP163" i="20"/>
  <c r="AP166" i="20"/>
  <c r="AP171" i="20"/>
  <c r="AP179" i="20"/>
  <c r="AQ179" i="20" s="1"/>
  <c r="AP182" i="20"/>
  <c r="AP187" i="20"/>
  <c r="AN16" i="20"/>
  <c r="AN32" i="20"/>
  <c r="AN43" i="20"/>
  <c r="AN46" i="20"/>
  <c r="AN57" i="20"/>
  <c r="AN58" i="20"/>
  <c r="AN65" i="20"/>
  <c r="AN72" i="20"/>
  <c r="AN81" i="20"/>
  <c r="AN82" i="20"/>
  <c r="AN83" i="20"/>
  <c r="AN96" i="20"/>
  <c r="AN97" i="20"/>
  <c r="AN107" i="20"/>
  <c r="AN117" i="20"/>
  <c r="AN118" i="20"/>
  <c r="AN126" i="20"/>
  <c r="AN127" i="20"/>
  <c r="AN131" i="20"/>
  <c r="AN134" i="20"/>
  <c r="AN135" i="20"/>
  <c r="AN139" i="20"/>
  <c r="AN142" i="20"/>
  <c r="AN143" i="20"/>
  <c r="AN147" i="20"/>
  <c r="AN150" i="20"/>
  <c r="AN151" i="20"/>
  <c r="AN155" i="20"/>
  <c r="AN158" i="20"/>
  <c r="AN159" i="20"/>
  <c r="AN163" i="20"/>
  <c r="AN166" i="20"/>
  <c r="AN174" i="20"/>
  <c r="AN175" i="20"/>
  <c r="AN179" i="20"/>
  <c r="AO179" i="20" s="1"/>
  <c r="AN182" i="20"/>
  <c r="AN183" i="20"/>
  <c r="AN187" i="20"/>
  <c r="Y188" i="21"/>
  <c r="Y187" i="21"/>
  <c r="Y174" i="21"/>
  <c r="Y163" i="21"/>
  <c r="Z145" i="21"/>
  <c r="Y145" i="21"/>
  <c r="Z140" i="21"/>
  <c r="Y140" i="21"/>
  <c r="Z139" i="21"/>
  <c r="AV139" i="21" s="1"/>
  <c r="Y139" i="21"/>
  <c r="Z132" i="21"/>
  <c r="AD132" i="21" s="1"/>
  <c r="Y132" i="21"/>
  <c r="Y126" i="21"/>
  <c r="Z120" i="21"/>
  <c r="Y120" i="21"/>
  <c r="Z119" i="21"/>
  <c r="AF119" i="21" s="1"/>
  <c r="Y119" i="21"/>
  <c r="Y116" i="21"/>
  <c r="Y77" i="21"/>
  <c r="Z76" i="21"/>
  <c r="AF76" i="21" s="1"/>
  <c r="Y76" i="21"/>
  <c r="Y75" i="21"/>
  <c r="Z73" i="21"/>
  <c r="Y73" i="21"/>
  <c r="Z72" i="21"/>
  <c r="Y72" i="21"/>
  <c r="Z67" i="21"/>
  <c r="Y67" i="21"/>
  <c r="Z62" i="21"/>
  <c r="Y62" i="21"/>
  <c r="Y59" i="21"/>
  <c r="Z55" i="21"/>
  <c r="Y55" i="21"/>
  <c r="Z54" i="21"/>
  <c r="Y54" i="21"/>
  <c r="Y53" i="21"/>
  <c r="Z44" i="21"/>
  <c r="Y44" i="21"/>
  <c r="Y39" i="21"/>
  <c r="Y31" i="21"/>
  <c r="Z21" i="21"/>
  <c r="Y21" i="21"/>
  <c r="Z16" i="21"/>
  <c r="Y16" i="21"/>
  <c r="Z12" i="21"/>
  <c r="Y12" i="21"/>
  <c r="Z11" i="21"/>
  <c r="Y11" i="21"/>
  <c r="AC3" i="21"/>
  <c r="AD3" i="21"/>
  <c r="AE3" i="21"/>
  <c r="AF3" i="21"/>
  <c r="AG3" i="21"/>
  <c r="AJ3" i="21"/>
  <c r="AK3" i="21"/>
  <c r="AV3" i="21"/>
  <c r="AY3" i="21"/>
  <c r="AC4" i="21"/>
  <c r="AD4" i="21"/>
  <c r="AE4" i="21"/>
  <c r="AF4" i="21"/>
  <c r="AG4" i="21"/>
  <c r="AJ4" i="21"/>
  <c r="AK4" i="21"/>
  <c r="AV4" i="21"/>
  <c r="AY4" i="21"/>
  <c r="AC5" i="21"/>
  <c r="AD5" i="21"/>
  <c r="AE5" i="21"/>
  <c r="AF5" i="21"/>
  <c r="AG5" i="21"/>
  <c r="AJ5" i="21"/>
  <c r="AK5" i="21"/>
  <c r="AV5" i="21"/>
  <c r="AY5" i="21"/>
  <c r="AC6" i="21"/>
  <c r="AD6" i="21"/>
  <c r="AE6" i="21"/>
  <c r="AF6" i="21"/>
  <c r="AJ6" i="21"/>
  <c r="AV6" i="21"/>
  <c r="AY6" i="21"/>
  <c r="AC7" i="21"/>
  <c r="AD7" i="21"/>
  <c r="AE7" i="21"/>
  <c r="AF7" i="21"/>
  <c r="AG7" i="21"/>
  <c r="AJ7" i="21"/>
  <c r="AK7" i="21"/>
  <c r="AV7" i="21"/>
  <c r="AY7" i="21"/>
  <c r="AC8" i="21"/>
  <c r="AD8" i="21"/>
  <c r="AE8" i="21"/>
  <c r="AF8" i="21"/>
  <c r="AG8" i="21"/>
  <c r="AJ8" i="21"/>
  <c r="AK8" i="21"/>
  <c r="AV8" i="21"/>
  <c r="AY8" i="21"/>
  <c r="AC9" i="21"/>
  <c r="AD9" i="21"/>
  <c r="AE9" i="21"/>
  <c r="AF9" i="21"/>
  <c r="AG9" i="21"/>
  <c r="AJ9" i="21"/>
  <c r="AK9" i="21"/>
  <c r="AV9" i="21"/>
  <c r="AY9" i="21"/>
  <c r="AC10" i="21"/>
  <c r="AD10" i="21"/>
  <c r="AE10" i="21"/>
  <c r="AF10" i="21"/>
  <c r="AG10" i="21"/>
  <c r="AJ10" i="21"/>
  <c r="AK10" i="21"/>
  <c r="AV10" i="21"/>
  <c r="AY10" i="21"/>
  <c r="AC13" i="21"/>
  <c r="AD13" i="21"/>
  <c r="AE13" i="21"/>
  <c r="AF13" i="21"/>
  <c r="AG13" i="21"/>
  <c r="AJ13" i="21"/>
  <c r="AK13" i="21"/>
  <c r="AV13" i="21"/>
  <c r="AY13" i="21"/>
  <c r="AC14" i="21"/>
  <c r="AD14" i="21"/>
  <c r="AE14" i="21"/>
  <c r="AF14" i="21"/>
  <c r="AG14" i="21"/>
  <c r="AJ14" i="21"/>
  <c r="AK14" i="21"/>
  <c r="AV14" i="21"/>
  <c r="AY14" i="21"/>
  <c r="AC15" i="21"/>
  <c r="AD15" i="21"/>
  <c r="AE15" i="21"/>
  <c r="AF15" i="21"/>
  <c r="AG15" i="21"/>
  <c r="AJ15" i="21"/>
  <c r="AK15" i="21"/>
  <c r="AV15" i="21"/>
  <c r="AY15" i="21"/>
  <c r="AC17" i="21"/>
  <c r="AD17" i="21"/>
  <c r="AE17" i="21"/>
  <c r="AF17" i="21"/>
  <c r="AG17" i="21"/>
  <c r="AJ17" i="21"/>
  <c r="AK17" i="21"/>
  <c r="AV17" i="21"/>
  <c r="AY17" i="21"/>
  <c r="AC18" i="21"/>
  <c r="AD18" i="21"/>
  <c r="AE18" i="21"/>
  <c r="AF18" i="21"/>
  <c r="AG18" i="21"/>
  <c r="AJ18" i="21"/>
  <c r="AK18" i="21"/>
  <c r="AV18" i="21"/>
  <c r="AY18" i="21"/>
  <c r="AC19" i="21"/>
  <c r="AD19" i="21"/>
  <c r="AE19" i="21"/>
  <c r="AF19" i="21"/>
  <c r="AG19" i="21"/>
  <c r="AJ19" i="21"/>
  <c r="AK19" i="21"/>
  <c r="AV19" i="21"/>
  <c r="AY19" i="21"/>
  <c r="AC20" i="21"/>
  <c r="AD20" i="21"/>
  <c r="AE20" i="21"/>
  <c r="AF20" i="21"/>
  <c r="AG20" i="21"/>
  <c r="AJ20" i="21"/>
  <c r="AK20" i="21"/>
  <c r="AV20" i="21"/>
  <c r="AY20" i="21"/>
  <c r="AC22" i="21"/>
  <c r="AD22" i="21"/>
  <c r="AE22" i="21"/>
  <c r="AF22" i="21"/>
  <c r="AG22" i="21"/>
  <c r="AJ22" i="21"/>
  <c r="AK22" i="21"/>
  <c r="AV22" i="21"/>
  <c r="AY22" i="21"/>
  <c r="AC23" i="21"/>
  <c r="AD23" i="21"/>
  <c r="AE23" i="21"/>
  <c r="AF23" i="21"/>
  <c r="AG23" i="21"/>
  <c r="AJ23" i="21"/>
  <c r="AK23" i="21"/>
  <c r="AV23" i="21"/>
  <c r="AY23" i="21"/>
  <c r="AC24" i="21"/>
  <c r="AD24" i="21"/>
  <c r="AE24" i="21"/>
  <c r="AF24" i="21"/>
  <c r="AG24" i="21"/>
  <c r="AJ24" i="21"/>
  <c r="AK24" i="21"/>
  <c r="AV24" i="21"/>
  <c r="AY24" i="21"/>
  <c r="AC25" i="21"/>
  <c r="AD25" i="21"/>
  <c r="AE25" i="21"/>
  <c r="AF25" i="21"/>
  <c r="AG25" i="21"/>
  <c r="AJ25" i="21"/>
  <c r="AK25" i="21"/>
  <c r="AV25" i="21"/>
  <c r="AY25" i="21"/>
  <c r="AC26" i="21"/>
  <c r="AD26" i="21"/>
  <c r="AE26" i="21"/>
  <c r="AF26" i="21"/>
  <c r="AG26" i="21"/>
  <c r="AJ26" i="21"/>
  <c r="AK26" i="21"/>
  <c r="AV26" i="21"/>
  <c r="AY26" i="21"/>
  <c r="AC27" i="21"/>
  <c r="AD27" i="21"/>
  <c r="AE27" i="21"/>
  <c r="AF27" i="21"/>
  <c r="AG27" i="21"/>
  <c r="AJ27" i="21"/>
  <c r="AK27" i="21"/>
  <c r="AV27" i="21"/>
  <c r="AY27" i="21"/>
  <c r="AC28" i="21"/>
  <c r="AD28" i="21"/>
  <c r="AE28" i="21"/>
  <c r="AF28" i="21"/>
  <c r="AJ28" i="21"/>
  <c r="AV28" i="21"/>
  <c r="AY28" i="21"/>
  <c r="AC29" i="21"/>
  <c r="AD29" i="21"/>
  <c r="AE29" i="21"/>
  <c r="AF29" i="21"/>
  <c r="AJ29" i="21"/>
  <c r="AV29" i="21"/>
  <c r="AY29" i="21"/>
  <c r="AC30" i="21"/>
  <c r="AD30" i="21"/>
  <c r="AE30" i="21"/>
  <c r="AF30" i="21"/>
  <c r="AG30" i="21"/>
  <c r="AJ30" i="21"/>
  <c r="AK30" i="21"/>
  <c r="AV30" i="21"/>
  <c r="AY30" i="21"/>
  <c r="AC31" i="21"/>
  <c r="AD31" i="21"/>
  <c r="AE31" i="21"/>
  <c r="AF31" i="21"/>
  <c r="AJ31" i="21"/>
  <c r="AV31" i="21"/>
  <c r="AY31" i="21"/>
  <c r="AC32" i="21"/>
  <c r="AD32" i="21"/>
  <c r="AE32" i="21"/>
  <c r="AF32" i="21"/>
  <c r="AG32" i="21"/>
  <c r="AJ32" i="21"/>
  <c r="AK32" i="21"/>
  <c r="AV32" i="21"/>
  <c r="AY32" i="21"/>
  <c r="AC33" i="21"/>
  <c r="AD33" i="21"/>
  <c r="AE33" i="21"/>
  <c r="AF33" i="21"/>
  <c r="AG33" i="21"/>
  <c r="AJ33" i="21"/>
  <c r="AK33" i="21"/>
  <c r="AV33" i="21"/>
  <c r="AY33" i="21"/>
  <c r="AC34" i="21"/>
  <c r="AD34" i="21"/>
  <c r="AE34" i="21"/>
  <c r="AF34" i="21"/>
  <c r="AG34" i="21"/>
  <c r="AJ34" i="21"/>
  <c r="AK34" i="21"/>
  <c r="AV34" i="21"/>
  <c r="AY34" i="21"/>
  <c r="AC35" i="21"/>
  <c r="AD35" i="21"/>
  <c r="AE35" i="21"/>
  <c r="AF35" i="21"/>
  <c r="AG35" i="21"/>
  <c r="AJ35" i="21"/>
  <c r="AK35" i="21"/>
  <c r="AV35" i="21"/>
  <c r="AY35" i="21"/>
  <c r="AC36" i="21"/>
  <c r="AD36" i="21"/>
  <c r="AE36" i="21"/>
  <c r="AF36" i="21"/>
  <c r="AJ36" i="21"/>
  <c r="AV36" i="21"/>
  <c r="AY36" i="21"/>
  <c r="AC37" i="21"/>
  <c r="AD37" i="21"/>
  <c r="AE37" i="21"/>
  <c r="AF37" i="21"/>
  <c r="AG37" i="21"/>
  <c r="AJ37" i="21"/>
  <c r="AK37" i="21"/>
  <c r="AV37" i="21"/>
  <c r="AY37" i="21"/>
  <c r="AC38" i="21"/>
  <c r="AD38" i="21"/>
  <c r="AE38" i="21"/>
  <c r="AF38" i="21"/>
  <c r="AG38" i="21"/>
  <c r="AJ38" i="21"/>
  <c r="AK38" i="21"/>
  <c r="AV38" i="21"/>
  <c r="AY38" i="21"/>
  <c r="AC39" i="21"/>
  <c r="AQ39" i="21" s="1"/>
  <c r="AD39" i="21"/>
  <c r="AE39" i="21"/>
  <c r="AF39" i="21"/>
  <c r="AJ39" i="21"/>
  <c r="AV39" i="21"/>
  <c r="AY39" i="21"/>
  <c r="AC40" i="21"/>
  <c r="AD40" i="21"/>
  <c r="AE40" i="21"/>
  <c r="AF40" i="21"/>
  <c r="AG40" i="21"/>
  <c r="AJ40" i="21"/>
  <c r="AK40" i="21"/>
  <c r="AV40" i="21"/>
  <c r="AY40" i="21"/>
  <c r="AC41" i="21"/>
  <c r="AD41" i="21"/>
  <c r="AE41" i="21"/>
  <c r="AF41" i="21"/>
  <c r="AG41" i="21"/>
  <c r="AJ41" i="21"/>
  <c r="AK41" i="21"/>
  <c r="AV41" i="21"/>
  <c r="AY41" i="21"/>
  <c r="AC42" i="21"/>
  <c r="AD42" i="21"/>
  <c r="AE42" i="21"/>
  <c r="AF42" i="21"/>
  <c r="AG42" i="21"/>
  <c r="AJ42" i="21"/>
  <c r="AK42" i="21"/>
  <c r="AV42" i="21"/>
  <c r="AY42" i="21"/>
  <c r="AC43" i="21"/>
  <c r="AD43" i="21"/>
  <c r="AE43" i="21"/>
  <c r="AF43" i="21"/>
  <c r="AH43" i="21"/>
  <c r="AJ43" i="21"/>
  <c r="AL43" i="21"/>
  <c r="AR43" i="21"/>
  <c r="AS43" i="21"/>
  <c r="AT43" i="21"/>
  <c r="AV43" i="21"/>
  <c r="AY43" i="21"/>
  <c r="AC45" i="21"/>
  <c r="AD45" i="21"/>
  <c r="AE45" i="21"/>
  <c r="AF45" i="21"/>
  <c r="AJ45" i="21"/>
  <c r="AV45" i="21"/>
  <c r="AY45" i="21"/>
  <c r="AC46" i="21"/>
  <c r="AD46" i="21"/>
  <c r="AE46" i="21"/>
  <c r="AF46" i="21"/>
  <c r="AG46" i="21"/>
  <c r="AJ46" i="21"/>
  <c r="AK46" i="21"/>
  <c r="AV46" i="21"/>
  <c r="AY46" i="21"/>
  <c r="AC47" i="21"/>
  <c r="AD47" i="21"/>
  <c r="AE47" i="21"/>
  <c r="AF47" i="21"/>
  <c r="AG47" i="21"/>
  <c r="AJ47" i="21"/>
  <c r="AK47" i="21"/>
  <c r="AV47" i="21"/>
  <c r="AY47" i="21"/>
  <c r="AC48" i="21"/>
  <c r="AD48" i="21"/>
  <c r="AE48" i="21"/>
  <c r="AF48" i="21"/>
  <c r="AG48" i="21"/>
  <c r="AJ48" i="21"/>
  <c r="AK48" i="21"/>
  <c r="AV48" i="21"/>
  <c r="AY48" i="21"/>
  <c r="AC49" i="21"/>
  <c r="AD49" i="21"/>
  <c r="AE49" i="21"/>
  <c r="AF49" i="21"/>
  <c r="AG49" i="21"/>
  <c r="AJ49" i="21"/>
  <c r="AK49" i="21"/>
  <c r="AV49" i="21"/>
  <c r="AY49" i="21"/>
  <c r="AC50" i="21"/>
  <c r="AD50" i="21"/>
  <c r="AE50" i="21"/>
  <c r="AF50" i="21"/>
  <c r="AJ50" i="21"/>
  <c r="AV50" i="21"/>
  <c r="AY50" i="21"/>
  <c r="AC51" i="21"/>
  <c r="AD51" i="21"/>
  <c r="AE51" i="21"/>
  <c r="AF51" i="21"/>
  <c r="AJ51" i="21"/>
  <c r="AV51" i="21"/>
  <c r="AW51" i="21"/>
  <c r="AY51" i="21"/>
  <c r="AC52" i="21"/>
  <c r="AD52" i="21"/>
  <c r="AE52" i="21"/>
  <c r="AF52" i="21"/>
  <c r="AJ52" i="21"/>
  <c r="AV52" i="21"/>
  <c r="AY52" i="21"/>
  <c r="AC53" i="21"/>
  <c r="AD53" i="21"/>
  <c r="AE53" i="21"/>
  <c r="AF53" i="21"/>
  <c r="AJ53" i="21"/>
  <c r="AV53" i="21"/>
  <c r="AY53" i="21"/>
  <c r="AC56" i="21"/>
  <c r="AD56" i="21"/>
  <c r="AE56" i="21"/>
  <c r="AF56" i="21"/>
  <c r="AG56" i="21"/>
  <c r="AJ56" i="21"/>
  <c r="AK56" i="21"/>
  <c r="AV56" i="21"/>
  <c r="AY56" i="21"/>
  <c r="AC57" i="21"/>
  <c r="AD57" i="21"/>
  <c r="AE57" i="21"/>
  <c r="AF57" i="21"/>
  <c r="AG57" i="21"/>
  <c r="AJ57" i="21"/>
  <c r="AK57" i="21"/>
  <c r="AV57" i="21"/>
  <c r="AY57" i="21"/>
  <c r="AC58" i="21"/>
  <c r="AD58" i="21"/>
  <c r="AE58" i="21"/>
  <c r="AF58" i="21"/>
  <c r="AJ58" i="21"/>
  <c r="AV58" i="21"/>
  <c r="AY58" i="21"/>
  <c r="AC59" i="21"/>
  <c r="AD59" i="21"/>
  <c r="AE59" i="21"/>
  <c r="AF59" i="21"/>
  <c r="AJ59" i="21"/>
  <c r="AV59" i="21"/>
  <c r="AY59" i="21"/>
  <c r="AC60" i="21"/>
  <c r="AD60" i="21"/>
  <c r="AE60" i="21"/>
  <c r="AF60" i="21"/>
  <c r="AG60" i="21"/>
  <c r="AJ60" i="21"/>
  <c r="AK60" i="21"/>
  <c r="AV60" i="21"/>
  <c r="AY60" i="21"/>
  <c r="AC61" i="21"/>
  <c r="AD61" i="21"/>
  <c r="AE61" i="21"/>
  <c r="AF61" i="21"/>
  <c r="AG61" i="21"/>
  <c r="AJ61" i="21"/>
  <c r="AK61" i="21"/>
  <c r="AV61" i="21"/>
  <c r="AY61" i="21"/>
  <c r="AC63" i="21"/>
  <c r="AD63" i="21"/>
  <c r="AE63" i="21"/>
  <c r="AF63" i="21"/>
  <c r="AG63" i="21"/>
  <c r="AJ63" i="21"/>
  <c r="AK63" i="21"/>
  <c r="AV63" i="21"/>
  <c r="AY63" i="21"/>
  <c r="AC64" i="21"/>
  <c r="AD64" i="21"/>
  <c r="AE64" i="21"/>
  <c r="AF64" i="21"/>
  <c r="AG64" i="21"/>
  <c r="AJ64" i="21"/>
  <c r="AK64" i="21"/>
  <c r="AV64" i="21"/>
  <c r="AY64" i="21"/>
  <c r="AC65" i="21"/>
  <c r="AD65" i="21"/>
  <c r="AE65" i="21"/>
  <c r="AF65" i="21"/>
  <c r="AG65" i="21"/>
  <c r="AJ65" i="21"/>
  <c r="AK65" i="21"/>
  <c r="AV65" i="21"/>
  <c r="AY65" i="21"/>
  <c r="AC66" i="21"/>
  <c r="AD66" i="21"/>
  <c r="AE66" i="21"/>
  <c r="AF66" i="21"/>
  <c r="AG66" i="21"/>
  <c r="AJ66" i="21"/>
  <c r="AK66" i="21"/>
  <c r="AV66" i="21"/>
  <c r="AY66" i="21"/>
  <c r="AC68" i="21"/>
  <c r="AD68" i="21"/>
  <c r="AE68" i="21"/>
  <c r="AF68" i="21"/>
  <c r="AG68" i="21"/>
  <c r="AJ68" i="21"/>
  <c r="AK68" i="21"/>
  <c r="AV68" i="21"/>
  <c r="AY68" i="21"/>
  <c r="AC69" i="21"/>
  <c r="AD69" i="21"/>
  <c r="AE69" i="21"/>
  <c r="AF69" i="21"/>
  <c r="AG69" i="21"/>
  <c r="AJ69" i="21"/>
  <c r="AK69" i="21"/>
  <c r="AV69" i="21"/>
  <c r="AY69" i="21"/>
  <c r="AC70" i="21"/>
  <c r="AD70" i="21"/>
  <c r="AE70" i="21"/>
  <c r="AF70" i="21"/>
  <c r="AG70" i="21"/>
  <c r="AJ70" i="21"/>
  <c r="AK70" i="21"/>
  <c r="AV70" i="21"/>
  <c r="AY70" i="21"/>
  <c r="AC71" i="21"/>
  <c r="AD71" i="21"/>
  <c r="AE71" i="21"/>
  <c r="AF71" i="21"/>
  <c r="AG71" i="21"/>
  <c r="AJ71" i="21"/>
  <c r="AK71" i="21"/>
  <c r="AV71" i="21"/>
  <c r="AY71" i="21"/>
  <c r="AD72" i="21"/>
  <c r="AE72" i="21"/>
  <c r="AC73" i="21"/>
  <c r="AD73" i="21"/>
  <c r="AE73" i="21"/>
  <c r="AF73" i="21"/>
  <c r="AG73" i="21"/>
  <c r="AJ73" i="21"/>
  <c r="AK73" i="21"/>
  <c r="AV73" i="21"/>
  <c r="AY73" i="21"/>
  <c r="AC74" i="21"/>
  <c r="AD74" i="21"/>
  <c r="AE74" i="21"/>
  <c r="AF74" i="21"/>
  <c r="AG74" i="21"/>
  <c r="AJ74" i="21"/>
  <c r="AK74" i="21"/>
  <c r="AV74" i="21"/>
  <c r="AY74" i="21"/>
  <c r="AC75" i="21"/>
  <c r="AD75" i="21"/>
  <c r="AE75" i="21"/>
  <c r="AF75" i="21"/>
  <c r="AJ75" i="21"/>
  <c r="AV75" i="21"/>
  <c r="AY75" i="21"/>
  <c r="AC77" i="21"/>
  <c r="AD77" i="21"/>
  <c r="AE77" i="21"/>
  <c r="AF77" i="21"/>
  <c r="AJ77" i="21"/>
  <c r="AV77" i="21"/>
  <c r="AY77" i="21"/>
  <c r="AC78" i="21"/>
  <c r="AD78" i="21"/>
  <c r="AE78" i="21"/>
  <c r="AF78" i="21"/>
  <c r="AJ78" i="21"/>
  <c r="AV78" i="21"/>
  <c r="AY78" i="21"/>
  <c r="AC79" i="21"/>
  <c r="AD79" i="21"/>
  <c r="AE79" i="21"/>
  <c r="AF79" i="21"/>
  <c r="AG79" i="21"/>
  <c r="AJ79" i="21"/>
  <c r="AK79" i="21"/>
  <c r="AV79" i="21"/>
  <c r="AY79" i="21"/>
  <c r="AC80" i="21"/>
  <c r="AD80" i="21"/>
  <c r="AE80" i="21"/>
  <c r="AF80" i="21"/>
  <c r="AG80" i="21"/>
  <c r="AJ80" i="21"/>
  <c r="AK80" i="21"/>
  <c r="AV80" i="21"/>
  <c r="AY80" i="21"/>
  <c r="AC81" i="21"/>
  <c r="AD81" i="21"/>
  <c r="AE81" i="21"/>
  <c r="AF81" i="21"/>
  <c r="AH81" i="21"/>
  <c r="AJ81" i="21"/>
  <c r="AL81" i="21"/>
  <c r="AR81" i="21"/>
  <c r="AS81" i="21"/>
  <c r="AT81" i="21"/>
  <c r="AV81" i="21"/>
  <c r="AY81" i="21"/>
  <c r="AC82" i="21"/>
  <c r="AD82" i="21"/>
  <c r="AE82" i="21"/>
  <c r="AF82" i="21"/>
  <c r="AJ82" i="21"/>
  <c r="AV82" i="21"/>
  <c r="AY82" i="21"/>
  <c r="AC83" i="21"/>
  <c r="AD83" i="21"/>
  <c r="AE83" i="21"/>
  <c r="AF83" i="21"/>
  <c r="AG83" i="21"/>
  <c r="AJ83" i="21"/>
  <c r="AK83" i="21"/>
  <c r="AV83" i="21"/>
  <c r="AY83" i="21"/>
  <c r="AC84" i="21"/>
  <c r="AD84" i="21"/>
  <c r="AE84" i="21"/>
  <c r="AF84" i="21"/>
  <c r="AG84" i="21"/>
  <c r="AJ84" i="21"/>
  <c r="AK84" i="21"/>
  <c r="AV84" i="21"/>
  <c r="AY84" i="21"/>
  <c r="AC85" i="21"/>
  <c r="AD85" i="21"/>
  <c r="AE85" i="21"/>
  <c r="AF85" i="21"/>
  <c r="AG85" i="21"/>
  <c r="AJ85" i="21"/>
  <c r="AK85" i="21"/>
  <c r="AV85" i="21"/>
  <c r="AY85" i="21"/>
  <c r="AC86" i="21"/>
  <c r="AD86" i="21"/>
  <c r="AE86" i="21"/>
  <c r="AF86" i="21"/>
  <c r="AJ86" i="21"/>
  <c r="AV86" i="21"/>
  <c r="AY86" i="21"/>
  <c r="AC87" i="21"/>
  <c r="AD87" i="21"/>
  <c r="AE87" i="21"/>
  <c r="AF87" i="21"/>
  <c r="AG87" i="21"/>
  <c r="AJ87" i="21"/>
  <c r="AK87" i="21"/>
  <c r="AV87" i="21"/>
  <c r="AY87" i="21"/>
  <c r="AC88" i="21"/>
  <c r="AD88" i="21"/>
  <c r="AE88" i="21"/>
  <c r="AF88" i="21"/>
  <c r="AJ88" i="21"/>
  <c r="AV88" i="21"/>
  <c r="AY88" i="21"/>
  <c r="AC89" i="21"/>
  <c r="AD89" i="21"/>
  <c r="AE89" i="21"/>
  <c r="AF89" i="21"/>
  <c r="AG89" i="21"/>
  <c r="AJ89" i="21"/>
  <c r="AK89" i="21"/>
  <c r="AV89" i="21"/>
  <c r="AY89" i="21"/>
  <c r="AC90" i="21"/>
  <c r="AD90" i="21"/>
  <c r="AE90" i="21"/>
  <c r="AF90" i="21"/>
  <c r="AJ90" i="21"/>
  <c r="AV90" i="21"/>
  <c r="AY90" i="21"/>
  <c r="AC91" i="21"/>
  <c r="AD91" i="21"/>
  <c r="AE91" i="21"/>
  <c r="AF91" i="21"/>
  <c r="AG91" i="21"/>
  <c r="AJ91" i="21"/>
  <c r="AK91" i="21"/>
  <c r="AV91" i="21"/>
  <c r="AY91" i="21"/>
  <c r="AC92" i="21"/>
  <c r="AQ92" i="21" s="1"/>
  <c r="AD92" i="21"/>
  <c r="AE92" i="21"/>
  <c r="AF92" i="21"/>
  <c r="AJ92" i="21"/>
  <c r="AV92" i="21"/>
  <c r="AY92" i="21"/>
  <c r="AC93" i="21"/>
  <c r="AD93" i="21"/>
  <c r="AE93" i="21"/>
  <c r="AF93" i="21"/>
  <c r="AJ93" i="21"/>
  <c r="AV93" i="21"/>
  <c r="AY93" i="21"/>
  <c r="AC94" i="21"/>
  <c r="AQ94" i="21" s="1"/>
  <c r="AD94" i="21"/>
  <c r="AE94" i="21"/>
  <c r="AF94" i="21"/>
  <c r="AJ94" i="21"/>
  <c r="AV94" i="21"/>
  <c r="AY94" i="21"/>
  <c r="AC95" i="21"/>
  <c r="AD95" i="21"/>
  <c r="AE95" i="21"/>
  <c r="AF95" i="21"/>
  <c r="AG95" i="21"/>
  <c r="AJ95" i="21"/>
  <c r="AK95" i="21"/>
  <c r="AV95" i="21"/>
  <c r="AY95" i="21"/>
  <c r="AC96" i="21"/>
  <c r="AD96" i="21"/>
  <c r="AE96" i="21"/>
  <c r="AF96" i="21"/>
  <c r="AG96" i="21"/>
  <c r="AJ96" i="21"/>
  <c r="AK96" i="21"/>
  <c r="AV96" i="21"/>
  <c r="AY96" i="21"/>
  <c r="AC97" i="21"/>
  <c r="AD97" i="21"/>
  <c r="AE97" i="21"/>
  <c r="AF97" i="21"/>
  <c r="AG97" i="21"/>
  <c r="AJ97" i="21"/>
  <c r="AK97" i="21"/>
  <c r="AV97" i="21"/>
  <c r="AY97" i="21"/>
  <c r="AC98" i="21"/>
  <c r="AD98" i="21"/>
  <c r="AE98" i="21"/>
  <c r="AF98" i="21"/>
  <c r="AG98" i="21"/>
  <c r="AJ98" i="21"/>
  <c r="AK98" i="21"/>
  <c r="AV98" i="21"/>
  <c r="AY98" i="21"/>
  <c r="AC99" i="21"/>
  <c r="AD99" i="21"/>
  <c r="AE99" i="21"/>
  <c r="AF99" i="21"/>
  <c r="AG99" i="21"/>
  <c r="AJ99" i="21"/>
  <c r="AK99" i="21"/>
  <c r="AV99" i="21"/>
  <c r="AY99" i="21"/>
  <c r="AC100" i="21"/>
  <c r="AD100" i="21"/>
  <c r="AE100" i="21"/>
  <c r="AF100" i="21"/>
  <c r="AG100" i="21"/>
  <c r="AJ100" i="21"/>
  <c r="AK100" i="21"/>
  <c r="AV100" i="21"/>
  <c r="AY100" i="21"/>
  <c r="AC101" i="21"/>
  <c r="AD101" i="21"/>
  <c r="AE101" i="21"/>
  <c r="AF101" i="21"/>
  <c r="AG101" i="21"/>
  <c r="AJ101" i="21"/>
  <c r="AK101" i="21"/>
  <c r="AV101" i="21"/>
  <c r="AY101" i="21"/>
  <c r="AC102" i="21"/>
  <c r="AD102" i="21"/>
  <c r="AE102" i="21"/>
  <c r="AF102" i="21"/>
  <c r="AG102" i="21"/>
  <c r="AJ102" i="21"/>
  <c r="AK102" i="21"/>
  <c r="AV102" i="21"/>
  <c r="AY102" i="21"/>
  <c r="AC103" i="21"/>
  <c r="AD103" i="21"/>
  <c r="AE103" i="21"/>
  <c r="AF103" i="21"/>
  <c r="AG103" i="21"/>
  <c r="AJ103" i="21"/>
  <c r="AK103" i="21"/>
  <c r="AV103" i="21"/>
  <c r="AY103" i="21"/>
  <c r="AC104" i="21"/>
  <c r="AD104" i="21"/>
  <c r="AE104" i="21"/>
  <c r="AF104" i="21"/>
  <c r="AG104" i="21"/>
  <c r="AJ104" i="21"/>
  <c r="AK104" i="21"/>
  <c r="AV104" i="21"/>
  <c r="AY104" i="21"/>
  <c r="AC105" i="21"/>
  <c r="AG105" i="21" s="1"/>
  <c r="AD105" i="21"/>
  <c r="AE105" i="21"/>
  <c r="AF105" i="21"/>
  <c r="AJ105" i="21"/>
  <c r="AK105" i="21"/>
  <c r="AV105" i="21"/>
  <c r="AY105" i="21"/>
  <c r="AC106" i="21"/>
  <c r="AD106" i="21"/>
  <c r="AE106" i="21"/>
  <c r="AF106" i="21"/>
  <c r="AG106" i="21"/>
  <c r="AJ106" i="21"/>
  <c r="AK106" i="21"/>
  <c r="AV106" i="21"/>
  <c r="AY106" i="21"/>
  <c r="AC107" i="21"/>
  <c r="AD107" i="21"/>
  <c r="AE107" i="21"/>
  <c r="AF107" i="21"/>
  <c r="AG107" i="21"/>
  <c r="AJ107" i="21"/>
  <c r="AK107" i="21"/>
  <c r="AV107" i="21"/>
  <c r="AY107" i="21"/>
  <c r="AC108" i="21"/>
  <c r="AD108" i="21"/>
  <c r="AE108" i="21"/>
  <c r="AF108" i="21"/>
  <c r="AG108" i="21"/>
  <c r="AJ108" i="21"/>
  <c r="AK108" i="21"/>
  <c r="AV108" i="21"/>
  <c r="AY108" i="21"/>
  <c r="AC109" i="21"/>
  <c r="AD109" i="21"/>
  <c r="AE109" i="21"/>
  <c r="AF109" i="21"/>
  <c r="AG109" i="21"/>
  <c r="AJ109" i="21"/>
  <c r="AK109" i="21"/>
  <c r="AV109" i="21"/>
  <c r="AY109" i="21"/>
  <c r="AC110" i="21"/>
  <c r="AD110" i="21"/>
  <c r="AE110" i="21"/>
  <c r="AF110" i="21"/>
  <c r="AG110" i="21"/>
  <c r="AJ110" i="21"/>
  <c r="AK110" i="21"/>
  <c r="AV110" i="21"/>
  <c r="AY110" i="21"/>
  <c r="AC111" i="21"/>
  <c r="AD111" i="21"/>
  <c r="AE111" i="21"/>
  <c r="AF111" i="21"/>
  <c r="AG111" i="21"/>
  <c r="AJ111" i="21"/>
  <c r="AK111" i="21"/>
  <c r="AV111" i="21"/>
  <c r="AY111" i="21"/>
  <c r="AC112" i="21"/>
  <c r="AD112" i="21"/>
  <c r="AE112" i="21"/>
  <c r="AF112" i="21"/>
  <c r="AG112" i="21"/>
  <c r="AJ112" i="21"/>
  <c r="AK112" i="21"/>
  <c r="AV112" i="21"/>
  <c r="AY112" i="21"/>
  <c r="AC113" i="21"/>
  <c r="AD113" i="21"/>
  <c r="AE113" i="21"/>
  <c r="AF113" i="21"/>
  <c r="AG113" i="21"/>
  <c r="AJ113" i="21"/>
  <c r="AK113" i="21"/>
  <c r="AV113" i="21"/>
  <c r="AY113" i="21"/>
  <c r="AC114" i="21"/>
  <c r="AD114" i="21"/>
  <c r="AE114" i="21"/>
  <c r="AF114" i="21"/>
  <c r="AG114" i="21"/>
  <c r="AJ114" i="21"/>
  <c r="AK114" i="21"/>
  <c r="AV114" i="21"/>
  <c r="AY114" i="21"/>
  <c r="AC115" i="21"/>
  <c r="AD115" i="21"/>
  <c r="AE115" i="21"/>
  <c r="AF115" i="21"/>
  <c r="AG115" i="21"/>
  <c r="AJ115" i="21"/>
  <c r="AK115" i="21"/>
  <c r="AV115" i="21"/>
  <c r="AY115" i="21"/>
  <c r="AC116" i="21"/>
  <c r="AD116" i="21"/>
  <c r="AE116" i="21"/>
  <c r="AF116" i="21"/>
  <c r="AJ116" i="21"/>
  <c r="AV116" i="21"/>
  <c r="AY116" i="21"/>
  <c r="AC117" i="21"/>
  <c r="AD117" i="21"/>
  <c r="AE117" i="21"/>
  <c r="AF117" i="21"/>
  <c r="AG117" i="21"/>
  <c r="AJ117" i="21"/>
  <c r="AK117" i="21"/>
  <c r="AV117" i="21"/>
  <c r="AY117" i="21"/>
  <c r="AC118" i="21"/>
  <c r="AD118" i="21"/>
  <c r="AE118" i="21"/>
  <c r="AF118" i="21"/>
  <c r="AG118" i="21"/>
  <c r="AJ118" i="21"/>
  <c r="AK118" i="21"/>
  <c r="AV118" i="21"/>
  <c r="AY118" i="21"/>
  <c r="AC121" i="21"/>
  <c r="AD121" i="21"/>
  <c r="AE121" i="21"/>
  <c r="AF121" i="21"/>
  <c r="AJ121" i="21"/>
  <c r="AV121" i="21"/>
  <c r="AY121" i="21"/>
  <c r="AC122" i="21"/>
  <c r="AD122" i="21"/>
  <c r="AE122" i="21"/>
  <c r="AF122" i="21"/>
  <c r="AG122" i="21"/>
  <c r="AJ122" i="21"/>
  <c r="AK122" i="21"/>
  <c r="AV122" i="21"/>
  <c r="AY122" i="21"/>
  <c r="AC123" i="21"/>
  <c r="AD123" i="21"/>
  <c r="AE123" i="21"/>
  <c r="AF123" i="21"/>
  <c r="AG123" i="21"/>
  <c r="AJ123" i="21"/>
  <c r="AK123" i="21"/>
  <c r="AV123" i="21"/>
  <c r="AY123" i="21"/>
  <c r="AC124" i="21"/>
  <c r="AD124" i="21"/>
  <c r="AE124" i="21"/>
  <c r="AF124" i="21"/>
  <c r="AJ124" i="21"/>
  <c r="AV124" i="21"/>
  <c r="AY124" i="21"/>
  <c r="AC125" i="21"/>
  <c r="AD125" i="21"/>
  <c r="AE125" i="21"/>
  <c r="AF125" i="21"/>
  <c r="AG125" i="21"/>
  <c r="AJ125" i="21"/>
  <c r="AK125" i="21"/>
  <c r="AV125" i="21"/>
  <c r="AY125" i="21"/>
  <c r="AC126" i="21"/>
  <c r="AQ126" i="21" s="1"/>
  <c r="AD126" i="21"/>
  <c r="AE126" i="21"/>
  <c r="AF126" i="21"/>
  <c r="AJ126" i="21"/>
  <c r="AV126" i="21"/>
  <c r="AY126" i="21"/>
  <c r="AC127" i="21"/>
  <c r="AD127" i="21"/>
  <c r="AE127" i="21"/>
  <c r="AF127" i="21"/>
  <c r="AJ127" i="21"/>
  <c r="AV127" i="21"/>
  <c r="AY127" i="21"/>
  <c r="AC128" i="21"/>
  <c r="AD128" i="21"/>
  <c r="AE128" i="21"/>
  <c r="AF128" i="21"/>
  <c r="AG128" i="21"/>
  <c r="AJ128" i="21"/>
  <c r="AK128" i="21"/>
  <c r="AV128" i="21"/>
  <c r="AY128" i="21"/>
  <c r="AC129" i="21"/>
  <c r="AD129" i="21"/>
  <c r="AE129" i="21"/>
  <c r="AF129" i="21"/>
  <c r="AJ129" i="21"/>
  <c r="AV129" i="21"/>
  <c r="AY129" i="21"/>
  <c r="AC130" i="21"/>
  <c r="AD130" i="21"/>
  <c r="AE130" i="21"/>
  <c r="AF130" i="21"/>
  <c r="AG130" i="21"/>
  <c r="AJ130" i="21"/>
  <c r="AK130" i="21"/>
  <c r="AV130" i="21"/>
  <c r="AY130" i="21"/>
  <c r="AC131" i="21"/>
  <c r="AD131" i="21"/>
  <c r="AE131" i="21"/>
  <c r="AF131" i="21"/>
  <c r="AG131" i="21"/>
  <c r="AJ131" i="21"/>
  <c r="AK131" i="21"/>
  <c r="AV131" i="21"/>
  <c r="AY131" i="21"/>
  <c r="AC133" i="21"/>
  <c r="AD133" i="21"/>
  <c r="AE133" i="21"/>
  <c r="AF133" i="21"/>
  <c r="AG133" i="21"/>
  <c r="AJ133" i="21"/>
  <c r="AK133" i="21"/>
  <c r="AV133" i="21"/>
  <c r="AY133" i="21"/>
  <c r="AC134" i="21"/>
  <c r="AD134" i="21"/>
  <c r="AE134" i="21"/>
  <c r="AF134" i="21"/>
  <c r="AG134" i="21"/>
  <c r="AJ134" i="21"/>
  <c r="AK134" i="21"/>
  <c r="AV134" i="21"/>
  <c r="AY134" i="21"/>
  <c r="AC135" i="21"/>
  <c r="AD135" i="21"/>
  <c r="AE135" i="21"/>
  <c r="AF135" i="21"/>
  <c r="AG135" i="21"/>
  <c r="AJ135" i="21"/>
  <c r="AK135" i="21"/>
  <c r="AV135" i="21"/>
  <c r="AY135" i="21"/>
  <c r="AC136" i="21"/>
  <c r="AD136" i="21"/>
  <c r="AE136" i="21"/>
  <c r="AF136" i="21"/>
  <c r="AG136" i="21"/>
  <c r="AJ136" i="21"/>
  <c r="AK136" i="21"/>
  <c r="AV136" i="21"/>
  <c r="AY136" i="21"/>
  <c r="AC137" i="21"/>
  <c r="AD137" i="21"/>
  <c r="AE137" i="21"/>
  <c r="AF137" i="21"/>
  <c r="AG137" i="21"/>
  <c r="AJ137" i="21"/>
  <c r="AK137" i="21"/>
  <c r="AV137" i="21"/>
  <c r="AY137" i="21"/>
  <c r="AC138" i="21"/>
  <c r="AD138" i="21"/>
  <c r="AE138" i="21"/>
  <c r="AF138" i="21"/>
  <c r="AG138" i="21"/>
  <c r="AJ138" i="21"/>
  <c r="AK138" i="21"/>
  <c r="AV138" i="21"/>
  <c r="AY138" i="21"/>
  <c r="AV140" i="21"/>
  <c r="AC141" i="21"/>
  <c r="AD141" i="21"/>
  <c r="AE141" i="21"/>
  <c r="AF141" i="21"/>
  <c r="AG141" i="21"/>
  <c r="AJ141" i="21"/>
  <c r="AK141" i="21"/>
  <c r="AV141" i="21"/>
  <c r="AY141" i="21"/>
  <c r="AC142" i="21"/>
  <c r="AD142" i="21"/>
  <c r="AE142" i="21"/>
  <c r="AF142" i="21"/>
  <c r="AJ142" i="21"/>
  <c r="AV142" i="21"/>
  <c r="AY142" i="21"/>
  <c r="AC143" i="21"/>
  <c r="AD143" i="21"/>
  <c r="AE143" i="21"/>
  <c r="AF143" i="21"/>
  <c r="AG143" i="21"/>
  <c r="AJ143" i="21"/>
  <c r="AK143" i="21"/>
  <c r="AV143" i="21"/>
  <c r="AY143" i="21"/>
  <c r="AC144" i="21"/>
  <c r="AD144" i="21"/>
  <c r="AE144" i="21"/>
  <c r="AF144" i="21"/>
  <c r="AG144" i="21"/>
  <c r="AJ144" i="21"/>
  <c r="AK144" i="21"/>
  <c r="AV144" i="21"/>
  <c r="AY144" i="21"/>
  <c r="AV145" i="21"/>
  <c r="AC146" i="21"/>
  <c r="AD146" i="21"/>
  <c r="AE146" i="21"/>
  <c r="AF146" i="21"/>
  <c r="AG146" i="21"/>
  <c r="AJ146" i="21"/>
  <c r="AK146" i="21"/>
  <c r="AV146" i="21"/>
  <c r="AY146" i="21"/>
  <c r="AC147" i="21"/>
  <c r="AD147" i="21"/>
  <c r="AE147" i="21"/>
  <c r="AF147" i="21"/>
  <c r="AG147" i="21"/>
  <c r="AJ147" i="21"/>
  <c r="AK147" i="21"/>
  <c r="AV147" i="21"/>
  <c r="AY147" i="21"/>
  <c r="AC148" i="21"/>
  <c r="AD148" i="21"/>
  <c r="AE148" i="21"/>
  <c r="AF148" i="21"/>
  <c r="AG148" i="21"/>
  <c r="AJ148" i="21"/>
  <c r="AK148" i="21"/>
  <c r="AV148" i="21"/>
  <c r="AY148" i="21"/>
  <c r="AC149" i="21"/>
  <c r="AD149" i="21"/>
  <c r="AE149" i="21"/>
  <c r="AF149" i="21"/>
  <c r="AG149" i="21"/>
  <c r="AJ149" i="21"/>
  <c r="AK149" i="21"/>
  <c r="AV149" i="21"/>
  <c r="AY149" i="21"/>
  <c r="AC150" i="21"/>
  <c r="AD150" i="21"/>
  <c r="AE150" i="21"/>
  <c r="AF150" i="21"/>
  <c r="AG150" i="21"/>
  <c r="AJ150" i="21"/>
  <c r="AK150" i="21"/>
  <c r="AV150" i="21"/>
  <c r="AY150" i="21"/>
  <c r="AC151" i="21"/>
  <c r="AD151" i="21"/>
  <c r="AE151" i="21"/>
  <c r="AF151" i="21"/>
  <c r="AG151" i="21"/>
  <c r="AJ151" i="21"/>
  <c r="AK151" i="21"/>
  <c r="AV151" i="21"/>
  <c r="AY151" i="21"/>
  <c r="AC152" i="21"/>
  <c r="AD152" i="21"/>
  <c r="AE152" i="21"/>
  <c r="AF152" i="21"/>
  <c r="AG152" i="21"/>
  <c r="AJ152" i="21"/>
  <c r="AK152" i="21"/>
  <c r="AV152" i="21"/>
  <c r="AY152" i="21"/>
  <c r="AC153" i="21"/>
  <c r="AD153" i="21"/>
  <c r="AE153" i="21"/>
  <c r="AF153" i="21"/>
  <c r="AG153" i="21"/>
  <c r="AJ153" i="21"/>
  <c r="AK153" i="21"/>
  <c r="AV153" i="21"/>
  <c r="AY153" i="21"/>
  <c r="AC154" i="21"/>
  <c r="AD154" i="21"/>
  <c r="AE154" i="21"/>
  <c r="AF154" i="21"/>
  <c r="AG154" i="21"/>
  <c r="AJ154" i="21"/>
  <c r="AK154" i="21"/>
  <c r="AV154" i="21"/>
  <c r="AY154" i="21"/>
  <c r="AC155" i="21"/>
  <c r="AD155" i="21"/>
  <c r="AE155" i="21"/>
  <c r="AF155" i="21"/>
  <c r="AG155" i="21"/>
  <c r="AJ155" i="21"/>
  <c r="AK155" i="21"/>
  <c r="AV155" i="21"/>
  <c r="AY155" i="21"/>
  <c r="AC156" i="21"/>
  <c r="AD156" i="21"/>
  <c r="AE156" i="21"/>
  <c r="AF156" i="21"/>
  <c r="AG156" i="21"/>
  <c r="AJ156" i="21"/>
  <c r="AK156" i="21"/>
  <c r="AV156" i="21"/>
  <c r="AY156" i="21"/>
  <c r="AC157" i="21"/>
  <c r="AD157" i="21"/>
  <c r="AE157" i="21"/>
  <c r="AF157" i="21"/>
  <c r="AG157" i="21"/>
  <c r="AJ157" i="21"/>
  <c r="AK157" i="21"/>
  <c r="AV157" i="21"/>
  <c r="AY157" i="21"/>
  <c r="AC158" i="21"/>
  <c r="AD158" i="21"/>
  <c r="AE158" i="21"/>
  <c r="AF158" i="21"/>
  <c r="AG158" i="21"/>
  <c r="AJ158" i="21"/>
  <c r="AK158" i="21"/>
  <c r="AV158" i="21"/>
  <c r="AY158" i="21"/>
  <c r="AC159" i="21"/>
  <c r="AD159" i="21"/>
  <c r="AE159" i="21"/>
  <c r="AF159" i="21"/>
  <c r="AJ159" i="21"/>
  <c r="AV159" i="21"/>
  <c r="AY159" i="21"/>
  <c r="AC160" i="21"/>
  <c r="AD160" i="21"/>
  <c r="AE160" i="21"/>
  <c r="AF160" i="21"/>
  <c r="AG160" i="21"/>
  <c r="AJ160" i="21"/>
  <c r="AK160" i="21"/>
  <c r="AV160" i="21"/>
  <c r="AY160" i="21"/>
  <c r="AC161" i="21"/>
  <c r="AD161" i="21"/>
  <c r="AE161" i="21"/>
  <c r="AF161" i="21"/>
  <c r="AG161" i="21"/>
  <c r="AJ161" i="21"/>
  <c r="AK161" i="21"/>
  <c r="AV161" i="21"/>
  <c r="AY161" i="21"/>
  <c r="AC162" i="21"/>
  <c r="AD162" i="21"/>
  <c r="AE162" i="21"/>
  <c r="AF162" i="21"/>
  <c r="AG162" i="21"/>
  <c r="AJ162" i="21"/>
  <c r="AK162" i="21"/>
  <c r="AV162" i="21"/>
  <c r="AY162" i="21"/>
  <c r="AC163" i="21"/>
  <c r="AD163" i="21"/>
  <c r="AE163" i="21"/>
  <c r="AF163" i="21"/>
  <c r="AJ163" i="21"/>
  <c r="AV163" i="21"/>
  <c r="AY163" i="21"/>
  <c r="AC164" i="21"/>
  <c r="AD164" i="21"/>
  <c r="AE164" i="21"/>
  <c r="AF164" i="21"/>
  <c r="AG164" i="21"/>
  <c r="AJ164" i="21"/>
  <c r="AK164" i="21"/>
  <c r="AV164" i="21"/>
  <c r="AY164" i="21"/>
  <c r="AC165" i="21"/>
  <c r="AD165" i="21"/>
  <c r="AE165" i="21"/>
  <c r="AF165" i="21"/>
  <c r="AG165" i="21"/>
  <c r="AJ165" i="21"/>
  <c r="AK165" i="21"/>
  <c r="AV165" i="21"/>
  <c r="AY165" i="21"/>
  <c r="AC166" i="21"/>
  <c r="AD166" i="21"/>
  <c r="AE166" i="21"/>
  <c r="AF166" i="21"/>
  <c r="AJ166" i="21"/>
  <c r="AV166" i="21"/>
  <c r="AY166" i="21"/>
  <c r="AC167" i="21"/>
  <c r="AD167" i="21"/>
  <c r="AE167" i="21"/>
  <c r="AF167" i="21"/>
  <c r="AG167" i="21"/>
  <c r="AJ167" i="21"/>
  <c r="AK167" i="21"/>
  <c r="AV167" i="21"/>
  <c r="AY167" i="21"/>
  <c r="AC168" i="21"/>
  <c r="AD168" i="21"/>
  <c r="AE168" i="21"/>
  <c r="AF168" i="21"/>
  <c r="AG168" i="21"/>
  <c r="AJ168" i="21"/>
  <c r="AK168" i="21"/>
  <c r="AV168" i="21"/>
  <c r="AY168" i="21"/>
  <c r="AC169" i="21"/>
  <c r="AD169" i="21"/>
  <c r="AE169" i="21"/>
  <c r="AF169" i="21"/>
  <c r="AG169" i="21"/>
  <c r="AJ169" i="21"/>
  <c r="AK169" i="21"/>
  <c r="AV169" i="21"/>
  <c r="AY169" i="21"/>
  <c r="AC170" i="21"/>
  <c r="AD170" i="21"/>
  <c r="AE170" i="21"/>
  <c r="AF170" i="21"/>
  <c r="AG170" i="21"/>
  <c r="AJ170" i="21"/>
  <c r="AK170" i="21"/>
  <c r="AV170" i="21"/>
  <c r="AY170" i="21"/>
  <c r="AC171" i="21"/>
  <c r="AD171" i="21"/>
  <c r="AE171" i="21"/>
  <c r="AF171" i="21"/>
  <c r="AJ171" i="21"/>
  <c r="AV171" i="21"/>
  <c r="AY171" i="21"/>
  <c r="AC172" i="21"/>
  <c r="AD172" i="21"/>
  <c r="AE172" i="21"/>
  <c r="AF172" i="21"/>
  <c r="AJ172" i="21"/>
  <c r="AV172" i="21"/>
  <c r="AY172" i="21"/>
  <c r="AC173" i="21"/>
  <c r="AD173" i="21"/>
  <c r="AE173" i="21"/>
  <c r="AF173" i="21"/>
  <c r="AG173" i="21"/>
  <c r="AJ173" i="21"/>
  <c r="AK173" i="21"/>
  <c r="AV173" i="21"/>
  <c r="AY173" i="21"/>
  <c r="AC174" i="21"/>
  <c r="AD174" i="21"/>
  <c r="AE174" i="21"/>
  <c r="AF174" i="21"/>
  <c r="AJ174" i="21"/>
  <c r="AV174" i="21"/>
  <c r="AY174" i="21"/>
  <c r="AC175" i="21"/>
  <c r="AD175" i="21"/>
  <c r="AE175" i="21"/>
  <c r="AF175" i="21"/>
  <c r="AG175" i="21"/>
  <c r="AJ175" i="21"/>
  <c r="AK175" i="21"/>
  <c r="AV175" i="21"/>
  <c r="AY175" i="21"/>
  <c r="AC176" i="21"/>
  <c r="AD176" i="21"/>
  <c r="AE176" i="21"/>
  <c r="AF176" i="21"/>
  <c r="AG176" i="21"/>
  <c r="AJ176" i="21"/>
  <c r="AK176" i="21"/>
  <c r="AV176" i="21"/>
  <c r="AY176" i="21"/>
  <c r="AC177" i="21"/>
  <c r="AD177" i="21"/>
  <c r="AE177" i="21"/>
  <c r="AF177" i="21"/>
  <c r="AG177" i="21"/>
  <c r="AJ177" i="21"/>
  <c r="AK177" i="21"/>
  <c r="AV177" i="21"/>
  <c r="AY177" i="21"/>
  <c r="AC178" i="21"/>
  <c r="AD178" i="21"/>
  <c r="AE178" i="21"/>
  <c r="AF178" i="21"/>
  <c r="AG178" i="21"/>
  <c r="AJ178" i="21"/>
  <c r="AK178" i="21"/>
  <c r="AV178" i="21"/>
  <c r="AY178" i="21"/>
  <c r="AC179" i="21"/>
  <c r="AD179" i="21"/>
  <c r="AE179" i="21"/>
  <c r="AF179" i="21"/>
  <c r="AG179" i="21"/>
  <c r="AJ179" i="21"/>
  <c r="AK179" i="21"/>
  <c r="AV179" i="21"/>
  <c r="AY179" i="21"/>
  <c r="AC180" i="21"/>
  <c r="AD180" i="21"/>
  <c r="AE180" i="21"/>
  <c r="AF180" i="21"/>
  <c r="AG180" i="21"/>
  <c r="AJ180" i="21"/>
  <c r="AK180" i="21"/>
  <c r="AV180" i="21"/>
  <c r="AY180" i="21"/>
  <c r="AC181" i="21"/>
  <c r="AD181" i="21"/>
  <c r="AE181" i="21"/>
  <c r="AF181" i="21"/>
  <c r="AG181" i="21"/>
  <c r="AJ181" i="21"/>
  <c r="AK181" i="21"/>
  <c r="AV181" i="21"/>
  <c r="AY181" i="21"/>
  <c r="AC182" i="21"/>
  <c r="AD182" i="21"/>
  <c r="AE182" i="21"/>
  <c r="AF182" i="21"/>
  <c r="AG182" i="21"/>
  <c r="AJ182" i="21"/>
  <c r="AK182" i="21"/>
  <c r="AV182" i="21"/>
  <c r="AY182" i="21"/>
  <c r="AC183" i="21"/>
  <c r="AD183" i="21"/>
  <c r="AE183" i="21"/>
  <c r="AF183" i="21"/>
  <c r="AG183" i="21"/>
  <c r="AJ183" i="21"/>
  <c r="AK183" i="21"/>
  <c r="AV183" i="21"/>
  <c r="AY183" i="21"/>
  <c r="AC184" i="21"/>
  <c r="AD184" i="21"/>
  <c r="AE184" i="21"/>
  <c r="AF184" i="21"/>
  <c r="AG184" i="21"/>
  <c r="AJ184" i="21"/>
  <c r="AK184" i="21"/>
  <c r="AV184" i="21"/>
  <c r="AY184" i="21"/>
  <c r="AC185" i="21"/>
  <c r="AD185" i="21"/>
  <c r="AE185" i="21"/>
  <c r="AF185" i="21"/>
  <c r="AG185" i="21"/>
  <c r="AJ185" i="21"/>
  <c r="AK185" i="21"/>
  <c r="AV185" i="21"/>
  <c r="AY185" i="21"/>
  <c r="AC186" i="21"/>
  <c r="AD186" i="21"/>
  <c r="AE186" i="21"/>
  <c r="AF186" i="21"/>
  <c r="AG186" i="21"/>
  <c r="AJ186" i="21"/>
  <c r="AK186" i="21"/>
  <c r="AV186" i="21"/>
  <c r="AY186" i="21"/>
  <c r="AC187" i="21"/>
  <c r="AD187" i="21"/>
  <c r="AE187" i="21"/>
  <c r="AF187" i="21"/>
  <c r="AJ187" i="21"/>
  <c r="AV187" i="21"/>
  <c r="AY187" i="21"/>
  <c r="AC188" i="21"/>
  <c r="AD188" i="21"/>
  <c r="AE188" i="21"/>
  <c r="AF188" i="21"/>
  <c r="AJ188" i="21"/>
  <c r="AV188" i="21"/>
  <c r="AW188" i="21"/>
  <c r="AY188" i="21"/>
  <c r="AY2" i="21"/>
  <c r="AV2" i="21"/>
  <c r="AK2" i="21"/>
  <c r="AJ2" i="21"/>
  <c r="AG2" i="21"/>
  <c r="AF2" i="21"/>
  <c r="AC2" i="21"/>
  <c r="AD2" i="21"/>
  <c r="AE2" i="21"/>
  <c r="T188" i="21"/>
  <c r="AZ188" i="21" s="1"/>
  <c r="S188" i="21"/>
  <c r="T187" i="21"/>
  <c r="AR187" i="21" s="1"/>
  <c r="S187" i="21"/>
  <c r="I187" i="21"/>
  <c r="AW187" i="21" s="1"/>
  <c r="T186" i="21"/>
  <c r="S186" i="21"/>
  <c r="I186" i="21"/>
  <c r="T185" i="21"/>
  <c r="S185" i="21"/>
  <c r="I185" i="21"/>
  <c r="AW185" i="21" s="1"/>
  <c r="T184" i="21"/>
  <c r="S184" i="21"/>
  <c r="I184" i="21"/>
  <c r="AW184" i="21" s="1"/>
  <c r="T183" i="21"/>
  <c r="S183" i="21"/>
  <c r="I183" i="21"/>
  <c r="AW183" i="21" s="1"/>
  <c r="T182" i="21"/>
  <c r="S182" i="21"/>
  <c r="I182" i="21"/>
  <c r="AW182" i="21" s="1"/>
  <c r="T181" i="21"/>
  <c r="S181" i="21"/>
  <c r="I181" i="21"/>
  <c r="AW181" i="21" s="1"/>
  <c r="T180" i="21"/>
  <c r="S180" i="21"/>
  <c r="I180" i="21"/>
  <c r="AW180" i="21" s="1"/>
  <c r="T179" i="21"/>
  <c r="AR179" i="21" s="1"/>
  <c r="S179" i="21"/>
  <c r="I179" i="21"/>
  <c r="AW179" i="21" s="1"/>
  <c r="T178" i="21"/>
  <c r="S178" i="21"/>
  <c r="I178" i="21"/>
  <c r="AW178" i="21" s="1"/>
  <c r="T177" i="21"/>
  <c r="S177" i="21"/>
  <c r="I177" i="21"/>
  <c r="AW177" i="21" s="1"/>
  <c r="T176" i="21"/>
  <c r="S176" i="21"/>
  <c r="I176" i="21"/>
  <c r="AW176" i="21" s="1"/>
  <c r="T175" i="21"/>
  <c r="S175" i="21"/>
  <c r="I175" i="21"/>
  <c r="T174" i="21"/>
  <c r="S174" i="21"/>
  <c r="I174" i="21"/>
  <c r="AW174" i="21" s="1"/>
  <c r="T173" i="21"/>
  <c r="S173" i="21"/>
  <c r="I173" i="21"/>
  <c r="T172" i="21"/>
  <c r="S172" i="21"/>
  <c r="I172" i="21"/>
  <c r="AW172" i="21" s="1"/>
  <c r="T171" i="21"/>
  <c r="AS171" i="21" s="1"/>
  <c r="S171" i="21"/>
  <c r="I171" i="21"/>
  <c r="AW171" i="21" s="1"/>
  <c r="T170" i="21"/>
  <c r="S170" i="21"/>
  <c r="I170" i="21"/>
  <c r="AW170" i="21" s="1"/>
  <c r="T169" i="21"/>
  <c r="S169" i="21"/>
  <c r="I169" i="21"/>
  <c r="AW169" i="21" s="1"/>
  <c r="T168" i="21"/>
  <c r="S168" i="21"/>
  <c r="I168" i="21"/>
  <c r="AW168" i="21" s="1"/>
  <c r="T167" i="21"/>
  <c r="S167" i="21"/>
  <c r="I167" i="21"/>
  <c r="AW167" i="21" s="1"/>
  <c r="T166" i="21"/>
  <c r="S166" i="21"/>
  <c r="I166" i="21"/>
  <c r="AW166" i="21" s="1"/>
  <c r="T165" i="21"/>
  <c r="S165" i="21"/>
  <c r="I165" i="21"/>
  <c r="AW165" i="21" s="1"/>
  <c r="T164" i="21"/>
  <c r="S164" i="21"/>
  <c r="I164" i="21"/>
  <c r="AW164" i="21" s="1"/>
  <c r="T163" i="21"/>
  <c r="AR163" i="21" s="1"/>
  <c r="S163" i="21"/>
  <c r="I163" i="21"/>
  <c r="AW163" i="21" s="1"/>
  <c r="T162" i="21"/>
  <c r="S162" i="21"/>
  <c r="I162" i="21"/>
  <c r="AW162" i="21" s="1"/>
  <c r="T161" i="21"/>
  <c r="S161" i="21"/>
  <c r="I161" i="21"/>
  <c r="AW161" i="21" s="1"/>
  <c r="T160" i="21"/>
  <c r="S160" i="21"/>
  <c r="I160" i="21"/>
  <c r="AW160" i="21" s="1"/>
  <c r="T159" i="21"/>
  <c r="S159" i="21"/>
  <c r="I159" i="21"/>
  <c r="AW159" i="21" s="1"/>
  <c r="T158" i="21"/>
  <c r="S158" i="21"/>
  <c r="I158" i="21"/>
  <c r="AW158" i="21" s="1"/>
  <c r="T157" i="21"/>
  <c r="S157" i="21"/>
  <c r="I157" i="21"/>
  <c r="AW157" i="21" s="1"/>
  <c r="T156" i="21"/>
  <c r="S156" i="21"/>
  <c r="I156" i="21"/>
  <c r="AW156" i="21" s="1"/>
  <c r="T155" i="21"/>
  <c r="AT155" i="21" s="1"/>
  <c r="S155" i="21"/>
  <c r="I155" i="21"/>
  <c r="AW155" i="21" s="1"/>
  <c r="T154" i="21"/>
  <c r="S154" i="21"/>
  <c r="I154" i="21"/>
  <c r="AW154" i="21" s="1"/>
  <c r="T153" i="21"/>
  <c r="S153" i="21"/>
  <c r="I153" i="21"/>
  <c r="AW153" i="21" s="1"/>
  <c r="T152" i="21"/>
  <c r="S152" i="21"/>
  <c r="I152" i="21"/>
  <c r="AW152" i="21" s="1"/>
  <c r="T151" i="21"/>
  <c r="S151" i="21"/>
  <c r="I151" i="21"/>
  <c r="AW151" i="21" s="1"/>
  <c r="T150" i="21"/>
  <c r="S150" i="21"/>
  <c r="I150" i="21"/>
  <c r="AW150" i="21" s="1"/>
  <c r="T149" i="21"/>
  <c r="S149" i="21"/>
  <c r="I149" i="21"/>
  <c r="T148" i="21"/>
  <c r="S148" i="21"/>
  <c r="I148" i="21"/>
  <c r="AW148" i="21" s="1"/>
  <c r="T147" i="21"/>
  <c r="AR147" i="21" s="1"/>
  <c r="S147" i="21"/>
  <c r="I147" i="21"/>
  <c r="AW147" i="21" s="1"/>
  <c r="T146" i="21"/>
  <c r="S146" i="21"/>
  <c r="I146" i="21"/>
  <c r="AW146" i="21" s="1"/>
  <c r="T145" i="21"/>
  <c r="S145" i="21"/>
  <c r="I145" i="21"/>
  <c r="AW145" i="21" s="1"/>
  <c r="T144" i="21"/>
  <c r="S144" i="21"/>
  <c r="I144" i="21"/>
  <c r="AW144" i="21" s="1"/>
  <c r="T143" i="21"/>
  <c r="S143" i="21"/>
  <c r="I143" i="21"/>
  <c r="AW143" i="21" s="1"/>
  <c r="T142" i="21"/>
  <c r="S142" i="21"/>
  <c r="I142" i="21"/>
  <c r="AW142" i="21" s="1"/>
  <c r="T141" i="21"/>
  <c r="S141" i="21"/>
  <c r="I141" i="21"/>
  <c r="AW141" i="21" s="1"/>
  <c r="AE140" i="21"/>
  <c r="T140" i="21"/>
  <c r="S140" i="21"/>
  <c r="I140" i="21"/>
  <c r="AW140" i="21" s="1"/>
  <c r="T139" i="21"/>
  <c r="S139" i="21"/>
  <c r="I139" i="21"/>
  <c r="AW139" i="21" s="1"/>
  <c r="T138" i="21"/>
  <c r="S138" i="21"/>
  <c r="I138" i="21"/>
  <c r="AW138" i="21" s="1"/>
  <c r="T137" i="21"/>
  <c r="S137" i="21"/>
  <c r="I137" i="21"/>
  <c r="AW137" i="21" s="1"/>
  <c r="T136" i="21"/>
  <c r="S136" i="21"/>
  <c r="I136" i="21"/>
  <c r="AW136" i="21" s="1"/>
  <c r="T135" i="21"/>
  <c r="S135" i="21"/>
  <c r="I135" i="21"/>
  <c r="AW135" i="21" s="1"/>
  <c r="T134" i="21"/>
  <c r="S134" i="21"/>
  <c r="I134" i="21"/>
  <c r="AW134" i="21" s="1"/>
  <c r="T133" i="21"/>
  <c r="S133" i="21"/>
  <c r="I133" i="21"/>
  <c r="AW133" i="21" s="1"/>
  <c r="AX133" i="21" s="1"/>
  <c r="T132" i="21"/>
  <c r="S132" i="21"/>
  <c r="I132" i="21"/>
  <c r="AW132" i="21" s="1"/>
  <c r="T131" i="21"/>
  <c r="S131" i="21"/>
  <c r="I131" i="21"/>
  <c r="AW131" i="21" s="1"/>
  <c r="T130" i="21"/>
  <c r="S130" i="21"/>
  <c r="I130" i="21"/>
  <c r="AW130" i="21" s="1"/>
  <c r="T129" i="21"/>
  <c r="S129" i="21"/>
  <c r="I129" i="21"/>
  <c r="AW129" i="21" s="1"/>
  <c r="T128" i="21"/>
  <c r="S128" i="21"/>
  <c r="I128" i="21"/>
  <c r="T127" i="21"/>
  <c r="S127" i="21"/>
  <c r="I127" i="21"/>
  <c r="AW127" i="21" s="1"/>
  <c r="T126" i="21"/>
  <c r="AL126" i="21" s="1"/>
  <c r="S126" i="21"/>
  <c r="I126" i="21"/>
  <c r="AW126" i="21" s="1"/>
  <c r="T125" i="21"/>
  <c r="S125" i="21"/>
  <c r="I125" i="21"/>
  <c r="AW125" i="21" s="1"/>
  <c r="T124" i="21"/>
  <c r="S124" i="21"/>
  <c r="I124" i="21"/>
  <c r="AW124" i="21" s="1"/>
  <c r="T123" i="21"/>
  <c r="S123" i="21"/>
  <c r="I123" i="21"/>
  <c r="AW123" i="21" s="1"/>
  <c r="T122" i="21"/>
  <c r="S122" i="21"/>
  <c r="I122" i="21"/>
  <c r="AW122" i="21" s="1"/>
  <c r="T121" i="21"/>
  <c r="S121" i="21"/>
  <c r="I121" i="21"/>
  <c r="AW121" i="21" s="1"/>
  <c r="T120" i="21"/>
  <c r="S120" i="21"/>
  <c r="I120" i="21"/>
  <c r="AW120" i="21" s="1"/>
  <c r="T119" i="21"/>
  <c r="S119" i="21"/>
  <c r="I119" i="21"/>
  <c r="AW119" i="21" s="1"/>
  <c r="T118" i="21"/>
  <c r="S118" i="21"/>
  <c r="I118" i="21"/>
  <c r="AW118" i="21" s="1"/>
  <c r="T117" i="21"/>
  <c r="S117" i="21"/>
  <c r="I117" i="21"/>
  <c r="AW117" i="21" s="1"/>
  <c r="T116" i="21"/>
  <c r="S116" i="21"/>
  <c r="I116" i="21"/>
  <c r="AW116" i="21" s="1"/>
  <c r="T115" i="21"/>
  <c r="S115" i="21"/>
  <c r="I115" i="21"/>
  <c r="AW115" i="21" s="1"/>
  <c r="T114" i="21"/>
  <c r="S114" i="21"/>
  <c r="I114" i="21"/>
  <c r="AW114" i="21" s="1"/>
  <c r="T113" i="21"/>
  <c r="S113" i="21"/>
  <c r="I113" i="21"/>
  <c r="AW113" i="21" s="1"/>
  <c r="T112" i="21"/>
  <c r="S112" i="21"/>
  <c r="I112" i="21"/>
  <c r="AW112" i="21" s="1"/>
  <c r="T111" i="21"/>
  <c r="S111" i="21"/>
  <c r="I111" i="21"/>
  <c r="AW111" i="21" s="1"/>
  <c r="T110" i="21"/>
  <c r="S110" i="21"/>
  <c r="I110" i="21"/>
  <c r="AW110" i="21" s="1"/>
  <c r="T109" i="21"/>
  <c r="S109" i="21"/>
  <c r="I109" i="21"/>
  <c r="AW109" i="21" s="1"/>
  <c r="T108" i="21"/>
  <c r="S108" i="21"/>
  <c r="I108" i="21"/>
  <c r="AW108" i="21" s="1"/>
  <c r="T107" i="21"/>
  <c r="S107" i="21"/>
  <c r="I107" i="21"/>
  <c r="AW107" i="21" s="1"/>
  <c r="T106" i="21"/>
  <c r="S106" i="21"/>
  <c r="I106" i="21"/>
  <c r="AW106" i="21" s="1"/>
  <c r="T105" i="21"/>
  <c r="S105" i="21"/>
  <c r="I105" i="21"/>
  <c r="AW105" i="21" s="1"/>
  <c r="T104" i="21"/>
  <c r="S104" i="21"/>
  <c r="I104" i="21"/>
  <c r="AW104" i="21" s="1"/>
  <c r="T103" i="21"/>
  <c r="S103" i="21"/>
  <c r="I103" i="21"/>
  <c r="AW103" i="21" s="1"/>
  <c r="T102" i="21"/>
  <c r="S102" i="21"/>
  <c r="I102" i="21"/>
  <c r="AW102" i="21" s="1"/>
  <c r="T101" i="21"/>
  <c r="S101" i="21"/>
  <c r="I101" i="21"/>
  <c r="AW101" i="21" s="1"/>
  <c r="T100" i="21"/>
  <c r="S100" i="21"/>
  <c r="I100" i="21"/>
  <c r="AW100" i="21" s="1"/>
  <c r="T99" i="21"/>
  <c r="S99" i="21"/>
  <c r="I99" i="21"/>
  <c r="AW99" i="21" s="1"/>
  <c r="T98" i="21"/>
  <c r="S98" i="21"/>
  <c r="I98" i="21"/>
  <c r="AW98" i="21" s="1"/>
  <c r="T97" i="21"/>
  <c r="S97" i="21"/>
  <c r="I97" i="21"/>
  <c r="AW97" i="21" s="1"/>
  <c r="T96" i="21"/>
  <c r="S96" i="21"/>
  <c r="I96" i="21"/>
  <c r="AW96" i="21" s="1"/>
  <c r="T95" i="21"/>
  <c r="S95" i="21"/>
  <c r="I95" i="21"/>
  <c r="AW95" i="21" s="1"/>
  <c r="T94" i="21"/>
  <c r="S94" i="21"/>
  <c r="I94" i="21"/>
  <c r="AW94" i="21" s="1"/>
  <c r="T93" i="21"/>
  <c r="S93" i="21"/>
  <c r="I93" i="21"/>
  <c r="AW93" i="21" s="1"/>
  <c r="T92" i="21"/>
  <c r="S92" i="21"/>
  <c r="I92" i="21"/>
  <c r="AW92" i="21" s="1"/>
  <c r="T91" i="21"/>
  <c r="S91" i="21"/>
  <c r="I91" i="21"/>
  <c r="AW91" i="21" s="1"/>
  <c r="T90" i="21"/>
  <c r="S90" i="21"/>
  <c r="I90" i="21"/>
  <c r="AW90" i="21" s="1"/>
  <c r="T89" i="21"/>
  <c r="S89" i="21"/>
  <c r="I89" i="21"/>
  <c r="AW89" i="21" s="1"/>
  <c r="T88" i="21"/>
  <c r="S88" i="21"/>
  <c r="I88" i="21"/>
  <c r="AW88" i="21" s="1"/>
  <c r="T87" i="21"/>
  <c r="S87" i="21"/>
  <c r="I87" i="21"/>
  <c r="AW87" i="21" s="1"/>
  <c r="T86" i="21"/>
  <c r="S86" i="21"/>
  <c r="I86" i="21"/>
  <c r="AW86" i="21" s="1"/>
  <c r="T85" i="21"/>
  <c r="S85" i="21"/>
  <c r="I85" i="21"/>
  <c r="AW85" i="21" s="1"/>
  <c r="T84" i="21"/>
  <c r="S84" i="21"/>
  <c r="I84" i="21"/>
  <c r="AW84" i="21" s="1"/>
  <c r="T83" i="21"/>
  <c r="S83" i="21"/>
  <c r="I83" i="21"/>
  <c r="AW83" i="21" s="1"/>
  <c r="T82" i="21"/>
  <c r="S82" i="21"/>
  <c r="I82" i="21"/>
  <c r="AW82" i="21" s="1"/>
  <c r="AZ81" i="21"/>
  <c r="I81" i="21"/>
  <c r="AW81" i="21" s="1"/>
  <c r="T80" i="21"/>
  <c r="S80" i="21"/>
  <c r="I80" i="21"/>
  <c r="AW80" i="21" s="1"/>
  <c r="T79" i="21"/>
  <c r="S79" i="21"/>
  <c r="I79" i="21"/>
  <c r="AW79" i="21" s="1"/>
  <c r="T78" i="21"/>
  <c r="S78" i="21"/>
  <c r="I78" i="21"/>
  <c r="AW78" i="21" s="1"/>
  <c r="T77" i="21"/>
  <c r="S77" i="21"/>
  <c r="I77" i="21"/>
  <c r="AW77" i="21" s="1"/>
  <c r="T76" i="21"/>
  <c r="S76" i="21"/>
  <c r="I76" i="21"/>
  <c r="AW76" i="21" s="1"/>
  <c r="T75" i="21"/>
  <c r="S75" i="21"/>
  <c r="I75" i="21"/>
  <c r="AW75" i="21" s="1"/>
  <c r="T74" i="21"/>
  <c r="S74" i="21"/>
  <c r="I74" i="21"/>
  <c r="AW74" i="21" s="1"/>
  <c r="T73" i="21"/>
  <c r="S73" i="21"/>
  <c r="I73" i="21"/>
  <c r="AW73" i="21" s="1"/>
  <c r="T72" i="21"/>
  <c r="S72" i="21"/>
  <c r="I72" i="21"/>
  <c r="AW72" i="21" s="1"/>
  <c r="T71" i="21"/>
  <c r="S71" i="21"/>
  <c r="I71" i="21"/>
  <c r="AW71" i="21" s="1"/>
  <c r="T70" i="21"/>
  <c r="S70" i="21"/>
  <c r="I70" i="21"/>
  <c r="AW70" i="21" s="1"/>
  <c r="T69" i="21"/>
  <c r="S69" i="21"/>
  <c r="I69" i="21"/>
  <c r="AW69" i="21" s="1"/>
  <c r="T68" i="21"/>
  <c r="S68" i="21"/>
  <c r="I68" i="21"/>
  <c r="AW68" i="21" s="1"/>
  <c r="T67" i="21"/>
  <c r="S67" i="21"/>
  <c r="I67" i="21"/>
  <c r="AW67" i="21" s="1"/>
  <c r="T66" i="21"/>
  <c r="S66" i="21"/>
  <c r="I66" i="21"/>
  <c r="AW66" i="21" s="1"/>
  <c r="T65" i="21"/>
  <c r="S65" i="21"/>
  <c r="I65" i="21"/>
  <c r="AW65" i="21" s="1"/>
  <c r="T64" i="21"/>
  <c r="S64" i="21"/>
  <c r="I64" i="21"/>
  <c r="AW64" i="21" s="1"/>
  <c r="T63" i="21"/>
  <c r="S63" i="21"/>
  <c r="I63" i="21"/>
  <c r="AW63" i="21" s="1"/>
  <c r="T62" i="21"/>
  <c r="S62" i="21"/>
  <c r="I62" i="21"/>
  <c r="AW62" i="21" s="1"/>
  <c r="T61" i="21"/>
  <c r="S61" i="21"/>
  <c r="I61" i="21"/>
  <c r="AW61" i="21" s="1"/>
  <c r="T60" i="21"/>
  <c r="S60" i="21"/>
  <c r="I60" i="21"/>
  <c r="AW60" i="21" s="1"/>
  <c r="T59" i="21"/>
  <c r="S59" i="21"/>
  <c r="I59" i="21"/>
  <c r="AW59" i="21" s="1"/>
  <c r="T58" i="21"/>
  <c r="S58" i="21"/>
  <c r="I58" i="21"/>
  <c r="AW58" i="21" s="1"/>
  <c r="T57" i="21"/>
  <c r="S57" i="21"/>
  <c r="I57" i="21"/>
  <c r="AW57" i="21" s="1"/>
  <c r="T56" i="21"/>
  <c r="S56" i="21"/>
  <c r="I56" i="21"/>
  <c r="AW56" i="21" s="1"/>
  <c r="T55" i="21"/>
  <c r="S55" i="21"/>
  <c r="I55" i="21"/>
  <c r="AW55" i="21" s="1"/>
  <c r="T54" i="21"/>
  <c r="S54" i="21"/>
  <c r="U54" i="21" s="1"/>
  <c r="I54" i="21"/>
  <c r="AW54" i="21" s="1"/>
  <c r="T53" i="21"/>
  <c r="S53" i="21"/>
  <c r="I53" i="21"/>
  <c r="AW53" i="21" s="1"/>
  <c r="T52" i="21"/>
  <c r="S52" i="21"/>
  <c r="I52" i="21"/>
  <c r="AW52" i="21" s="1"/>
  <c r="T51" i="21"/>
  <c r="S51" i="21"/>
  <c r="T50" i="21"/>
  <c r="S50" i="21"/>
  <c r="I50" i="21"/>
  <c r="AW50" i="21" s="1"/>
  <c r="T49" i="21"/>
  <c r="S49" i="21"/>
  <c r="I49" i="21"/>
  <c r="AW49" i="21" s="1"/>
  <c r="T48" i="21"/>
  <c r="S48" i="21"/>
  <c r="I48" i="21"/>
  <c r="AW48" i="21" s="1"/>
  <c r="T47" i="21"/>
  <c r="S47" i="21"/>
  <c r="I47" i="21"/>
  <c r="AW47" i="21" s="1"/>
  <c r="T46" i="21"/>
  <c r="S46" i="21"/>
  <c r="I46" i="21"/>
  <c r="AW46" i="21" s="1"/>
  <c r="T45" i="21"/>
  <c r="S45" i="21"/>
  <c r="I45" i="21"/>
  <c r="AW45" i="21" s="1"/>
  <c r="T44" i="21"/>
  <c r="S44" i="21"/>
  <c r="I44" i="21"/>
  <c r="AW44" i="21" s="1"/>
  <c r="AZ43" i="21"/>
  <c r="I43" i="21"/>
  <c r="AW43" i="21" s="1"/>
  <c r="AX43" i="21" s="1"/>
  <c r="T42" i="21"/>
  <c r="S42" i="21"/>
  <c r="I42" i="21"/>
  <c r="AW42" i="21" s="1"/>
  <c r="T41" i="21"/>
  <c r="S41" i="21"/>
  <c r="I41" i="21"/>
  <c r="AW41" i="21" s="1"/>
  <c r="T40" i="21"/>
  <c r="S40" i="21"/>
  <c r="I40" i="21"/>
  <c r="AW40" i="21" s="1"/>
  <c r="T39" i="21"/>
  <c r="S39" i="21"/>
  <c r="I39" i="21"/>
  <c r="AW39" i="21" s="1"/>
  <c r="T38" i="21"/>
  <c r="S38" i="21"/>
  <c r="I38" i="21"/>
  <c r="AW38" i="21" s="1"/>
  <c r="T37" i="21"/>
  <c r="S37" i="21"/>
  <c r="I37" i="21"/>
  <c r="AW37" i="21" s="1"/>
  <c r="T36" i="21"/>
  <c r="S36" i="21"/>
  <c r="I36" i="21"/>
  <c r="AW36" i="21" s="1"/>
  <c r="T35" i="21"/>
  <c r="S35" i="21"/>
  <c r="I35" i="21"/>
  <c r="AW35" i="21" s="1"/>
  <c r="T34" i="21"/>
  <c r="S34" i="21"/>
  <c r="I34" i="21"/>
  <c r="AW34" i="21" s="1"/>
  <c r="T33" i="21"/>
  <c r="S33" i="21"/>
  <c r="I33" i="21"/>
  <c r="AW33" i="21" s="1"/>
  <c r="T32" i="21"/>
  <c r="S32" i="21"/>
  <c r="I32" i="21"/>
  <c r="AW32" i="21" s="1"/>
  <c r="AX32" i="21" s="1"/>
  <c r="T31" i="21"/>
  <c r="S31" i="21"/>
  <c r="I31" i="21"/>
  <c r="AW31" i="21" s="1"/>
  <c r="T30" i="21"/>
  <c r="S30" i="21"/>
  <c r="I30" i="21"/>
  <c r="AW30" i="21" s="1"/>
  <c r="T29" i="21"/>
  <c r="S29" i="21"/>
  <c r="I29" i="21"/>
  <c r="AW29" i="21" s="1"/>
  <c r="T28" i="21"/>
  <c r="S28" i="21"/>
  <c r="I28" i="21"/>
  <c r="AW28" i="21" s="1"/>
  <c r="T27" i="21"/>
  <c r="S27" i="21"/>
  <c r="I27" i="21"/>
  <c r="AW27" i="21" s="1"/>
  <c r="T26" i="21"/>
  <c r="S26" i="21"/>
  <c r="I26" i="21"/>
  <c r="AW26" i="21" s="1"/>
  <c r="T25" i="21"/>
  <c r="S25" i="21"/>
  <c r="I25" i="21"/>
  <c r="AW25" i="21" s="1"/>
  <c r="T24" i="21"/>
  <c r="S24" i="21"/>
  <c r="I24" i="21"/>
  <c r="AW24" i="21" s="1"/>
  <c r="T23" i="21"/>
  <c r="S23" i="21"/>
  <c r="I23" i="21"/>
  <c r="AW23" i="21" s="1"/>
  <c r="T22" i="21"/>
  <c r="S22" i="21"/>
  <c r="I22" i="21"/>
  <c r="AW22" i="21" s="1"/>
  <c r="T21" i="21"/>
  <c r="S21" i="21"/>
  <c r="I21" i="21"/>
  <c r="AW21" i="21" s="1"/>
  <c r="T20" i="21"/>
  <c r="S20" i="21"/>
  <c r="I20" i="21"/>
  <c r="AW20" i="21" s="1"/>
  <c r="T19" i="21"/>
  <c r="S19" i="21"/>
  <c r="I19" i="21"/>
  <c r="AW19" i="21" s="1"/>
  <c r="AX19" i="21" s="1"/>
  <c r="T18" i="21"/>
  <c r="S18" i="21"/>
  <c r="I18" i="21"/>
  <c r="AW18" i="21" s="1"/>
  <c r="T17" i="21"/>
  <c r="S17" i="21"/>
  <c r="I17" i="21"/>
  <c r="AW17" i="21" s="1"/>
  <c r="T16" i="21"/>
  <c r="S16" i="21"/>
  <c r="I16" i="21"/>
  <c r="AW16" i="21" s="1"/>
  <c r="T15" i="21"/>
  <c r="S15" i="21"/>
  <c r="I15" i="21"/>
  <c r="AW15" i="21" s="1"/>
  <c r="T14" i="21"/>
  <c r="S14" i="21"/>
  <c r="I14" i="21"/>
  <c r="AW14" i="21" s="1"/>
  <c r="T13" i="21"/>
  <c r="S13" i="21"/>
  <c r="I13" i="21"/>
  <c r="AW13" i="21" s="1"/>
  <c r="AF12" i="21"/>
  <c r="T12" i="21"/>
  <c r="S12" i="21"/>
  <c r="I12" i="21"/>
  <c r="AW12" i="21" s="1"/>
  <c r="T11" i="21"/>
  <c r="S11" i="21"/>
  <c r="I11" i="21"/>
  <c r="AW11" i="21" s="1"/>
  <c r="T10" i="21"/>
  <c r="S10" i="21"/>
  <c r="I10" i="21"/>
  <c r="AW10" i="21" s="1"/>
  <c r="T9" i="21"/>
  <c r="S9" i="21"/>
  <c r="I9" i="21"/>
  <c r="AW9" i="21" s="1"/>
  <c r="T8" i="21"/>
  <c r="S8" i="21"/>
  <c r="I8" i="21"/>
  <c r="AW8" i="21" s="1"/>
  <c r="T7" i="21"/>
  <c r="S7" i="21"/>
  <c r="I7" i="21"/>
  <c r="AW7" i="21" s="1"/>
  <c r="T6" i="21"/>
  <c r="S6" i="21"/>
  <c r="I6" i="21"/>
  <c r="AW6" i="21" s="1"/>
  <c r="T5" i="21"/>
  <c r="S5" i="21"/>
  <c r="I5" i="21"/>
  <c r="AW5" i="21" s="1"/>
  <c r="T4" i="21"/>
  <c r="S4" i="21"/>
  <c r="I4" i="21"/>
  <c r="AW4" i="21" s="1"/>
  <c r="AX4" i="21" s="1"/>
  <c r="T3" i="21"/>
  <c r="S3" i="21"/>
  <c r="I3" i="21"/>
  <c r="AW3" i="21" s="1"/>
  <c r="T2" i="21"/>
  <c r="S2" i="21"/>
  <c r="I2" i="21"/>
  <c r="AC43" i="20"/>
  <c r="AD43" i="20"/>
  <c r="AE43" i="20"/>
  <c r="AF43" i="20"/>
  <c r="AH43" i="20"/>
  <c r="AJ43" i="20"/>
  <c r="AL43" i="20"/>
  <c r="AR43" i="20"/>
  <c r="AU43" i="20"/>
  <c r="AS51" i="20"/>
  <c r="AC81" i="20"/>
  <c r="AD81" i="20"/>
  <c r="AE81" i="20"/>
  <c r="AF81" i="20"/>
  <c r="AH81" i="20"/>
  <c r="AJ81" i="20"/>
  <c r="AL81" i="20"/>
  <c r="AR81" i="20"/>
  <c r="AU81" i="20"/>
  <c r="AS188" i="20"/>
  <c r="AV81" i="20"/>
  <c r="AV43" i="20"/>
  <c r="Y188" i="20"/>
  <c r="T188" i="20"/>
  <c r="AP188" i="20" s="1"/>
  <c r="S188" i="20"/>
  <c r="Y187" i="20"/>
  <c r="T187" i="20"/>
  <c r="AF187" i="20" s="1"/>
  <c r="S187" i="20"/>
  <c r="I187" i="20"/>
  <c r="AS187" i="20" s="1"/>
  <c r="T186" i="20"/>
  <c r="S186" i="20"/>
  <c r="I186" i="20"/>
  <c r="T185" i="20"/>
  <c r="AN185" i="20" s="1"/>
  <c r="S185" i="20"/>
  <c r="I185" i="20"/>
  <c r="AS185" i="20" s="1"/>
  <c r="T184" i="20"/>
  <c r="AP184" i="20" s="1"/>
  <c r="S184" i="20"/>
  <c r="I184" i="20"/>
  <c r="T183" i="20"/>
  <c r="S183" i="20"/>
  <c r="I183" i="20"/>
  <c r="AS183" i="20" s="1"/>
  <c r="T182" i="20"/>
  <c r="S182" i="20"/>
  <c r="I182" i="20"/>
  <c r="AS182" i="20" s="1"/>
  <c r="T181" i="20"/>
  <c r="AP181" i="20" s="1"/>
  <c r="S181" i="20"/>
  <c r="I181" i="20"/>
  <c r="AS181" i="20" s="1"/>
  <c r="T180" i="20"/>
  <c r="AU180" i="20" s="1"/>
  <c r="S180" i="20"/>
  <c r="I180" i="20"/>
  <c r="AS180" i="20" s="1"/>
  <c r="T179" i="20"/>
  <c r="AC179" i="20" s="1"/>
  <c r="S179" i="20"/>
  <c r="I179" i="20"/>
  <c r="AS179" i="20" s="1"/>
  <c r="T178" i="20"/>
  <c r="S178" i="20"/>
  <c r="I178" i="20"/>
  <c r="AS178" i="20" s="1"/>
  <c r="T177" i="20"/>
  <c r="AP177" i="20" s="1"/>
  <c r="S177" i="20"/>
  <c r="I177" i="20"/>
  <c r="AS177" i="20" s="1"/>
  <c r="T176" i="20"/>
  <c r="S176" i="20"/>
  <c r="I176" i="20"/>
  <c r="AS176" i="20" s="1"/>
  <c r="T175" i="20"/>
  <c r="S175" i="20"/>
  <c r="I175" i="20"/>
  <c r="AS175" i="20" s="1"/>
  <c r="Y174" i="20"/>
  <c r="T174" i="20"/>
  <c r="AP174" i="20" s="1"/>
  <c r="S174" i="20"/>
  <c r="I174" i="20"/>
  <c r="AS174" i="20" s="1"/>
  <c r="T173" i="20"/>
  <c r="AP173" i="20" s="1"/>
  <c r="S173" i="20"/>
  <c r="I173" i="20"/>
  <c r="AS173" i="20" s="1"/>
  <c r="T172" i="20"/>
  <c r="AE172" i="20" s="1"/>
  <c r="S172" i="20"/>
  <c r="I172" i="20"/>
  <c r="AS172" i="20" s="1"/>
  <c r="T171" i="20"/>
  <c r="AD171" i="20" s="1"/>
  <c r="S171" i="20"/>
  <c r="I171" i="20"/>
  <c r="AS171" i="20" s="1"/>
  <c r="T170" i="20"/>
  <c r="S170" i="20"/>
  <c r="I170" i="20"/>
  <c r="AS170" i="20" s="1"/>
  <c r="T169" i="20"/>
  <c r="AP169" i="20" s="1"/>
  <c r="S169" i="20"/>
  <c r="I169" i="20"/>
  <c r="AS169" i="20" s="1"/>
  <c r="T168" i="20"/>
  <c r="S168" i="20"/>
  <c r="I168" i="20"/>
  <c r="AS168" i="20" s="1"/>
  <c r="T167" i="20"/>
  <c r="AP167" i="20" s="1"/>
  <c r="S167" i="20"/>
  <c r="I167" i="20"/>
  <c r="AS167" i="20" s="1"/>
  <c r="T166" i="20"/>
  <c r="AR166" i="20" s="1"/>
  <c r="S166" i="20"/>
  <c r="I166" i="20"/>
  <c r="AS166" i="20" s="1"/>
  <c r="T165" i="20"/>
  <c r="AR165" i="20" s="1"/>
  <c r="S165" i="20"/>
  <c r="I165" i="20"/>
  <c r="AS165" i="20" s="1"/>
  <c r="T164" i="20"/>
  <c r="AD164" i="20" s="1"/>
  <c r="S164" i="20"/>
  <c r="I164" i="20"/>
  <c r="AS164" i="20" s="1"/>
  <c r="Y163" i="20"/>
  <c r="T163" i="20"/>
  <c r="S163" i="20"/>
  <c r="I163" i="20"/>
  <c r="AS163" i="20" s="1"/>
  <c r="T162" i="20"/>
  <c r="AP162" i="20" s="1"/>
  <c r="S162" i="20"/>
  <c r="I162" i="20"/>
  <c r="AS162" i="20" s="1"/>
  <c r="T161" i="20"/>
  <c r="S161" i="20"/>
  <c r="I161" i="20"/>
  <c r="AS161" i="20" s="1"/>
  <c r="T160" i="20"/>
  <c r="AP160" i="20" s="1"/>
  <c r="S160" i="20"/>
  <c r="I160" i="20"/>
  <c r="AS160" i="20" s="1"/>
  <c r="T159" i="20"/>
  <c r="S159" i="20"/>
  <c r="I159" i="20"/>
  <c r="AS159" i="20" s="1"/>
  <c r="T158" i="20"/>
  <c r="AP158" i="20" s="1"/>
  <c r="S158" i="20"/>
  <c r="I158" i="20"/>
  <c r="AS158" i="20" s="1"/>
  <c r="T157" i="20"/>
  <c r="AE157" i="20" s="1"/>
  <c r="S157" i="20"/>
  <c r="I157" i="20"/>
  <c r="AS157" i="20" s="1"/>
  <c r="T156" i="20"/>
  <c r="AP156" i="20" s="1"/>
  <c r="S156" i="20"/>
  <c r="I156" i="20"/>
  <c r="AS156" i="20" s="1"/>
  <c r="T155" i="20"/>
  <c r="AU155" i="20" s="1"/>
  <c r="S155" i="20"/>
  <c r="I155" i="20"/>
  <c r="AS155" i="20" s="1"/>
  <c r="T154" i="20"/>
  <c r="AP154" i="20" s="1"/>
  <c r="S154" i="20"/>
  <c r="I154" i="20"/>
  <c r="AS154" i="20" s="1"/>
  <c r="T153" i="20"/>
  <c r="S153" i="20"/>
  <c r="I153" i="20"/>
  <c r="AS153" i="20" s="1"/>
  <c r="T152" i="20"/>
  <c r="AP152" i="20" s="1"/>
  <c r="S152" i="20"/>
  <c r="I152" i="20"/>
  <c r="AS152" i="20" s="1"/>
  <c r="T151" i="20"/>
  <c r="S151" i="20"/>
  <c r="I151" i="20"/>
  <c r="AS151" i="20" s="1"/>
  <c r="T150" i="20"/>
  <c r="S150" i="20"/>
  <c r="I150" i="20"/>
  <c r="AS150" i="20" s="1"/>
  <c r="T149" i="20"/>
  <c r="AE149" i="20" s="1"/>
  <c r="S149" i="20"/>
  <c r="I149" i="20"/>
  <c r="AS149" i="20" s="1"/>
  <c r="T148" i="20"/>
  <c r="AP148" i="20" s="1"/>
  <c r="S148" i="20"/>
  <c r="I148" i="20"/>
  <c r="AS148" i="20" s="1"/>
  <c r="T147" i="20"/>
  <c r="AU147" i="20" s="1"/>
  <c r="S147" i="20"/>
  <c r="I147" i="20"/>
  <c r="AS147" i="20" s="1"/>
  <c r="T146" i="20"/>
  <c r="AP146" i="20" s="1"/>
  <c r="S146" i="20"/>
  <c r="I146" i="20"/>
  <c r="AS146" i="20" s="1"/>
  <c r="Z145" i="20"/>
  <c r="Y145" i="20"/>
  <c r="T145" i="20"/>
  <c r="S145" i="20"/>
  <c r="I145" i="20"/>
  <c r="AS145" i="20" s="1"/>
  <c r="T144" i="20"/>
  <c r="AP144" i="20" s="1"/>
  <c r="S144" i="20"/>
  <c r="I144" i="20"/>
  <c r="AS144" i="20" s="1"/>
  <c r="T143" i="20"/>
  <c r="AP143" i="20" s="1"/>
  <c r="S143" i="20"/>
  <c r="I143" i="20"/>
  <c r="AS143" i="20" s="1"/>
  <c r="T142" i="20"/>
  <c r="AR142" i="20" s="1"/>
  <c r="S142" i="20"/>
  <c r="I142" i="20"/>
  <c r="AS142" i="20" s="1"/>
  <c r="T141" i="20"/>
  <c r="AP141" i="20" s="1"/>
  <c r="S141" i="20"/>
  <c r="I141" i="20"/>
  <c r="AS141" i="20" s="1"/>
  <c r="Z140" i="20"/>
  <c r="Y140" i="20"/>
  <c r="T140" i="20"/>
  <c r="AP140" i="20" s="1"/>
  <c r="S140" i="20"/>
  <c r="I140" i="20"/>
  <c r="AS140" i="20" s="1"/>
  <c r="Z139" i="20"/>
  <c r="Y139" i="20"/>
  <c r="T139" i="20"/>
  <c r="S139" i="20"/>
  <c r="I139" i="20"/>
  <c r="AS139" i="20" s="1"/>
  <c r="T138" i="20"/>
  <c r="S138" i="20"/>
  <c r="I138" i="20"/>
  <c r="AS138" i="20" s="1"/>
  <c r="T137" i="20"/>
  <c r="AP137" i="20" s="1"/>
  <c r="S137" i="20"/>
  <c r="I137" i="20"/>
  <c r="AS137" i="20" s="1"/>
  <c r="T136" i="20"/>
  <c r="AP136" i="20" s="1"/>
  <c r="S136" i="20"/>
  <c r="I136" i="20"/>
  <c r="AS136" i="20" s="1"/>
  <c r="T135" i="20"/>
  <c r="AP135" i="20" s="1"/>
  <c r="S135" i="20"/>
  <c r="I135" i="20"/>
  <c r="AS135" i="20" s="1"/>
  <c r="T134" i="20"/>
  <c r="S134" i="20"/>
  <c r="I134" i="20"/>
  <c r="AS134" i="20" s="1"/>
  <c r="T133" i="20"/>
  <c r="AP133" i="20" s="1"/>
  <c r="S133" i="20"/>
  <c r="I133" i="20"/>
  <c r="AS133" i="20" s="1"/>
  <c r="Z132" i="20"/>
  <c r="Y132" i="20"/>
  <c r="T132" i="20"/>
  <c r="AP132" i="20" s="1"/>
  <c r="S132" i="20"/>
  <c r="I132" i="20"/>
  <c r="AS132" i="20" s="1"/>
  <c r="T131" i="20"/>
  <c r="S131" i="20"/>
  <c r="I131" i="20"/>
  <c r="AS131" i="20" s="1"/>
  <c r="T130" i="20"/>
  <c r="AN130" i="20" s="1"/>
  <c r="S130" i="20"/>
  <c r="I130" i="20"/>
  <c r="AS130" i="20" s="1"/>
  <c r="T129" i="20"/>
  <c r="AP129" i="20" s="1"/>
  <c r="S129" i="20"/>
  <c r="I129" i="20"/>
  <c r="AS129" i="20" s="1"/>
  <c r="T128" i="20"/>
  <c r="S128" i="20"/>
  <c r="I128" i="20"/>
  <c r="AS128" i="20" s="1"/>
  <c r="T127" i="20"/>
  <c r="AP127" i="20" s="1"/>
  <c r="S127" i="20"/>
  <c r="I127" i="20"/>
  <c r="AS127" i="20" s="1"/>
  <c r="Y126" i="20"/>
  <c r="T126" i="20"/>
  <c r="AP126" i="20" s="1"/>
  <c r="S126" i="20"/>
  <c r="I126" i="20"/>
  <c r="AS126" i="20" s="1"/>
  <c r="T125" i="20"/>
  <c r="AP125" i="20" s="1"/>
  <c r="S125" i="20"/>
  <c r="I125" i="20"/>
  <c r="AS125" i="20" s="1"/>
  <c r="T124" i="20"/>
  <c r="AP124" i="20" s="1"/>
  <c r="S124" i="20"/>
  <c r="I124" i="20"/>
  <c r="AS124" i="20" s="1"/>
  <c r="T123" i="20"/>
  <c r="AN123" i="20" s="1"/>
  <c r="S123" i="20"/>
  <c r="I123" i="20"/>
  <c r="AS123" i="20" s="1"/>
  <c r="T122" i="20"/>
  <c r="AP122" i="20" s="1"/>
  <c r="S122" i="20"/>
  <c r="I122" i="20"/>
  <c r="AS122" i="20" s="1"/>
  <c r="T121" i="20"/>
  <c r="S121" i="20"/>
  <c r="I121" i="20"/>
  <c r="AS121" i="20" s="1"/>
  <c r="Z120" i="20"/>
  <c r="Y120" i="20"/>
  <c r="T120" i="20"/>
  <c r="AP120" i="20" s="1"/>
  <c r="S120" i="20"/>
  <c r="I120" i="20"/>
  <c r="AS120" i="20" s="1"/>
  <c r="Z119" i="20"/>
  <c r="Y119" i="20"/>
  <c r="T119" i="20"/>
  <c r="S119" i="20"/>
  <c r="I119" i="20"/>
  <c r="AS119" i="20" s="1"/>
  <c r="T118" i="20"/>
  <c r="S118" i="20"/>
  <c r="I118" i="20"/>
  <c r="AS118" i="20" s="1"/>
  <c r="T117" i="20"/>
  <c r="AR117" i="20" s="1"/>
  <c r="S117" i="20"/>
  <c r="I117" i="20"/>
  <c r="AS117" i="20" s="1"/>
  <c r="Y116" i="20"/>
  <c r="T116" i="20"/>
  <c r="AP116" i="20" s="1"/>
  <c r="S116" i="20"/>
  <c r="I116" i="20"/>
  <c r="AS116" i="20" s="1"/>
  <c r="T115" i="20"/>
  <c r="AN115" i="20" s="1"/>
  <c r="S115" i="20"/>
  <c r="I115" i="20"/>
  <c r="AS115" i="20" s="1"/>
  <c r="T114" i="20"/>
  <c r="AP114" i="20" s="1"/>
  <c r="S114" i="20"/>
  <c r="I114" i="20"/>
  <c r="AS114" i="20" s="1"/>
  <c r="T113" i="20"/>
  <c r="AP113" i="20" s="1"/>
  <c r="S113" i="20"/>
  <c r="I113" i="20"/>
  <c r="AS113" i="20" s="1"/>
  <c r="T112" i="20"/>
  <c r="AP112" i="20" s="1"/>
  <c r="S112" i="20"/>
  <c r="I112" i="20"/>
  <c r="AS112" i="20" s="1"/>
  <c r="T111" i="20"/>
  <c r="S111" i="20"/>
  <c r="I111" i="20"/>
  <c r="AS111" i="20" s="1"/>
  <c r="T110" i="20"/>
  <c r="AN110" i="20" s="1"/>
  <c r="S110" i="20"/>
  <c r="I110" i="20"/>
  <c r="AS110" i="20" s="1"/>
  <c r="T109" i="20"/>
  <c r="AN109" i="20" s="1"/>
  <c r="S109" i="20"/>
  <c r="I109" i="20"/>
  <c r="AS109" i="20" s="1"/>
  <c r="T108" i="20"/>
  <c r="AP108" i="20" s="1"/>
  <c r="S108" i="20"/>
  <c r="I108" i="20"/>
  <c r="AS108" i="20" s="1"/>
  <c r="T107" i="20"/>
  <c r="S107" i="20"/>
  <c r="I107" i="20"/>
  <c r="AS107" i="20" s="1"/>
  <c r="T106" i="20"/>
  <c r="AP106" i="20" s="1"/>
  <c r="S106" i="20"/>
  <c r="I106" i="20"/>
  <c r="AS106" i="20" s="1"/>
  <c r="T105" i="20"/>
  <c r="AP105" i="20" s="1"/>
  <c r="S105" i="20"/>
  <c r="I105" i="20"/>
  <c r="AS105" i="20" s="1"/>
  <c r="T104" i="20"/>
  <c r="AP104" i="20" s="1"/>
  <c r="S104" i="20"/>
  <c r="I104" i="20"/>
  <c r="AS104" i="20" s="1"/>
  <c r="T103" i="20"/>
  <c r="S103" i="20"/>
  <c r="I103" i="20"/>
  <c r="AS103" i="20" s="1"/>
  <c r="T102" i="20"/>
  <c r="AN102" i="20" s="1"/>
  <c r="S102" i="20"/>
  <c r="I102" i="20"/>
  <c r="AS102" i="20" s="1"/>
  <c r="T101" i="20"/>
  <c r="AN101" i="20" s="1"/>
  <c r="S101" i="20"/>
  <c r="I101" i="20"/>
  <c r="AS101" i="20" s="1"/>
  <c r="T100" i="20"/>
  <c r="AN100" i="20" s="1"/>
  <c r="S100" i="20"/>
  <c r="I100" i="20"/>
  <c r="AS100" i="20" s="1"/>
  <c r="T99" i="20"/>
  <c r="AN99" i="20" s="1"/>
  <c r="S99" i="20"/>
  <c r="I99" i="20"/>
  <c r="AS99" i="20" s="1"/>
  <c r="T98" i="20"/>
  <c r="AP98" i="20" s="1"/>
  <c r="S98" i="20"/>
  <c r="I98" i="20"/>
  <c r="AS98" i="20" s="1"/>
  <c r="T97" i="20"/>
  <c r="AP97" i="20" s="1"/>
  <c r="S97" i="20"/>
  <c r="I97" i="20"/>
  <c r="AS97" i="20" s="1"/>
  <c r="T96" i="20"/>
  <c r="AP96" i="20" s="1"/>
  <c r="S96" i="20"/>
  <c r="I96" i="20"/>
  <c r="AS96" i="20" s="1"/>
  <c r="T95" i="20"/>
  <c r="S95" i="20"/>
  <c r="I95" i="20"/>
  <c r="AS95" i="20" s="1"/>
  <c r="T94" i="20"/>
  <c r="AP94" i="20" s="1"/>
  <c r="S94" i="20"/>
  <c r="I94" i="20"/>
  <c r="AS94" i="20" s="1"/>
  <c r="T93" i="20"/>
  <c r="AN93" i="20" s="1"/>
  <c r="S93" i="20"/>
  <c r="I93" i="20"/>
  <c r="AS93" i="20" s="1"/>
  <c r="T92" i="20"/>
  <c r="AN92" i="20" s="1"/>
  <c r="S92" i="20"/>
  <c r="I92" i="20"/>
  <c r="AS92" i="20" s="1"/>
  <c r="T91" i="20"/>
  <c r="AR91" i="20" s="1"/>
  <c r="S91" i="20"/>
  <c r="I91" i="20"/>
  <c r="AS91" i="20" s="1"/>
  <c r="T90" i="20"/>
  <c r="AP90" i="20" s="1"/>
  <c r="S90" i="20"/>
  <c r="I90" i="20"/>
  <c r="AS90" i="20" s="1"/>
  <c r="T89" i="20"/>
  <c r="AP89" i="20" s="1"/>
  <c r="S89" i="20"/>
  <c r="I89" i="20"/>
  <c r="AS89" i="20" s="1"/>
  <c r="T88" i="20"/>
  <c r="AP88" i="20" s="1"/>
  <c r="S88" i="20"/>
  <c r="I88" i="20"/>
  <c r="AS88" i="20" s="1"/>
  <c r="T87" i="20"/>
  <c r="S87" i="20"/>
  <c r="I87" i="20"/>
  <c r="AS87" i="20" s="1"/>
  <c r="T86" i="20"/>
  <c r="AN86" i="20" s="1"/>
  <c r="S86" i="20"/>
  <c r="I86" i="20"/>
  <c r="AS86" i="20" s="1"/>
  <c r="T85" i="20"/>
  <c r="AN85" i="20" s="1"/>
  <c r="S85" i="20"/>
  <c r="I85" i="20"/>
  <c r="AS85" i="20" s="1"/>
  <c r="T84" i="20"/>
  <c r="AN84" i="20" s="1"/>
  <c r="S84" i="20"/>
  <c r="I84" i="20"/>
  <c r="AS84" i="20" s="1"/>
  <c r="T83" i="20"/>
  <c r="AP83" i="20" s="1"/>
  <c r="S83" i="20"/>
  <c r="I83" i="20"/>
  <c r="AS83" i="20" s="1"/>
  <c r="T82" i="20"/>
  <c r="AP82" i="20" s="1"/>
  <c r="S82" i="20"/>
  <c r="I82" i="20"/>
  <c r="AS82" i="20" s="1"/>
  <c r="I81" i="20"/>
  <c r="AS81" i="20" s="1"/>
  <c r="T80" i="20"/>
  <c r="AP80" i="20" s="1"/>
  <c r="S80" i="20"/>
  <c r="I80" i="20"/>
  <c r="AS80" i="20" s="1"/>
  <c r="T79" i="20"/>
  <c r="S79" i="20"/>
  <c r="I79" i="20"/>
  <c r="AS79" i="20" s="1"/>
  <c r="T78" i="20"/>
  <c r="AP78" i="20" s="1"/>
  <c r="S78" i="20"/>
  <c r="I78" i="20"/>
  <c r="AS78" i="20" s="1"/>
  <c r="Y77" i="20"/>
  <c r="T77" i="20"/>
  <c r="AN77" i="20" s="1"/>
  <c r="S77" i="20"/>
  <c r="I77" i="20"/>
  <c r="AS77" i="20" s="1"/>
  <c r="Z76" i="20"/>
  <c r="Y76" i="20"/>
  <c r="T76" i="20"/>
  <c r="AN76" i="20" s="1"/>
  <c r="S76" i="20"/>
  <c r="I76" i="20"/>
  <c r="AS76" i="20" s="1"/>
  <c r="Y75" i="20"/>
  <c r="T75" i="20"/>
  <c r="AN75" i="20" s="1"/>
  <c r="S75" i="20"/>
  <c r="I75" i="20"/>
  <c r="AS75" i="20" s="1"/>
  <c r="T74" i="20"/>
  <c r="AP74" i="20" s="1"/>
  <c r="S74" i="20"/>
  <c r="I74" i="20"/>
  <c r="AS74" i="20" s="1"/>
  <c r="Z73" i="20"/>
  <c r="Y73" i="20"/>
  <c r="T73" i="20"/>
  <c r="AP73" i="20" s="1"/>
  <c r="S73" i="20"/>
  <c r="I73" i="20"/>
  <c r="AS73" i="20" s="1"/>
  <c r="Z72" i="20"/>
  <c r="Y72" i="20"/>
  <c r="T72" i="20"/>
  <c r="AP72" i="20" s="1"/>
  <c r="S72" i="20"/>
  <c r="I72" i="20"/>
  <c r="AS72" i="20" s="1"/>
  <c r="T71" i="20"/>
  <c r="S71" i="20"/>
  <c r="I71" i="20"/>
  <c r="AS71" i="20" s="1"/>
  <c r="T70" i="20"/>
  <c r="AP70" i="20" s="1"/>
  <c r="S70" i="20"/>
  <c r="I70" i="20"/>
  <c r="AS70" i="20" s="1"/>
  <c r="T69" i="20"/>
  <c r="AN69" i="20" s="1"/>
  <c r="S69" i="20"/>
  <c r="I69" i="20"/>
  <c r="AS69" i="20" s="1"/>
  <c r="T68" i="20"/>
  <c r="AN68" i="20" s="1"/>
  <c r="S68" i="20"/>
  <c r="I68" i="20"/>
  <c r="AS68" i="20" s="1"/>
  <c r="Z67" i="20"/>
  <c r="Y67" i="20"/>
  <c r="T67" i="20"/>
  <c r="AP67" i="20" s="1"/>
  <c r="S67" i="20"/>
  <c r="I67" i="20"/>
  <c r="AS67" i="20" s="1"/>
  <c r="T66" i="20"/>
  <c r="AP66" i="20" s="1"/>
  <c r="S66" i="20"/>
  <c r="I66" i="20"/>
  <c r="AS66" i="20" s="1"/>
  <c r="T65" i="20"/>
  <c r="AP65" i="20" s="1"/>
  <c r="S65" i="20"/>
  <c r="I65" i="20"/>
  <c r="AS65" i="20" s="1"/>
  <c r="T64" i="20"/>
  <c r="AP64" i="20" s="1"/>
  <c r="S64" i="20"/>
  <c r="I64" i="20"/>
  <c r="AS64" i="20" s="1"/>
  <c r="T63" i="20"/>
  <c r="S63" i="20"/>
  <c r="I63" i="20"/>
  <c r="AS63" i="20" s="1"/>
  <c r="Z62" i="20"/>
  <c r="Y62" i="20"/>
  <c r="T62" i="20"/>
  <c r="AP62" i="20" s="1"/>
  <c r="S62" i="20"/>
  <c r="I62" i="20"/>
  <c r="AS62" i="20" s="1"/>
  <c r="T61" i="20"/>
  <c r="AN61" i="20" s="1"/>
  <c r="S61" i="20"/>
  <c r="I61" i="20"/>
  <c r="AS61" i="20" s="1"/>
  <c r="T60" i="20"/>
  <c r="AN60" i="20" s="1"/>
  <c r="S60" i="20"/>
  <c r="I60" i="20"/>
  <c r="AS60" i="20" s="1"/>
  <c r="Y59" i="20"/>
  <c r="T59" i="20"/>
  <c r="AU59" i="20" s="1"/>
  <c r="S59" i="20"/>
  <c r="I59" i="20"/>
  <c r="AS59" i="20" s="1"/>
  <c r="T58" i="20"/>
  <c r="AP58" i="20" s="1"/>
  <c r="S58" i="20"/>
  <c r="I58" i="20"/>
  <c r="AS58" i="20" s="1"/>
  <c r="T57" i="20"/>
  <c r="AP57" i="20" s="1"/>
  <c r="S57" i="20"/>
  <c r="I57" i="20"/>
  <c r="AS57" i="20" s="1"/>
  <c r="T56" i="20"/>
  <c r="AP56" i="20" s="1"/>
  <c r="S56" i="20"/>
  <c r="I56" i="20"/>
  <c r="AS56" i="20" s="1"/>
  <c r="Z55" i="20"/>
  <c r="Y55" i="20"/>
  <c r="T55" i="20"/>
  <c r="S55" i="20"/>
  <c r="I55" i="20"/>
  <c r="AS55" i="20" s="1"/>
  <c r="Z54" i="20"/>
  <c r="Y54" i="20"/>
  <c r="T54" i="20"/>
  <c r="AN54" i="20" s="1"/>
  <c r="S54" i="20"/>
  <c r="I54" i="20"/>
  <c r="AS54" i="20" s="1"/>
  <c r="Y53" i="20"/>
  <c r="T53" i="20"/>
  <c r="AN53" i="20" s="1"/>
  <c r="S53" i="20"/>
  <c r="I53" i="20"/>
  <c r="AS53" i="20" s="1"/>
  <c r="T52" i="20"/>
  <c r="AN52" i="20" s="1"/>
  <c r="S52" i="20"/>
  <c r="I52" i="20"/>
  <c r="AS52" i="20" s="1"/>
  <c r="T51" i="20"/>
  <c r="AP51" i="20" s="1"/>
  <c r="S51" i="20"/>
  <c r="T50" i="20"/>
  <c r="AP50" i="20" s="1"/>
  <c r="S50" i="20"/>
  <c r="I50" i="20"/>
  <c r="AS50" i="20" s="1"/>
  <c r="T49" i="20"/>
  <c r="AP49" i="20" s="1"/>
  <c r="S49" i="20"/>
  <c r="I49" i="20"/>
  <c r="AS49" i="20" s="1"/>
  <c r="T48" i="20"/>
  <c r="AP48" i="20" s="1"/>
  <c r="S48" i="20"/>
  <c r="I48" i="20"/>
  <c r="AS48" i="20" s="1"/>
  <c r="T47" i="20"/>
  <c r="S47" i="20"/>
  <c r="I47" i="20"/>
  <c r="AS47" i="20" s="1"/>
  <c r="T46" i="20"/>
  <c r="AP46" i="20" s="1"/>
  <c r="S46" i="20"/>
  <c r="I46" i="20"/>
  <c r="AS46" i="20" s="1"/>
  <c r="T45" i="20"/>
  <c r="AN45" i="20" s="1"/>
  <c r="S45" i="20"/>
  <c r="I45" i="20"/>
  <c r="AS45" i="20" s="1"/>
  <c r="Z44" i="20"/>
  <c r="Y44" i="20"/>
  <c r="T44" i="20"/>
  <c r="AN44" i="20" s="1"/>
  <c r="S44" i="20"/>
  <c r="I44" i="20"/>
  <c r="AS44" i="20" s="1"/>
  <c r="I43" i="20"/>
  <c r="AS43" i="20" s="1"/>
  <c r="AT43" i="20" s="1"/>
  <c r="T42" i="20"/>
  <c r="AP42" i="20" s="1"/>
  <c r="S42" i="20"/>
  <c r="I42" i="20"/>
  <c r="AS42" i="20" s="1"/>
  <c r="T41" i="20"/>
  <c r="AP41" i="20" s="1"/>
  <c r="S41" i="20"/>
  <c r="I41" i="20"/>
  <c r="AS41" i="20" s="1"/>
  <c r="T40" i="20"/>
  <c r="AP40" i="20" s="1"/>
  <c r="S40" i="20"/>
  <c r="I40" i="20"/>
  <c r="AS40" i="20" s="1"/>
  <c r="Y39" i="20"/>
  <c r="T39" i="20"/>
  <c r="S39" i="20"/>
  <c r="I39" i="20"/>
  <c r="AS39" i="20" s="1"/>
  <c r="T38" i="20"/>
  <c r="AN38" i="20" s="1"/>
  <c r="S38" i="20"/>
  <c r="I38" i="20"/>
  <c r="AS38" i="20" s="1"/>
  <c r="T37" i="20"/>
  <c r="AN37" i="20" s="1"/>
  <c r="S37" i="20"/>
  <c r="I37" i="20"/>
  <c r="AS37" i="20" s="1"/>
  <c r="T36" i="20"/>
  <c r="AN36" i="20" s="1"/>
  <c r="S36" i="20"/>
  <c r="I36" i="20"/>
  <c r="AS36" i="20" s="1"/>
  <c r="T35" i="20"/>
  <c r="AP35" i="20" s="1"/>
  <c r="S35" i="20"/>
  <c r="I35" i="20"/>
  <c r="AS35" i="20" s="1"/>
  <c r="T34" i="20"/>
  <c r="AP34" i="20" s="1"/>
  <c r="S34" i="20"/>
  <c r="I34" i="20"/>
  <c r="AS34" i="20" s="1"/>
  <c r="T33" i="20"/>
  <c r="AP33" i="20" s="1"/>
  <c r="S33" i="20"/>
  <c r="I33" i="20"/>
  <c r="AS33" i="20" s="1"/>
  <c r="T32" i="20"/>
  <c r="AP32" i="20" s="1"/>
  <c r="S32" i="20"/>
  <c r="I32" i="20"/>
  <c r="AS32" i="20" s="1"/>
  <c r="Y31" i="20"/>
  <c r="T31" i="20"/>
  <c r="S31" i="20"/>
  <c r="I31" i="20"/>
  <c r="AS31" i="20" s="1"/>
  <c r="T30" i="20"/>
  <c r="AN30" i="20" s="1"/>
  <c r="S30" i="20"/>
  <c r="I30" i="20"/>
  <c r="AS30" i="20" s="1"/>
  <c r="T29" i="20"/>
  <c r="AN29" i="20" s="1"/>
  <c r="S29" i="20"/>
  <c r="I29" i="20"/>
  <c r="AS29" i="20" s="1"/>
  <c r="T28" i="20"/>
  <c r="AN28" i="20" s="1"/>
  <c r="S28" i="20"/>
  <c r="I28" i="20"/>
  <c r="AS28" i="20" s="1"/>
  <c r="T27" i="20"/>
  <c r="AN27" i="20" s="1"/>
  <c r="S27" i="20"/>
  <c r="I27" i="20"/>
  <c r="AS27" i="20" s="1"/>
  <c r="T26" i="20"/>
  <c r="AP26" i="20" s="1"/>
  <c r="S26" i="20"/>
  <c r="I26" i="20"/>
  <c r="AS26" i="20" s="1"/>
  <c r="T25" i="20"/>
  <c r="AP25" i="20" s="1"/>
  <c r="S25" i="20"/>
  <c r="I25" i="20"/>
  <c r="AS25" i="20" s="1"/>
  <c r="T24" i="20"/>
  <c r="AP24" i="20" s="1"/>
  <c r="S24" i="20"/>
  <c r="I24" i="20"/>
  <c r="AS24" i="20" s="1"/>
  <c r="T23" i="20"/>
  <c r="S23" i="20"/>
  <c r="I23" i="20"/>
  <c r="AS23" i="20" s="1"/>
  <c r="T22" i="20"/>
  <c r="AN22" i="20" s="1"/>
  <c r="S22" i="20"/>
  <c r="I22" i="20"/>
  <c r="AS22" i="20" s="1"/>
  <c r="Z21" i="20"/>
  <c r="Y21" i="20"/>
  <c r="T21" i="20"/>
  <c r="AN21" i="20" s="1"/>
  <c r="S21" i="20"/>
  <c r="I21" i="20"/>
  <c r="AS21" i="20" s="1"/>
  <c r="T20" i="20"/>
  <c r="AN20" i="20" s="1"/>
  <c r="S20" i="20"/>
  <c r="I20" i="20"/>
  <c r="AS20" i="20" s="1"/>
  <c r="T19" i="20"/>
  <c r="AP19" i="20" s="1"/>
  <c r="S19" i="20"/>
  <c r="I19" i="20"/>
  <c r="AS19" i="20" s="1"/>
  <c r="T18" i="20"/>
  <c r="AP18" i="20" s="1"/>
  <c r="S18" i="20"/>
  <c r="I18" i="20"/>
  <c r="AS18" i="20" s="1"/>
  <c r="T17" i="20"/>
  <c r="AP17" i="20" s="1"/>
  <c r="S17" i="20"/>
  <c r="I17" i="20"/>
  <c r="AS17" i="20" s="1"/>
  <c r="Z16" i="20"/>
  <c r="Y16" i="20"/>
  <c r="T16" i="20"/>
  <c r="AP16" i="20" s="1"/>
  <c r="S16" i="20"/>
  <c r="I16" i="20"/>
  <c r="AS16" i="20" s="1"/>
  <c r="T15" i="20"/>
  <c r="S15" i="20"/>
  <c r="I15" i="20"/>
  <c r="AS15" i="20" s="1"/>
  <c r="T14" i="20"/>
  <c r="AN14" i="20" s="1"/>
  <c r="S14" i="20"/>
  <c r="I14" i="20"/>
  <c r="AS14" i="20" s="1"/>
  <c r="T13" i="20"/>
  <c r="AN13" i="20" s="1"/>
  <c r="S13" i="20"/>
  <c r="I13" i="20"/>
  <c r="AS13" i="20" s="1"/>
  <c r="Z12" i="20"/>
  <c r="Y12" i="20"/>
  <c r="T12" i="20"/>
  <c r="AN12" i="20" s="1"/>
  <c r="S12" i="20"/>
  <c r="I12" i="20"/>
  <c r="AS12" i="20" s="1"/>
  <c r="Z11" i="20"/>
  <c r="Y11" i="20"/>
  <c r="T11" i="20"/>
  <c r="AP11" i="20" s="1"/>
  <c r="S11" i="20"/>
  <c r="I11" i="20"/>
  <c r="AS11" i="20" s="1"/>
  <c r="T10" i="20"/>
  <c r="AP10" i="20" s="1"/>
  <c r="S10" i="20"/>
  <c r="I10" i="20"/>
  <c r="AS10" i="20" s="1"/>
  <c r="T9" i="20"/>
  <c r="AP9" i="20" s="1"/>
  <c r="S9" i="20"/>
  <c r="I9" i="20"/>
  <c r="AS9" i="20" s="1"/>
  <c r="T8" i="20"/>
  <c r="AP8" i="20" s="1"/>
  <c r="S8" i="20"/>
  <c r="I8" i="20"/>
  <c r="AS8" i="20" s="1"/>
  <c r="T7" i="20"/>
  <c r="S7" i="20"/>
  <c r="I7" i="20"/>
  <c r="AS7" i="20" s="1"/>
  <c r="T6" i="20"/>
  <c r="AN6" i="20" s="1"/>
  <c r="S6" i="20"/>
  <c r="I6" i="20"/>
  <c r="AS6" i="20" s="1"/>
  <c r="T5" i="20"/>
  <c r="AN5" i="20" s="1"/>
  <c r="S5" i="20"/>
  <c r="I5" i="20"/>
  <c r="AS5" i="20" s="1"/>
  <c r="T4" i="20"/>
  <c r="AN4" i="20" s="1"/>
  <c r="S4" i="20"/>
  <c r="I4" i="20"/>
  <c r="AS4" i="20" s="1"/>
  <c r="T3" i="20"/>
  <c r="AP3" i="20" s="1"/>
  <c r="S3" i="20"/>
  <c r="I3" i="20"/>
  <c r="AS3" i="20" s="1"/>
  <c r="T2" i="20"/>
  <c r="AP2" i="20" s="1"/>
  <c r="S2" i="20"/>
  <c r="I2" i="20"/>
  <c r="AQ67" i="20" l="1"/>
  <c r="AO69" i="20"/>
  <c r="AQ72" i="20"/>
  <c r="AO86" i="20"/>
  <c r="AO175" i="20"/>
  <c r="AQ51" i="20"/>
  <c r="AQ83" i="20"/>
  <c r="AO54" i="20"/>
  <c r="AQ58" i="20"/>
  <c r="AQ177" i="20"/>
  <c r="AQ104" i="20"/>
  <c r="AQ35" i="20"/>
  <c r="AQ125" i="20"/>
  <c r="AO130" i="20"/>
  <c r="AO118" i="20"/>
  <c r="AO72" i="20"/>
  <c r="AO117" i="20"/>
  <c r="AQ17" i="20"/>
  <c r="AO29" i="20"/>
  <c r="AQ34" i="20"/>
  <c r="AQ160" i="20"/>
  <c r="AQ173" i="20"/>
  <c r="AO37" i="20"/>
  <c r="AQ42" i="20"/>
  <c r="AQ126" i="20"/>
  <c r="AQ133" i="20"/>
  <c r="AN108" i="20"/>
  <c r="AQ12" i="20"/>
  <c r="AP39" i="20"/>
  <c r="AN39" i="20"/>
  <c r="AP87" i="20"/>
  <c r="AN87" i="20"/>
  <c r="AO82" i="20"/>
  <c r="AN70" i="20"/>
  <c r="AO70" i="20" s="1"/>
  <c r="AP27" i="20"/>
  <c r="AR2" i="20"/>
  <c r="AO68" i="20"/>
  <c r="AP119" i="20"/>
  <c r="AN119" i="20"/>
  <c r="AJ128" i="20"/>
  <c r="AP128" i="20"/>
  <c r="AF138" i="20"/>
  <c r="AP138" i="20"/>
  <c r="AJ178" i="20"/>
  <c r="AP178" i="20"/>
  <c r="AQ178" i="20" s="1"/>
  <c r="AJ186" i="20"/>
  <c r="AP186" i="20"/>
  <c r="AN2" i="20"/>
  <c r="AN181" i="20"/>
  <c r="AN173" i="20"/>
  <c r="AN165" i="20"/>
  <c r="AN157" i="20"/>
  <c r="AO157" i="20" s="1"/>
  <c r="AN149" i="20"/>
  <c r="AO149" i="20" s="1"/>
  <c r="AN141" i="20"/>
  <c r="AN133" i="20"/>
  <c r="AN125" i="20"/>
  <c r="AN116" i="20"/>
  <c r="AN106" i="20"/>
  <c r="AN94" i="20"/>
  <c r="AN67" i="20"/>
  <c r="AO67" i="20" s="1"/>
  <c r="AN56" i="20"/>
  <c r="AO56" i="20" s="1"/>
  <c r="AN42" i="20"/>
  <c r="AN26" i="20"/>
  <c r="AN10" i="20"/>
  <c r="AP165" i="20"/>
  <c r="AP149" i="20"/>
  <c r="AP117" i="20"/>
  <c r="AP101" i="20"/>
  <c r="AQ101" i="20" s="1"/>
  <c r="AP85" i="20"/>
  <c r="AQ85" i="20" s="1"/>
  <c r="AP54" i="20"/>
  <c r="AP38" i="20"/>
  <c r="AP22" i="20"/>
  <c r="AP6" i="20"/>
  <c r="AT2" i="20"/>
  <c r="AP31" i="20"/>
  <c r="AN31" i="20"/>
  <c r="AO31" i="20" s="1"/>
  <c r="AN167" i="20"/>
  <c r="AO167" i="20" s="1"/>
  <c r="AF170" i="20"/>
  <c r="AP170" i="20"/>
  <c r="AC175" i="20"/>
  <c r="AP175" i="20"/>
  <c r="AQ175" i="20" s="1"/>
  <c r="AN11" i="20"/>
  <c r="AQ59" i="20"/>
  <c r="AP47" i="20"/>
  <c r="AQ47" i="20" s="1"/>
  <c r="AN47" i="20"/>
  <c r="AP71" i="20"/>
  <c r="AN71" i="20"/>
  <c r="AP79" i="20"/>
  <c r="AN79" i="20"/>
  <c r="AJ145" i="20"/>
  <c r="AP145" i="20"/>
  <c r="AQ145" i="20" s="1"/>
  <c r="AE168" i="20"/>
  <c r="AP168" i="20"/>
  <c r="AN188" i="20"/>
  <c r="AN180" i="20"/>
  <c r="AN172" i="20"/>
  <c r="AN164" i="20"/>
  <c r="AN156" i="20"/>
  <c r="AN148" i="20"/>
  <c r="AO148" i="20" s="1"/>
  <c r="AN140" i="20"/>
  <c r="AO140" i="20" s="1"/>
  <c r="AN132" i="20"/>
  <c r="AN124" i="20"/>
  <c r="AN105" i="20"/>
  <c r="AN91" i="20"/>
  <c r="AN80" i="20"/>
  <c r="AN66" i="20"/>
  <c r="AN41" i="20"/>
  <c r="AO41" i="20" s="1"/>
  <c r="AN25" i="20"/>
  <c r="AO25" i="20" s="1"/>
  <c r="AN9" i="20"/>
  <c r="AP180" i="20"/>
  <c r="AP164" i="20"/>
  <c r="AP100" i="20"/>
  <c r="AP84" i="20"/>
  <c r="AP69" i="20"/>
  <c r="AP53" i="20"/>
  <c r="AQ53" i="20" s="1"/>
  <c r="AP37" i="20"/>
  <c r="AQ37" i="20" s="1"/>
  <c r="AP21" i="20"/>
  <c r="AP5" i="20"/>
  <c r="AS2" i="20"/>
  <c r="AQ76" i="20"/>
  <c r="AF121" i="20"/>
  <c r="AP121" i="20"/>
  <c r="AU176" i="20"/>
  <c r="AP176" i="20"/>
  <c r="AN171" i="20"/>
  <c r="AO155" i="20"/>
  <c r="AO147" i="20"/>
  <c r="AN114" i="20"/>
  <c r="AN104" i="20"/>
  <c r="AN90" i="20"/>
  <c r="AN78" i="20"/>
  <c r="AO65" i="20"/>
  <c r="AN51" i="20"/>
  <c r="AO51" i="20" s="1"/>
  <c r="AN40" i="20"/>
  <c r="AN24" i="20"/>
  <c r="AN8" i="20"/>
  <c r="AQ115" i="20"/>
  <c r="AP99" i="20"/>
  <c r="AQ99" i="20" s="1"/>
  <c r="AP68" i="20"/>
  <c r="AP52" i="20"/>
  <c r="AP36" i="20"/>
  <c r="AP20" i="20"/>
  <c r="AP4" i="20"/>
  <c r="AP7" i="20"/>
  <c r="AN7" i="20"/>
  <c r="AO7" i="20" s="1"/>
  <c r="AO36" i="20"/>
  <c r="AP63" i="20"/>
  <c r="AN63" i="20"/>
  <c r="AP103" i="20"/>
  <c r="AN103" i="20"/>
  <c r="AO103" i="20" s="1"/>
  <c r="AC183" i="20"/>
  <c r="AO183" i="20" s="1"/>
  <c r="AP183" i="20"/>
  <c r="AQ183" i="20" s="1"/>
  <c r="AF153" i="20"/>
  <c r="AP153" i="20"/>
  <c r="AD161" i="20"/>
  <c r="AP161" i="20"/>
  <c r="AN186" i="20"/>
  <c r="AO186" i="20" s="1"/>
  <c r="AN178" i="20"/>
  <c r="AN170" i="20"/>
  <c r="AN162" i="20"/>
  <c r="AN154" i="20"/>
  <c r="AN146" i="20"/>
  <c r="AN138" i="20"/>
  <c r="AN122" i="20"/>
  <c r="AN113" i="20"/>
  <c r="AN89" i="20"/>
  <c r="AN64" i="20"/>
  <c r="AN50" i="20"/>
  <c r="AN35" i="20"/>
  <c r="AN19" i="20"/>
  <c r="AN3" i="20"/>
  <c r="AP142" i="20"/>
  <c r="AQ142" i="20" s="1"/>
  <c r="AP110" i="20"/>
  <c r="AQ110" i="20" s="1"/>
  <c r="AJ130" i="20"/>
  <c r="AP130" i="20"/>
  <c r="AP111" i="20"/>
  <c r="AN111" i="20"/>
  <c r="AP15" i="20"/>
  <c r="AQ15" i="20" s="1"/>
  <c r="AN15" i="20"/>
  <c r="AO15" i="20" s="1"/>
  <c r="AN177" i="20"/>
  <c r="AN169" i="20"/>
  <c r="AN161" i="20"/>
  <c r="AN153" i="20"/>
  <c r="AN145" i="20"/>
  <c r="AO145" i="20" s="1"/>
  <c r="AN137" i="20"/>
  <c r="AO137" i="20" s="1"/>
  <c r="AN129" i="20"/>
  <c r="AN121" i="20"/>
  <c r="AN112" i="20"/>
  <c r="AN88" i="20"/>
  <c r="AN74" i="20"/>
  <c r="AN62" i="20"/>
  <c r="AN49" i="20"/>
  <c r="AO49" i="20" s="1"/>
  <c r="AN34" i="20"/>
  <c r="AO34" i="20" s="1"/>
  <c r="AN18" i="20"/>
  <c r="AP157" i="20"/>
  <c r="AP109" i="20"/>
  <c r="AP93" i="20"/>
  <c r="AP30" i="20"/>
  <c r="AP14" i="20"/>
  <c r="AP23" i="20"/>
  <c r="AQ23" i="20" s="1"/>
  <c r="AN23" i="20"/>
  <c r="AO23" i="20" s="1"/>
  <c r="AP95" i="20"/>
  <c r="AN95" i="20"/>
  <c r="AO95" i="20" s="1"/>
  <c r="AP55" i="20"/>
  <c r="AQ55" i="20" s="1"/>
  <c r="AN55" i="20"/>
  <c r="AD151" i="20"/>
  <c r="AP151" i="20"/>
  <c r="AQ151" i="20" s="1"/>
  <c r="AF159" i="20"/>
  <c r="AP159" i="20"/>
  <c r="AF185" i="20"/>
  <c r="AP185" i="20"/>
  <c r="AN184" i="20"/>
  <c r="AN176" i="20"/>
  <c r="AN168" i="20"/>
  <c r="AO168" i="20" s="1"/>
  <c r="AN160" i="20"/>
  <c r="AO160" i="20" s="1"/>
  <c r="AN152" i="20"/>
  <c r="AN144" i="20"/>
  <c r="AN136" i="20"/>
  <c r="AN128" i="20"/>
  <c r="AN120" i="20"/>
  <c r="AN98" i="20"/>
  <c r="AN73" i="20"/>
  <c r="AO73" i="20" s="1"/>
  <c r="AN59" i="20"/>
  <c r="AO59" i="20" s="1"/>
  <c r="AN48" i="20"/>
  <c r="AN33" i="20"/>
  <c r="AN17" i="20"/>
  <c r="AP172" i="20"/>
  <c r="AP92" i="20"/>
  <c r="AP77" i="20"/>
  <c r="AP61" i="20"/>
  <c r="AQ61" i="20" s="1"/>
  <c r="AP45" i="20"/>
  <c r="AQ45" i="20" s="1"/>
  <c r="AP29" i="20"/>
  <c r="AP13" i="20"/>
  <c r="AQ159" i="21"/>
  <c r="AQ166" i="21"/>
  <c r="AQ58" i="21"/>
  <c r="AQ174" i="21"/>
  <c r="AQ129" i="21"/>
  <c r="AQ77" i="21"/>
  <c r="AQ93" i="21"/>
  <c r="AQ28" i="21"/>
  <c r="AQ51" i="21"/>
  <c r="AQ187" i="21"/>
  <c r="AQ29" i="21"/>
  <c r="AQ52" i="21"/>
  <c r="AQ81" i="21"/>
  <c r="AQ116" i="21"/>
  <c r="AQ142" i="21"/>
  <c r="AQ188" i="21"/>
  <c r="AQ31" i="21"/>
  <c r="AQ53" i="21"/>
  <c r="AQ82" i="21"/>
  <c r="AQ6" i="21"/>
  <c r="AQ36" i="21"/>
  <c r="AQ86" i="21"/>
  <c r="AQ121" i="21"/>
  <c r="AQ163" i="21"/>
  <c r="AQ59" i="21"/>
  <c r="AQ88" i="21"/>
  <c r="AQ124" i="21"/>
  <c r="AQ43" i="21"/>
  <c r="AQ90" i="21"/>
  <c r="AQ171" i="21"/>
  <c r="AQ45" i="21"/>
  <c r="AQ75" i="21"/>
  <c r="AQ127" i="21"/>
  <c r="AQ172" i="21"/>
  <c r="AX15" i="21"/>
  <c r="AX83" i="21"/>
  <c r="AX13" i="21"/>
  <c r="AX48" i="21"/>
  <c r="AX75" i="21"/>
  <c r="AX97" i="21"/>
  <c r="AT101" i="21"/>
  <c r="AL133" i="21"/>
  <c r="AM133" i="21" s="1"/>
  <c r="AS162" i="21"/>
  <c r="AS178" i="21"/>
  <c r="AR186" i="21"/>
  <c r="AU186" i="21" s="1"/>
  <c r="AX33" i="21"/>
  <c r="AL136" i="21"/>
  <c r="AM136" i="21" s="1"/>
  <c r="AH141" i="21"/>
  <c r="AI141" i="21" s="1"/>
  <c r="AH118" i="21"/>
  <c r="AI118" i="21" s="1"/>
  <c r="AX24" i="21"/>
  <c r="AX3" i="21"/>
  <c r="U76" i="21"/>
  <c r="U103" i="21"/>
  <c r="AT173" i="21"/>
  <c r="AL99" i="21"/>
  <c r="AM99" i="21" s="1"/>
  <c r="AT123" i="21"/>
  <c r="AT160" i="21"/>
  <c r="AL184" i="21"/>
  <c r="AM184" i="21" s="1"/>
  <c r="AT115" i="21"/>
  <c r="AR144" i="21"/>
  <c r="AU144" i="21" s="1"/>
  <c r="AR168" i="21"/>
  <c r="AU168" i="21" s="1"/>
  <c r="AX35" i="21"/>
  <c r="AX14" i="21"/>
  <c r="AH78" i="21"/>
  <c r="U84" i="21"/>
  <c r="AR129" i="21"/>
  <c r="AR137" i="21"/>
  <c r="AL150" i="21"/>
  <c r="AM150" i="21" s="1"/>
  <c r="AS158" i="21"/>
  <c r="AH182" i="21"/>
  <c r="AI182" i="21" s="1"/>
  <c r="AS152" i="21"/>
  <c r="AX63" i="21"/>
  <c r="AS73" i="21"/>
  <c r="AX79" i="21"/>
  <c r="AH92" i="21"/>
  <c r="AR100" i="21"/>
  <c r="AU100" i="21" s="1"/>
  <c r="AS116" i="21"/>
  <c r="AX122" i="21"/>
  <c r="AR124" i="21"/>
  <c r="AS91" i="21"/>
  <c r="AL139" i="21"/>
  <c r="AS131" i="21"/>
  <c r="AT176" i="21"/>
  <c r="AX50" i="21"/>
  <c r="AH149" i="21"/>
  <c r="AI149" i="21" s="1"/>
  <c r="AX10" i="21"/>
  <c r="AS87" i="21"/>
  <c r="U90" i="21"/>
  <c r="AL140" i="21"/>
  <c r="AX143" i="21"/>
  <c r="AH145" i="21"/>
  <c r="AL177" i="21"/>
  <c r="AM177" i="21" s="1"/>
  <c r="AR185" i="21"/>
  <c r="AU185" i="21" s="1"/>
  <c r="AX18" i="21"/>
  <c r="AH58" i="21"/>
  <c r="AS122" i="21"/>
  <c r="AR148" i="21"/>
  <c r="AU148" i="21" s="1"/>
  <c r="AR156" i="21"/>
  <c r="AU156" i="21" s="1"/>
  <c r="AR172" i="21"/>
  <c r="AR180" i="21"/>
  <c r="AU180" i="21" s="1"/>
  <c r="AX99" i="21"/>
  <c r="AR117" i="21"/>
  <c r="AU117" i="21" s="1"/>
  <c r="AR125" i="21"/>
  <c r="AU125" i="21" s="1"/>
  <c r="AL138" i="21"/>
  <c r="AM138" i="21" s="1"/>
  <c r="AR151" i="21"/>
  <c r="AU151" i="21" s="1"/>
  <c r="AR175" i="21"/>
  <c r="AU175" i="21" s="1"/>
  <c r="AR183" i="21"/>
  <c r="AU183" i="21" s="1"/>
  <c r="AK51" i="21"/>
  <c r="AX40" i="21"/>
  <c r="AX70" i="21"/>
  <c r="AX86" i="21"/>
  <c r="AT112" i="21"/>
  <c r="U144" i="21"/>
  <c r="AS173" i="21"/>
  <c r="AL181" i="21"/>
  <c r="AM181" i="21" s="1"/>
  <c r="AX8" i="21"/>
  <c r="AX123" i="21"/>
  <c r="AX136" i="21"/>
  <c r="AX89" i="21"/>
  <c r="AX137" i="21"/>
  <c r="AX127" i="21"/>
  <c r="AX125" i="21"/>
  <c r="AX151" i="21"/>
  <c r="AX144" i="21"/>
  <c r="AX176" i="21"/>
  <c r="AK126" i="21"/>
  <c r="AX30" i="21"/>
  <c r="AX100" i="21"/>
  <c r="AX41" i="21"/>
  <c r="AX87" i="21"/>
  <c r="AG163" i="21"/>
  <c r="AX106" i="21"/>
  <c r="AX114" i="21"/>
  <c r="AX31" i="21"/>
  <c r="AX45" i="21"/>
  <c r="AX56" i="21"/>
  <c r="AX88" i="21"/>
  <c r="AX78" i="21"/>
  <c r="AO81" i="21"/>
  <c r="AU81" i="21" s="1"/>
  <c r="AX22" i="21"/>
  <c r="AX60" i="21"/>
  <c r="AK81" i="21"/>
  <c r="AM81" i="21" s="1"/>
  <c r="AX47" i="21"/>
  <c r="AO188" i="21"/>
  <c r="AX23" i="21"/>
  <c r="AX34" i="21"/>
  <c r="AX77" i="21"/>
  <c r="AX112" i="21"/>
  <c r="AG188" i="21"/>
  <c r="AG187" i="21"/>
  <c r="AX6" i="21"/>
  <c r="AX163" i="21"/>
  <c r="AO187" i="21"/>
  <c r="AU187" i="21" s="1"/>
  <c r="AG127" i="21"/>
  <c r="AX38" i="21"/>
  <c r="AX95" i="21"/>
  <c r="AX103" i="21"/>
  <c r="AO31" i="21"/>
  <c r="AX130" i="21"/>
  <c r="AX39" i="21"/>
  <c r="AX109" i="21"/>
  <c r="AK129" i="21"/>
  <c r="AK93" i="21"/>
  <c r="AX5" i="21"/>
  <c r="AX26" i="21"/>
  <c r="AO116" i="21"/>
  <c r="AO51" i="21"/>
  <c r="AO50" i="21"/>
  <c r="AG171" i="21"/>
  <c r="AX92" i="21"/>
  <c r="AX108" i="21"/>
  <c r="AO163" i="21"/>
  <c r="AU163" i="21" s="1"/>
  <c r="AX25" i="21"/>
  <c r="AK163" i="21"/>
  <c r="AX93" i="21"/>
  <c r="AX117" i="21"/>
  <c r="AG45" i="21"/>
  <c r="AX37" i="21"/>
  <c r="AX91" i="21"/>
  <c r="AX181" i="21"/>
  <c r="AX94" i="21"/>
  <c r="AX102" i="21"/>
  <c r="AX27" i="21"/>
  <c r="AX46" i="21"/>
  <c r="AX121" i="21"/>
  <c r="AX9" i="21"/>
  <c r="AX52" i="21"/>
  <c r="AX84" i="21"/>
  <c r="AG59" i="21"/>
  <c r="AX7" i="21"/>
  <c r="AX28" i="21"/>
  <c r="AX58" i="21"/>
  <c r="AX66" i="21"/>
  <c r="AX98" i="21"/>
  <c r="AU137" i="21"/>
  <c r="AK159" i="21"/>
  <c r="AK88" i="21"/>
  <c r="AK82" i="21"/>
  <c r="AK77" i="21"/>
  <c r="AO45" i="21"/>
  <c r="AX53" i="21"/>
  <c r="AX69" i="21"/>
  <c r="AK188" i="21"/>
  <c r="AO129" i="21"/>
  <c r="AK116" i="21"/>
  <c r="AO92" i="21"/>
  <c r="AG90" i="21"/>
  <c r="AK45" i="21"/>
  <c r="AX29" i="21"/>
  <c r="AX59" i="21"/>
  <c r="AX141" i="21"/>
  <c r="AO29" i="21"/>
  <c r="AK121" i="21"/>
  <c r="AO58" i="21"/>
  <c r="AX183" i="21"/>
  <c r="AO88" i="21"/>
  <c r="AO77" i="21"/>
  <c r="AO75" i="21"/>
  <c r="AK58" i="21"/>
  <c r="AX157" i="21"/>
  <c r="AX165" i="21"/>
  <c r="AX184" i="21"/>
  <c r="AK31" i="21"/>
  <c r="AG31" i="21"/>
  <c r="AX158" i="21"/>
  <c r="AX174" i="21"/>
  <c r="AK6" i="21"/>
  <c r="AO121" i="21"/>
  <c r="AO59" i="21"/>
  <c r="AK52" i="21"/>
  <c r="AK29" i="21"/>
  <c r="AX160" i="21"/>
  <c r="AX145" i="21"/>
  <c r="AX166" i="21"/>
  <c r="AH176" i="21"/>
  <c r="AI176" i="21" s="1"/>
  <c r="AT175" i="21"/>
  <c r="AS126" i="21"/>
  <c r="AT128" i="21"/>
  <c r="U175" i="21"/>
  <c r="AH186" i="21"/>
  <c r="AI186" i="21" s="1"/>
  <c r="AH188" i="21"/>
  <c r="AT184" i="21"/>
  <c r="AS182" i="21"/>
  <c r="AL158" i="21"/>
  <c r="AM158" i="21" s="1"/>
  <c r="AR184" i="21"/>
  <c r="AU184" i="21" s="1"/>
  <c r="AL179" i="21"/>
  <c r="AM179" i="21" s="1"/>
  <c r="AS176" i="21"/>
  <c r="AT163" i="21"/>
  <c r="AH187" i="21"/>
  <c r="AT180" i="21"/>
  <c r="AT181" i="21"/>
  <c r="AR181" i="21"/>
  <c r="AU181" i="21" s="1"/>
  <c r="AH173" i="21"/>
  <c r="AI173" i="21" s="1"/>
  <c r="AR158" i="21"/>
  <c r="AU158" i="21" s="1"/>
  <c r="AH129" i="21"/>
  <c r="AX71" i="21"/>
  <c r="BA81" i="21"/>
  <c r="AX111" i="21"/>
  <c r="AX124" i="21"/>
  <c r="AX147" i="21"/>
  <c r="AX155" i="21"/>
  <c r="AX171" i="21"/>
  <c r="AX187" i="21"/>
  <c r="AK187" i="21"/>
  <c r="AX180" i="21"/>
  <c r="AO159" i="21"/>
  <c r="AG121" i="21"/>
  <c r="AO90" i="21"/>
  <c r="AG77" i="21"/>
  <c r="AG58" i="21"/>
  <c r="AG51" i="21"/>
  <c r="AK50" i="21"/>
  <c r="AK36" i="21"/>
  <c r="AX20" i="21"/>
  <c r="AX36" i="21"/>
  <c r="AX74" i="21"/>
  <c r="AX142" i="21"/>
  <c r="AX150" i="21"/>
  <c r="AX182" i="21"/>
  <c r="AO174" i="21"/>
  <c r="AK166" i="21"/>
  <c r="AO82" i="21"/>
  <c r="AG50" i="21"/>
  <c r="AO39" i="21"/>
  <c r="AG36" i="21"/>
  <c r="AO6" i="21"/>
  <c r="AX68" i="21"/>
  <c r="AX61" i="21"/>
  <c r="AX85" i="21"/>
  <c r="AX101" i="21"/>
  <c r="AX135" i="21"/>
  <c r="AK174" i="21"/>
  <c r="AG142" i="21"/>
  <c r="AG116" i="21"/>
  <c r="AK94" i="21"/>
  <c r="AK90" i="21"/>
  <c r="AK39" i="21"/>
  <c r="AX116" i="21"/>
  <c r="AX42" i="21"/>
  <c r="AX64" i="21"/>
  <c r="AX96" i="21"/>
  <c r="AX104" i="21"/>
  <c r="AX164" i="21"/>
  <c r="AX172" i="21"/>
  <c r="AG174" i="21"/>
  <c r="AG159" i="21"/>
  <c r="AG82" i="21"/>
  <c r="AX51" i="21"/>
  <c r="AG39" i="21"/>
  <c r="AK28" i="21"/>
  <c r="AG6" i="21"/>
  <c r="AX152" i="21"/>
  <c r="AX80" i="21"/>
  <c r="AX107" i="21"/>
  <c r="AX115" i="21"/>
  <c r="AX159" i="21"/>
  <c r="AX167" i="21"/>
  <c r="AX110" i="21"/>
  <c r="AX179" i="21"/>
  <c r="AX118" i="21"/>
  <c r="AL9" i="21"/>
  <c r="AM9" i="21" s="1"/>
  <c r="AR9" i="21"/>
  <c r="AU9" i="21" s="1"/>
  <c r="AH9" i="21"/>
  <c r="AI9" i="21" s="1"/>
  <c r="AT9" i="21"/>
  <c r="AT22" i="21"/>
  <c r="AL22" i="21"/>
  <c r="AM22" i="21" s="1"/>
  <c r="AR22" i="21"/>
  <c r="AU22" i="21" s="1"/>
  <c r="AH22" i="21"/>
  <c r="AI22" i="21" s="1"/>
  <c r="AS22" i="21"/>
  <c r="AR35" i="21"/>
  <c r="AU35" i="21" s="1"/>
  <c r="AS35" i="21"/>
  <c r="AH35" i="21"/>
  <c r="AI35" i="21" s="1"/>
  <c r="AT35" i="21"/>
  <c r="AL35" i="21"/>
  <c r="AM35" i="21" s="1"/>
  <c r="AH59" i="21"/>
  <c r="AL59" i="21"/>
  <c r="AS59" i="21"/>
  <c r="AR59" i="21"/>
  <c r="AT59" i="21"/>
  <c r="AL130" i="21"/>
  <c r="AM130" i="21" s="1"/>
  <c r="AR130" i="21"/>
  <c r="AU130" i="21" s="1"/>
  <c r="AS130" i="21"/>
  <c r="AS159" i="21"/>
  <c r="AH159" i="21"/>
  <c r="AL159" i="21"/>
  <c r="AL3" i="21"/>
  <c r="AM3" i="21" s="1"/>
  <c r="AR3" i="21"/>
  <c r="AU3" i="21" s="1"/>
  <c r="AS3" i="21"/>
  <c r="AT3" i="21"/>
  <c r="AH3" i="21"/>
  <c r="AI3" i="21" s="1"/>
  <c r="AR15" i="21"/>
  <c r="AU15" i="21" s="1"/>
  <c r="AS15" i="21"/>
  <c r="AH15" i="21"/>
  <c r="AI15" i="21" s="1"/>
  <c r="AT15" i="21"/>
  <c r="AL15" i="21"/>
  <c r="AM15" i="21" s="1"/>
  <c r="AH17" i="21"/>
  <c r="AI17" i="21" s="1"/>
  <c r="AT17" i="21"/>
  <c r="AL17" i="21"/>
  <c r="AM17" i="21" s="1"/>
  <c r="AR17" i="21"/>
  <c r="AU17" i="21" s="1"/>
  <c r="AS17" i="21"/>
  <c r="AL24" i="21"/>
  <c r="AM24" i="21" s="1"/>
  <c r="AR24" i="21"/>
  <c r="AU24" i="21" s="1"/>
  <c r="AH24" i="21"/>
  <c r="AI24" i="21" s="1"/>
  <c r="AS24" i="21"/>
  <c r="AT24" i="21"/>
  <c r="AF54" i="21"/>
  <c r="AV54" i="21"/>
  <c r="AX54" i="21" s="1"/>
  <c r="AJ54" i="21"/>
  <c r="AY54" i="21"/>
  <c r="AD54" i="21"/>
  <c r="AC54" i="21"/>
  <c r="AQ54" i="21" s="1"/>
  <c r="AH70" i="21"/>
  <c r="AI70" i="21" s="1"/>
  <c r="AT70" i="21"/>
  <c r="AL70" i="21"/>
  <c r="AM70" i="21" s="1"/>
  <c r="AR70" i="21"/>
  <c r="AU70" i="21" s="1"/>
  <c r="AS70" i="21"/>
  <c r="AJ72" i="21"/>
  <c r="AV72" i="21"/>
  <c r="AX72" i="21" s="1"/>
  <c r="AY72" i="21"/>
  <c r="AC72" i="21"/>
  <c r="AQ72" i="21" s="1"/>
  <c r="AF72" i="21"/>
  <c r="AS74" i="21"/>
  <c r="AT74" i="21"/>
  <c r="AL74" i="21"/>
  <c r="AM74" i="21" s="1"/>
  <c r="AR78" i="21"/>
  <c r="AT78" i="21"/>
  <c r="AL78" i="21"/>
  <c r="AS78" i="21"/>
  <c r="AL94" i="21"/>
  <c r="AR94" i="21"/>
  <c r="AS94" i="21"/>
  <c r="AH94" i="21"/>
  <c r="AT94" i="21"/>
  <c r="U102" i="21"/>
  <c r="AL102" i="21"/>
  <c r="AM102" i="21" s="1"/>
  <c r="AR102" i="21"/>
  <c r="AU102" i="21" s="1"/>
  <c r="AH102" i="21"/>
  <c r="AI102" i="21" s="1"/>
  <c r="AT102" i="21"/>
  <c r="AS102" i="21"/>
  <c r="AL110" i="21"/>
  <c r="AM110" i="21" s="1"/>
  <c r="AR110" i="21"/>
  <c r="AU110" i="21" s="1"/>
  <c r="AH110" i="21"/>
  <c r="AI110" i="21" s="1"/>
  <c r="AT110" i="21"/>
  <c r="AS110" i="21"/>
  <c r="AS139" i="21"/>
  <c r="AT139" i="21"/>
  <c r="AR143" i="21"/>
  <c r="AU143" i="21" s="1"/>
  <c r="AT143" i="21"/>
  <c r="AL143" i="21"/>
  <c r="AM143" i="21" s="1"/>
  <c r="AJ145" i="21"/>
  <c r="AC145" i="21"/>
  <c r="AQ145" i="21" s="1"/>
  <c r="AE145" i="21"/>
  <c r="AF145" i="21"/>
  <c r="AT153" i="21"/>
  <c r="AL153" i="21"/>
  <c r="AM153" i="21" s="1"/>
  <c r="AR153" i="21"/>
  <c r="AU153" i="21" s="1"/>
  <c r="AL161" i="21"/>
  <c r="AM161" i="21" s="1"/>
  <c r="AR161" i="21"/>
  <c r="AU161" i="21" s="1"/>
  <c r="AH161" i="21"/>
  <c r="AI161" i="21" s="1"/>
  <c r="AS161" i="21"/>
  <c r="AL166" i="21"/>
  <c r="AR166" i="21"/>
  <c r="AS166" i="21"/>
  <c r="AH166" i="21"/>
  <c r="AS174" i="21"/>
  <c r="AL174" i="21"/>
  <c r="AL188" i="21"/>
  <c r="AL187" i="21"/>
  <c r="AL186" i="21"/>
  <c r="AM186" i="21" s="1"/>
  <c r="AL180" i="21"/>
  <c r="AM180" i="21" s="1"/>
  <c r="AR178" i="21"/>
  <c r="AU178" i="21" s="1"/>
  <c r="AT177" i="21"/>
  <c r="AL175" i="21"/>
  <c r="AM175" i="21" s="1"/>
  <c r="AG172" i="21"/>
  <c r="AS170" i="21"/>
  <c r="AS165" i="21"/>
  <c r="AR162" i="21"/>
  <c r="AH153" i="21"/>
  <c r="AI153" i="21" s="1"/>
  <c r="AL149" i="21"/>
  <c r="AM149" i="21" s="1"/>
  <c r="AT133" i="21"/>
  <c r="AH131" i="21"/>
  <c r="AI131" i="21" s="1"/>
  <c r="AW128" i="21"/>
  <c r="AX128" i="21" s="1"/>
  <c r="AH101" i="21"/>
  <c r="AI101" i="21" s="1"/>
  <c r="AL13" i="21"/>
  <c r="AM13" i="21" s="1"/>
  <c r="AS13" i="21"/>
  <c r="AH13" i="21"/>
  <c r="AI13" i="21" s="1"/>
  <c r="AT13" i="21"/>
  <c r="AR13" i="21"/>
  <c r="AU13" i="21" s="1"/>
  <c r="AR30" i="21"/>
  <c r="AU30" i="21" s="1"/>
  <c r="AH30" i="21"/>
  <c r="AI30" i="21" s="1"/>
  <c r="AS30" i="21"/>
  <c r="AT30" i="21"/>
  <c r="AL30" i="21"/>
  <c r="AM30" i="21" s="1"/>
  <c r="AR40" i="21"/>
  <c r="AU40" i="21" s="1"/>
  <c r="AH40" i="21"/>
  <c r="AI40" i="21" s="1"/>
  <c r="AS40" i="21"/>
  <c r="AT40" i="21"/>
  <c r="AL40" i="21"/>
  <c r="AM40" i="21" s="1"/>
  <c r="AJ139" i="21"/>
  <c r="AC139" i="21"/>
  <c r="AQ139" i="21" s="1"/>
  <c r="AD139" i="21"/>
  <c r="AF139" i="21"/>
  <c r="AH151" i="21"/>
  <c r="AI151" i="21" s="1"/>
  <c r="AS151" i="21"/>
  <c r="AL185" i="21"/>
  <c r="AM185" i="21" s="1"/>
  <c r="AH11" i="21"/>
  <c r="AL11" i="21"/>
  <c r="AR11" i="21"/>
  <c r="AT11" i="21"/>
  <c r="AS11" i="21"/>
  <c r="AL37" i="21"/>
  <c r="AM37" i="21" s="1"/>
  <c r="AR37" i="21"/>
  <c r="AU37" i="21" s="1"/>
  <c r="AT37" i="21"/>
  <c r="AS37" i="21"/>
  <c r="AH37" i="21"/>
  <c r="AI37" i="21" s="1"/>
  <c r="AH42" i="21"/>
  <c r="AI42" i="21" s="1"/>
  <c r="AS42" i="21"/>
  <c r="AT42" i="21"/>
  <c r="AL42" i="21"/>
  <c r="AM42" i="21" s="1"/>
  <c r="AR42" i="21"/>
  <c r="AU42" i="21" s="1"/>
  <c r="AL47" i="21"/>
  <c r="AM47" i="21" s="1"/>
  <c r="AS47" i="21"/>
  <c r="AH47" i="21"/>
  <c r="AI47" i="21" s="1"/>
  <c r="AT47" i="21"/>
  <c r="AR47" i="21"/>
  <c r="AU47" i="21" s="1"/>
  <c r="AH56" i="21"/>
  <c r="AI56" i="21" s="1"/>
  <c r="AR56" i="21"/>
  <c r="AU56" i="21" s="1"/>
  <c r="AS56" i="21"/>
  <c r="AT56" i="21"/>
  <c r="AL56" i="21"/>
  <c r="AM56" i="21" s="1"/>
  <c r="AT6" i="21"/>
  <c r="AH6" i="21"/>
  <c r="AL6" i="21"/>
  <c r="AR6" i="21"/>
  <c r="AS6" i="21"/>
  <c r="U20" i="21"/>
  <c r="AS27" i="21"/>
  <c r="AH27" i="21"/>
  <c r="AI27" i="21" s="1"/>
  <c r="AT27" i="21"/>
  <c r="AL27" i="21"/>
  <c r="AM27" i="21" s="1"/>
  <c r="AR27" i="21"/>
  <c r="AU27" i="21" s="1"/>
  <c r="AZ32" i="21"/>
  <c r="BA32" i="21" s="1"/>
  <c r="BB32" i="21" s="1"/>
  <c r="AL32" i="21"/>
  <c r="AM32" i="21" s="1"/>
  <c r="AR32" i="21"/>
  <c r="AU32" i="21" s="1"/>
  <c r="AT32" i="21"/>
  <c r="AS32" i="21"/>
  <c r="AH32" i="21"/>
  <c r="AI32" i="21" s="1"/>
  <c r="U35" i="21"/>
  <c r="AH50" i="21"/>
  <c r="AT50" i="21"/>
  <c r="AL50" i="21"/>
  <c r="AR50" i="21"/>
  <c r="AS50" i="21"/>
  <c r="AS53" i="21"/>
  <c r="AH53" i="21"/>
  <c r="AT53" i="21"/>
  <c r="AL53" i="21"/>
  <c r="AR53" i="21"/>
  <c r="AL61" i="21"/>
  <c r="AM61" i="21" s="1"/>
  <c r="AR61" i="21"/>
  <c r="AU61" i="21" s="1"/>
  <c r="AS61" i="21"/>
  <c r="AH61" i="21"/>
  <c r="AI61" i="21" s="1"/>
  <c r="AT61" i="21"/>
  <c r="AL63" i="21"/>
  <c r="AM63" i="21" s="1"/>
  <c r="AR63" i="21"/>
  <c r="AU63" i="21" s="1"/>
  <c r="AS63" i="21"/>
  <c r="AH63" i="21"/>
  <c r="AI63" i="21" s="1"/>
  <c r="AT63" i="21"/>
  <c r="AD76" i="21"/>
  <c r="AE76" i="21"/>
  <c r="AJ76" i="21"/>
  <c r="AV76" i="21"/>
  <c r="AX76" i="21" s="1"/>
  <c r="AY76" i="21"/>
  <c r="AC76" i="21"/>
  <c r="AH84" i="21"/>
  <c r="AI84" i="21" s="1"/>
  <c r="AR84" i="21"/>
  <c r="AU84" i="21" s="1"/>
  <c r="AS84" i="21"/>
  <c r="AT84" i="21"/>
  <c r="AS89" i="21"/>
  <c r="AH89" i="21"/>
  <c r="AI89" i="21" s="1"/>
  <c r="AT89" i="21"/>
  <c r="AL89" i="21"/>
  <c r="AM89" i="21" s="1"/>
  <c r="AR97" i="21"/>
  <c r="AU97" i="21" s="1"/>
  <c r="AH97" i="21"/>
  <c r="AI97" i="21" s="1"/>
  <c r="AT97" i="21"/>
  <c r="AL97" i="21"/>
  <c r="AM97" i="21" s="1"/>
  <c r="AS97" i="21"/>
  <c r="AS105" i="21"/>
  <c r="AT105" i="21"/>
  <c r="AH105" i="21"/>
  <c r="AI105" i="21" s="1"/>
  <c r="AL113" i="21"/>
  <c r="AM113" i="21" s="1"/>
  <c r="AR113" i="21"/>
  <c r="AU113" i="21" s="1"/>
  <c r="AH113" i="21"/>
  <c r="AI113" i="21" s="1"/>
  <c r="AT113" i="21"/>
  <c r="AS113" i="21"/>
  <c r="AR118" i="21"/>
  <c r="AU118" i="21" s="1"/>
  <c r="AS118" i="21"/>
  <c r="U120" i="21"/>
  <c r="AR120" i="21"/>
  <c r="AS120" i="21"/>
  <c r="AH120" i="21"/>
  <c r="AL120" i="21"/>
  <c r="AT120" i="21"/>
  <c r="AZ122" i="21"/>
  <c r="BA122" i="21" s="1"/>
  <c r="BB122" i="21" s="1"/>
  <c r="AR122" i="21"/>
  <c r="AU122" i="21" s="1"/>
  <c r="AT122" i="21"/>
  <c r="AS127" i="21"/>
  <c r="AT127" i="21"/>
  <c r="AH127" i="21"/>
  <c r="U130" i="21"/>
  <c r="AS132" i="21"/>
  <c r="AT132" i="21"/>
  <c r="AL132" i="21"/>
  <c r="AL134" i="21"/>
  <c r="AM134" i="21" s="1"/>
  <c r="AR134" i="21"/>
  <c r="AU134" i="21" s="1"/>
  <c r="AH134" i="21"/>
  <c r="AI134" i="21" s="1"/>
  <c r="AT134" i="21"/>
  <c r="AH148" i="21"/>
  <c r="AI148" i="21" s="1"/>
  <c r="AS148" i="21"/>
  <c r="AT148" i="21"/>
  <c r="AL148" i="21"/>
  <c r="AM148" i="21" s="1"/>
  <c r="U151" i="21"/>
  <c r="AL156" i="21"/>
  <c r="AM156" i="21" s="1"/>
  <c r="AH156" i="21"/>
  <c r="AI156" i="21" s="1"/>
  <c r="AS156" i="21"/>
  <c r="AT156" i="21"/>
  <c r="AH169" i="21"/>
  <c r="AI169" i="21" s="1"/>
  <c r="AS169" i="21"/>
  <c r="AT169" i="21"/>
  <c r="AX188" i="21"/>
  <c r="AW186" i="21"/>
  <c r="AX186" i="21" s="1"/>
  <c r="AS184" i="21"/>
  <c r="AH184" i="21"/>
  <c r="AI184" i="21" s="1"/>
  <c r="AL183" i="21"/>
  <c r="AM183" i="21" s="1"/>
  <c r="AR182" i="21"/>
  <c r="AU182" i="21" s="1"/>
  <c r="AS181" i="21"/>
  <c r="AH181" i="21"/>
  <c r="AI181" i="21" s="1"/>
  <c r="AS177" i="21"/>
  <c r="AH177" i="21"/>
  <c r="AI177" i="21" s="1"/>
  <c r="AW175" i="21"/>
  <c r="AX175" i="21" s="1"/>
  <c r="AW173" i="21"/>
  <c r="AX173" i="21" s="1"/>
  <c r="AH171" i="21"/>
  <c r="AL169" i="21"/>
  <c r="AM169" i="21" s="1"/>
  <c r="AG166" i="21"/>
  <c r="AY145" i="21"/>
  <c r="AY140" i="21"/>
  <c r="AR139" i="21"/>
  <c r="AS136" i="21"/>
  <c r="AT130" i="21"/>
  <c r="AL127" i="21"/>
  <c r="AL105" i="21"/>
  <c r="AM105" i="21" s="1"/>
  <c r="AH74" i="21"/>
  <c r="AI74" i="21" s="1"/>
  <c r="AL25" i="21"/>
  <c r="AM25" i="21" s="1"/>
  <c r="AR25" i="21"/>
  <c r="AU25" i="21" s="1"/>
  <c r="AH25" i="21"/>
  <c r="AI25" i="21" s="1"/>
  <c r="AT25" i="21"/>
  <c r="AS25" i="21"/>
  <c r="AH48" i="21"/>
  <c r="AI48" i="21" s="1"/>
  <c r="AR48" i="21"/>
  <c r="AU48" i="21" s="1"/>
  <c r="AS48" i="21"/>
  <c r="AT48" i="21"/>
  <c r="AL48" i="21"/>
  <c r="AM48" i="21" s="1"/>
  <c r="AL57" i="21"/>
  <c r="AM57" i="21" s="1"/>
  <c r="AR57" i="21"/>
  <c r="AU57" i="21" s="1"/>
  <c r="AT57" i="21"/>
  <c r="AH57" i="21"/>
  <c r="AI57" i="21" s="1"/>
  <c r="AS57" i="21"/>
  <c r="AZ71" i="21"/>
  <c r="BA71" i="21" s="1"/>
  <c r="BB71" i="21" s="1"/>
  <c r="AS71" i="21"/>
  <c r="AT71" i="21"/>
  <c r="AH71" i="21"/>
  <c r="AI71" i="21" s="1"/>
  <c r="AL71" i="21"/>
  <c r="AM71" i="21" s="1"/>
  <c r="AR71" i="21"/>
  <c r="AU71" i="21" s="1"/>
  <c r="AH73" i="21"/>
  <c r="AI73" i="21" s="1"/>
  <c r="AT73" i="21"/>
  <c r="AL73" i="21"/>
  <c r="AM73" i="21" s="1"/>
  <c r="AR73" i="21"/>
  <c r="AU73" i="21" s="1"/>
  <c r="AL75" i="21"/>
  <c r="AR75" i="21"/>
  <c r="AS75" i="21"/>
  <c r="AT75" i="21"/>
  <c r="AS79" i="21"/>
  <c r="AH79" i="21"/>
  <c r="AI79" i="21" s="1"/>
  <c r="AT79" i="21"/>
  <c r="AL79" i="21"/>
  <c r="AM79" i="21" s="1"/>
  <c r="AS82" i="21"/>
  <c r="AL82" i="21"/>
  <c r="AR82" i="21"/>
  <c r="AT82" i="21"/>
  <c r="AH82" i="21"/>
  <c r="U87" i="21"/>
  <c r="AL95" i="21"/>
  <c r="AM95" i="21" s="1"/>
  <c r="AR95" i="21"/>
  <c r="AU95" i="21" s="1"/>
  <c r="AH95" i="21"/>
  <c r="AI95" i="21" s="1"/>
  <c r="AT95" i="21"/>
  <c r="AS95" i="21"/>
  <c r="AT103" i="21"/>
  <c r="AL103" i="21"/>
  <c r="AM103" i="21" s="1"/>
  <c r="AR103" i="21"/>
  <c r="AU103" i="21" s="1"/>
  <c r="AS103" i="21"/>
  <c r="AH103" i="21"/>
  <c r="AI103" i="21" s="1"/>
  <c r="AT111" i="21"/>
  <c r="AL111" i="21"/>
  <c r="AM111" i="21" s="1"/>
  <c r="AR111" i="21"/>
  <c r="AU111" i="21" s="1"/>
  <c r="AS111" i="21"/>
  <c r="AH111" i="21"/>
  <c r="AI111" i="21" s="1"/>
  <c r="AC120" i="21"/>
  <c r="AQ120" i="21" s="1"/>
  <c r="AE120" i="21"/>
  <c r="AF120" i="21"/>
  <c r="AJ120" i="21"/>
  <c r="AV120" i="21"/>
  <c r="AX120" i="21" s="1"/>
  <c r="AY120" i="21"/>
  <c r="AZ130" i="21"/>
  <c r="BA130" i="21" s="1"/>
  <c r="BB130" i="21" s="1"/>
  <c r="AC132" i="21"/>
  <c r="AE132" i="21"/>
  <c r="AF132" i="21"/>
  <c r="AJ132" i="21"/>
  <c r="AY132" i="21"/>
  <c r="AX140" i="21"/>
  <c r="AH144" i="21"/>
  <c r="AI144" i="21" s="1"/>
  <c r="AS144" i="21"/>
  <c r="AT144" i="21"/>
  <c r="AL146" i="21"/>
  <c r="AM146" i="21" s="1"/>
  <c r="AR146" i="21"/>
  <c r="AU146" i="21" s="1"/>
  <c r="AS146" i="21"/>
  <c r="AR154" i="21"/>
  <c r="AU154" i="21" s="1"/>
  <c r="AH154" i="21"/>
  <c r="AI154" i="21" s="1"/>
  <c r="AT154" i="21"/>
  <c r="AL154" i="21"/>
  <c r="AM154" i="21" s="1"/>
  <c r="AL167" i="21"/>
  <c r="AM167" i="21" s="1"/>
  <c r="AR167" i="21"/>
  <c r="AU167" i="21" s="1"/>
  <c r="AH167" i="21"/>
  <c r="AI167" i="21" s="1"/>
  <c r="AS167" i="21"/>
  <c r="AT188" i="21"/>
  <c r="AT187" i="21"/>
  <c r="AT186" i="21"/>
  <c r="AX185" i="21"/>
  <c r="AS180" i="21"/>
  <c r="AH180" i="21"/>
  <c r="AI180" i="21" s="1"/>
  <c r="AL178" i="21"/>
  <c r="AM178" i="21" s="1"/>
  <c r="AH174" i="21"/>
  <c r="AS172" i="21"/>
  <c r="AL165" i="21"/>
  <c r="AM165" i="21" s="1"/>
  <c r="AL162" i="21"/>
  <c r="AM162" i="21" s="1"/>
  <c r="AT159" i="21"/>
  <c r="AH157" i="21"/>
  <c r="AI157" i="21" s="1"/>
  <c r="AS153" i="21"/>
  <c r="AL151" i="21"/>
  <c r="AM151" i="21" s="1"/>
  <c r="AW149" i="21"/>
  <c r="AX149" i="21" s="1"/>
  <c r="AH146" i="21"/>
  <c r="AI146" i="21" s="1"/>
  <c r="AR145" i="21"/>
  <c r="AR140" i="21"/>
  <c r="AH139" i="21"/>
  <c r="AX134" i="21"/>
  <c r="AL122" i="21"/>
  <c r="AM122" i="21" s="1"/>
  <c r="AS92" i="21"/>
  <c r="AT92" i="21"/>
  <c r="AR92" i="21"/>
  <c r="AZ108" i="21"/>
  <c r="BA108" i="21" s="1"/>
  <c r="BB108" i="21" s="1"/>
  <c r="AS108" i="21"/>
  <c r="AT108" i="21"/>
  <c r="AL108" i="21"/>
  <c r="AM108" i="21" s="1"/>
  <c r="AR108" i="21"/>
  <c r="AU108" i="21" s="1"/>
  <c r="AH108" i="21"/>
  <c r="AI108" i="21" s="1"/>
  <c r="AT141" i="21"/>
  <c r="AL141" i="21"/>
  <c r="AM141" i="21" s="1"/>
  <c r="AR141" i="21"/>
  <c r="AU141" i="21" s="1"/>
  <c r="AH164" i="21"/>
  <c r="AI164" i="21" s="1"/>
  <c r="AS164" i="21"/>
  <c r="AT164" i="21"/>
  <c r="AL164" i="21"/>
  <c r="AM164" i="21" s="1"/>
  <c r="AR177" i="21"/>
  <c r="AU177" i="21" s="1"/>
  <c r="AR18" i="21"/>
  <c r="AU18" i="21" s="1"/>
  <c r="AH18" i="21"/>
  <c r="AI18" i="21" s="1"/>
  <c r="AS18" i="21"/>
  <c r="AT18" i="21"/>
  <c r="AL18" i="21"/>
  <c r="AM18" i="21" s="1"/>
  <c r="AS28" i="21"/>
  <c r="AH28" i="21"/>
  <c r="AT28" i="21"/>
  <c r="AL28" i="21"/>
  <c r="AR28" i="21"/>
  <c r="AH33" i="21"/>
  <c r="AI33" i="21" s="1"/>
  <c r="AS33" i="21"/>
  <c r="AT33" i="21"/>
  <c r="AL33" i="21"/>
  <c r="AM33" i="21" s="1"/>
  <c r="AR33" i="21"/>
  <c r="AU33" i="21" s="1"/>
  <c r="U57" i="21"/>
  <c r="AL62" i="21"/>
  <c r="AR62" i="21"/>
  <c r="AS62" i="21"/>
  <c r="AT62" i="21"/>
  <c r="AH64" i="21"/>
  <c r="AI64" i="21" s="1"/>
  <c r="AR64" i="21"/>
  <c r="AU64" i="21" s="1"/>
  <c r="AS64" i="21"/>
  <c r="AT64" i="21"/>
  <c r="AL64" i="21"/>
  <c r="AM64" i="21" s="1"/>
  <c r="AL77" i="21"/>
  <c r="AR77" i="21"/>
  <c r="AS77" i="21"/>
  <c r="AH77" i="21"/>
  <c r="AT77" i="21"/>
  <c r="AZ85" i="21"/>
  <c r="BA85" i="21" s="1"/>
  <c r="BB85" i="21" s="1"/>
  <c r="AH85" i="21"/>
  <c r="AI85" i="21" s="1"/>
  <c r="AT85" i="21"/>
  <c r="AL85" i="21"/>
  <c r="AM85" i="21" s="1"/>
  <c r="AR85" i="21"/>
  <c r="AU85" i="21" s="1"/>
  <c r="AR90" i="21"/>
  <c r="AS90" i="21"/>
  <c r="AL90" i="21"/>
  <c r="AT90" i="21"/>
  <c r="AH90" i="21"/>
  <c r="AS98" i="21"/>
  <c r="AH98" i="21"/>
  <c r="AI98" i="21" s="1"/>
  <c r="AT98" i="21"/>
  <c r="AL98" i="21"/>
  <c r="AM98" i="21" s="1"/>
  <c r="AR98" i="21"/>
  <c r="AU98" i="21" s="1"/>
  <c r="AR106" i="21"/>
  <c r="AU106" i="21" s="1"/>
  <c r="AS106" i="21"/>
  <c r="AL106" i="21"/>
  <c r="AM106" i="21" s="1"/>
  <c r="AS114" i="21"/>
  <c r="AH114" i="21"/>
  <c r="AI114" i="21" s="1"/>
  <c r="AT114" i="21"/>
  <c r="AL114" i="21"/>
  <c r="AM114" i="21" s="1"/>
  <c r="AS119" i="21"/>
  <c r="AT119" i="21"/>
  <c r="AH119" i="21"/>
  <c r="AL119" i="21"/>
  <c r="AR119" i="21"/>
  <c r="AL123" i="21"/>
  <c r="AM123" i="21" s="1"/>
  <c r="AH123" i="21"/>
  <c r="AI123" i="21" s="1"/>
  <c r="AS123" i="21"/>
  <c r="AR123" i="21"/>
  <c r="AU123" i="21" s="1"/>
  <c r="AH128" i="21"/>
  <c r="AI128" i="21" s="1"/>
  <c r="AR128" i="21"/>
  <c r="AU128" i="21" s="1"/>
  <c r="AS128" i="21"/>
  <c r="AX131" i="21"/>
  <c r="AT135" i="21"/>
  <c r="AL135" i="21"/>
  <c r="AM135" i="21" s="1"/>
  <c r="AR135" i="21"/>
  <c r="AU135" i="21" s="1"/>
  <c r="AR149" i="21"/>
  <c r="AU149" i="21" s="1"/>
  <c r="AT149" i="21"/>
  <c r="AT157" i="21"/>
  <c r="AL157" i="21"/>
  <c r="AM157" i="21" s="1"/>
  <c r="AR157" i="21"/>
  <c r="AU157" i="21" s="1"/>
  <c r="AX168" i="21"/>
  <c r="AH170" i="21"/>
  <c r="AI170" i="21" s="1"/>
  <c r="AT170" i="21"/>
  <c r="AL170" i="21"/>
  <c r="AM170" i="21" s="1"/>
  <c r="AR170" i="21"/>
  <c r="AU170" i="21" s="1"/>
  <c r="AS188" i="21"/>
  <c r="AS187" i="21"/>
  <c r="AS186" i="21"/>
  <c r="AT183" i="21"/>
  <c r="AL182" i="21"/>
  <c r="AM182" i="21" s="1"/>
  <c r="AT179" i="21"/>
  <c r="AR176" i="21"/>
  <c r="AU176" i="21" s="1"/>
  <c r="AS175" i="21"/>
  <c r="AH175" i="21"/>
  <c r="AI175" i="21" s="1"/>
  <c r="AR159" i="21"/>
  <c r="AH143" i="21"/>
  <c r="AI143" i="21" s="1"/>
  <c r="AE139" i="21"/>
  <c r="AH135" i="21"/>
  <c r="AI135" i="21" s="1"/>
  <c r="AS134" i="21"/>
  <c r="AV132" i="21"/>
  <c r="AX132" i="21" s="1"/>
  <c r="AK124" i="21"/>
  <c r="AT118" i="21"/>
  <c r="AR114" i="21"/>
  <c r="AU114" i="21" s="1"/>
  <c r="AL84" i="21"/>
  <c r="AM84" i="21" s="1"/>
  <c r="AR79" i="21"/>
  <c r="AU79" i="21" s="1"/>
  <c r="AR74" i="21"/>
  <c r="AU74" i="21" s="1"/>
  <c r="AJ11" i="21"/>
  <c r="AY11" i="21"/>
  <c r="AC11" i="21"/>
  <c r="AQ11" i="21" s="1"/>
  <c r="AE11" i="21"/>
  <c r="AF11" i="21"/>
  <c r="AV11" i="21"/>
  <c r="AX11" i="21" s="1"/>
  <c r="AD11" i="21"/>
  <c r="AR20" i="21"/>
  <c r="AU20" i="21" s="1"/>
  <c r="AH20" i="21"/>
  <c r="AI20" i="21" s="1"/>
  <c r="AS20" i="21"/>
  <c r="AL20" i="21"/>
  <c r="AM20" i="21" s="1"/>
  <c r="AT20" i="21"/>
  <c r="AL68" i="21"/>
  <c r="AM68" i="21" s="1"/>
  <c r="AH68" i="21"/>
  <c r="AI68" i="21" s="1"/>
  <c r="AR68" i="21"/>
  <c r="AU68" i="21" s="1"/>
  <c r="AT68" i="21"/>
  <c r="AS68" i="21"/>
  <c r="AS100" i="21"/>
  <c r="AT100" i="21"/>
  <c r="AL100" i="21"/>
  <c r="AM100" i="21" s="1"/>
  <c r="AH100" i="21"/>
  <c r="AI100" i="21" s="1"/>
  <c r="AS125" i="21"/>
  <c r="AH125" i="21"/>
  <c r="AI125" i="21" s="1"/>
  <c r="AT125" i="21"/>
  <c r="AS137" i="21"/>
  <c r="AH137" i="21"/>
  <c r="AI137" i="21" s="1"/>
  <c r="AT137" i="21"/>
  <c r="AL137" i="21"/>
  <c r="AM137" i="21" s="1"/>
  <c r="AT172" i="21"/>
  <c r="AL172" i="21"/>
  <c r="AT106" i="21"/>
  <c r="AT51" i="21"/>
  <c r="AH51" i="21"/>
  <c r="AL51" i="21"/>
  <c r="AR51" i="21"/>
  <c r="AS51" i="21"/>
  <c r="AT2" i="21"/>
  <c r="AT10" i="21"/>
  <c r="AL10" i="21"/>
  <c r="AM10" i="21" s="1"/>
  <c r="AR10" i="21"/>
  <c r="AU10" i="21" s="1"/>
  <c r="AH10" i="21"/>
  <c r="AI10" i="21" s="1"/>
  <c r="AS10" i="21"/>
  <c r="AL12" i="21"/>
  <c r="AR12" i="21"/>
  <c r="AH12" i="21"/>
  <c r="AT12" i="21"/>
  <c r="AS12" i="21"/>
  <c r="AR14" i="21"/>
  <c r="AU14" i="21" s="1"/>
  <c r="AH14" i="21"/>
  <c r="AI14" i="21" s="1"/>
  <c r="AS14" i="21"/>
  <c r="AT14" i="21"/>
  <c r="AL14" i="21"/>
  <c r="AM14" i="21" s="1"/>
  <c r="AJ16" i="21"/>
  <c r="AV16" i="21"/>
  <c r="AX16" i="21" s="1"/>
  <c r="AC16" i="21"/>
  <c r="AQ16" i="21" s="1"/>
  <c r="AD16" i="21"/>
  <c r="AY16" i="21"/>
  <c r="AE16" i="21"/>
  <c r="AF16" i="21"/>
  <c r="AZ21" i="21"/>
  <c r="AL21" i="21"/>
  <c r="AR21" i="21"/>
  <c r="AS21" i="21"/>
  <c r="AH21" i="21"/>
  <c r="AT21" i="21"/>
  <c r="AR23" i="21"/>
  <c r="AU23" i="21" s="1"/>
  <c r="AS23" i="21"/>
  <c r="AH23" i="21"/>
  <c r="AI23" i="21" s="1"/>
  <c r="AT23" i="21"/>
  <c r="AL23" i="21"/>
  <c r="AM23" i="21" s="1"/>
  <c r="AR31" i="21"/>
  <c r="AS31" i="21"/>
  <c r="AT31" i="21"/>
  <c r="AH31" i="21"/>
  <c r="AL31" i="21"/>
  <c r="AR36" i="21"/>
  <c r="AS36" i="21"/>
  <c r="AH36" i="21"/>
  <c r="AT36" i="21"/>
  <c r="AL36" i="21"/>
  <c r="AL41" i="21"/>
  <c r="AM41" i="21" s="1"/>
  <c r="AH41" i="21"/>
  <c r="AI41" i="21" s="1"/>
  <c r="AS41" i="21"/>
  <c r="AT41" i="21"/>
  <c r="AR41" i="21"/>
  <c r="AU41" i="21" s="1"/>
  <c r="AR44" i="21"/>
  <c r="AS44" i="21"/>
  <c r="AH44" i="21"/>
  <c r="AT44" i="21"/>
  <c r="AL44" i="21"/>
  <c r="AL46" i="21"/>
  <c r="AM46" i="21" s="1"/>
  <c r="AR46" i="21"/>
  <c r="AU46" i="21" s="1"/>
  <c r="AH46" i="21"/>
  <c r="AI46" i="21" s="1"/>
  <c r="AS46" i="21"/>
  <c r="AT46" i="21"/>
  <c r="AT54" i="21"/>
  <c r="AH54" i="21"/>
  <c r="AL54" i="21"/>
  <c r="AR54" i="21"/>
  <c r="AS54" i="21"/>
  <c r="AV55" i="21"/>
  <c r="AX55" i="21" s="1"/>
  <c r="AJ55" i="21"/>
  <c r="AY55" i="21"/>
  <c r="AC55" i="21"/>
  <c r="AQ55" i="21" s="1"/>
  <c r="AE55" i="21"/>
  <c r="AD55" i="21"/>
  <c r="AF55" i="21"/>
  <c r="AR67" i="21"/>
  <c r="AS67" i="21"/>
  <c r="AT67" i="21"/>
  <c r="AH67" i="21"/>
  <c r="AL67" i="21"/>
  <c r="AS69" i="21"/>
  <c r="AT69" i="21"/>
  <c r="AH69" i="21"/>
  <c r="AI69" i="21" s="1"/>
  <c r="AL69" i="21"/>
  <c r="AM69" i="21" s="1"/>
  <c r="AR69" i="21"/>
  <c r="AU69" i="21" s="1"/>
  <c r="AR93" i="21"/>
  <c r="AT93" i="21"/>
  <c r="AH93" i="21"/>
  <c r="AL93" i="21"/>
  <c r="AM93" i="21" s="1"/>
  <c r="AS93" i="21"/>
  <c r="AR101" i="21"/>
  <c r="AU101" i="21" s="1"/>
  <c r="AS101" i="21"/>
  <c r="AL101" i="21"/>
  <c r="AM101" i="21" s="1"/>
  <c r="AR109" i="21"/>
  <c r="AU109" i="21" s="1"/>
  <c r="AS109" i="21"/>
  <c r="AH109" i="21"/>
  <c r="AI109" i="21" s="1"/>
  <c r="AL109" i="21"/>
  <c r="AM109" i="21" s="1"/>
  <c r="AR126" i="21"/>
  <c r="AT126" i="21"/>
  <c r="AH126" i="21"/>
  <c r="U138" i="21"/>
  <c r="AH138" i="21"/>
  <c r="AI138" i="21" s="1"/>
  <c r="AS138" i="21"/>
  <c r="AT138" i="21"/>
  <c r="AS140" i="21"/>
  <c r="AT140" i="21"/>
  <c r="AH142" i="21"/>
  <c r="AL142" i="21"/>
  <c r="AR142" i="21"/>
  <c r="AS142" i="21"/>
  <c r="AL152" i="21"/>
  <c r="AM152" i="21" s="1"/>
  <c r="AR152" i="21"/>
  <c r="AU152" i="21" s="1"/>
  <c r="AT152" i="21"/>
  <c r="AR160" i="21"/>
  <c r="AU160" i="21" s="1"/>
  <c r="AH160" i="21"/>
  <c r="AI160" i="21" s="1"/>
  <c r="AS160" i="21"/>
  <c r="AR165" i="21"/>
  <c r="AU165" i="21" s="1"/>
  <c r="AT165" i="21"/>
  <c r="AR173" i="21"/>
  <c r="AU173" i="21" s="1"/>
  <c r="AR188" i="21"/>
  <c r="AT185" i="21"/>
  <c r="AS183" i="21"/>
  <c r="AH183" i="21"/>
  <c r="AI183" i="21" s="1"/>
  <c r="AS179" i="21"/>
  <c r="AH179" i="21"/>
  <c r="AI179" i="21" s="1"/>
  <c r="AX178" i="21"/>
  <c r="AO172" i="21"/>
  <c r="AT166" i="21"/>
  <c r="AX161" i="21"/>
  <c r="AS149" i="21"/>
  <c r="AL144" i="21"/>
  <c r="AM144" i="21" s="1"/>
  <c r="AT142" i="21"/>
  <c r="AH140" i="21"/>
  <c r="AR132" i="21"/>
  <c r="AL128" i="21"/>
  <c r="AM128" i="21" s="1"/>
  <c r="AG124" i="21"/>
  <c r="AR89" i="21"/>
  <c r="AU89" i="21" s="1"/>
  <c r="AH75" i="21"/>
  <c r="AR45" i="21"/>
  <c r="AS45" i="21"/>
  <c r="AH45" i="21"/>
  <c r="AT45" i="21"/>
  <c r="AL45" i="21"/>
  <c r="AR66" i="21"/>
  <c r="AU66" i="21" s="1"/>
  <c r="AS66" i="21"/>
  <c r="AH66" i="21"/>
  <c r="AI66" i="21" s="1"/>
  <c r="AT66" i="21"/>
  <c r="AL66" i="21"/>
  <c r="AM66" i="21" s="1"/>
  <c r="AH87" i="21"/>
  <c r="AI87" i="21" s="1"/>
  <c r="AT87" i="21"/>
  <c r="AL87" i="21"/>
  <c r="AM87" i="21" s="1"/>
  <c r="AR87" i="21"/>
  <c r="AU87" i="21" s="1"/>
  <c r="AH55" i="21"/>
  <c r="AL55" i="21"/>
  <c r="AS55" i="21"/>
  <c r="AT55" i="21"/>
  <c r="AR55" i="21"/>
  <c r="AS5" i="21"/>
  <c r="AH5" i="21"/>
  <c r="AI5" i="21" s="1"/>
  <c r="AT5" i="21"/>
  <c r="AL5" i="21"/>
  <c r="AM5" i="21" s="1"/>
  <c r="AR5" i="21"/>
  <c r="AU5" i="21" s="1"/>
  <c r="AR19" i="21"/>
  <c r="AU19" i="21" s="1"/>
  <c r="AS19" i="21"/>
  <c r="AH19" i="21"/>
  <c r="AI19" i="21" s="1"/>
  <c r="AT19" i="21"/>
  <c r="AL19" i="21"/>
  <c r="AM19" i="21" s="1"/>
  <c r="AT26" i="21"/>
  <c r="AL26" i="21"/>
  <c r="AM26" i="21" s="1"/>
  <c r="AR26" i="21"/>
  <c r="AU26" i="21" s="1"/>
  <c r="AH26" i="21"/>
  <c r="AI26" i="21" s="1"/>
  <c r="AS26" i="21"/>
  <c r="AS39" i="21"/>
  <c r="AT39" i="21"/>
  <c r="AH39" i="21"/>
  <c r="AR39" i="21"/>
  <c r="AL39" i="21"/>
  <c r="AL49" i="21"/>
  <c r="AM49" i="21" s="1"/>
  <c r="AH49" i="21"/>
  <c r="AI49" i="21" s="1"/>
  <c r="AS49" i="21"/>
  <c r="AT49" i="21"/>
  <c r="AR49" i="21"/>
  <c r="AU49" i="21" s="1"/>
  <c r="AS52" i="21"/>
  <c r="AH52" i="21"/>
  <c r="AT52" i="21"/>
  <c r="AL52" i="21"/>
  <c r="AR52" i="21"/>
  <c r="AH60" i="21"/>
  <c r="AI60" i="21" s="1"/>
  <c r="AR60" i="21"/>
  <c r="AU60" i="21" s="1"/>
  <c r="AS60" i="21"/>
  <c r="AT60" i="21"/>
  <c r="AL60" i="21"/>
  <c r="AM60" i="21" s="1"/>
  <c r="AC62" i="21"/>
  <c r="AQ62" i="21" s="1"/>
  <c r="AD62" i="21"/>
  <c r="AE62" i="21"/>
  <c r="AF62" i="21"/>
  <c r="AJ62" i="21"/>
  <c r="AV62" i="21"/>
  <c r="AX62" i="21" s="1"/>
  <c r="AY62" i="21"/>
  <c r="AL72" i="21"/>
  <c r="AR72" i="21"/>
  <c r="AS72" i="21"/>
  <c r="AH72" i="21"/>
  <c r="AT72" i="21"/>
  <c r="AT80" i="21"/>
  <c r="AL80" i="21"/>
  <c r="AM80" i="21" s="1"/>
  <c r="AH80" i="21"/>
  <c r="AI80" i="21" s="1"/>
  <c r="AR80" i="21"/>
  <c r="AU80" i="21" s="1"/>
  <c r="AS80" i="21"/>
  <c r="AR83" i="21"/>
  <c r="AU83" i="21" s="1"/>
  <c r="AH83" i="21"/>
  <c r="AI83" i="21" s="1"/>
  <c r="AT83" i="21"/>
  <c r="AL83" i="21"/>
  <c r="AM83" i="21" s="1"/>
  <c r="AR88" i="21"/>
  <c r="AT88" i="21"/>
  <c r="AL88" i="21"/>
  <c r="AS88" i="21"/>
  <c r="AH88" i="21"/>
  <c r="AS96" i="21"/>
  <c r="AL96" i="21"/>
  <c r="AM96" i="21" s="1"/>
  <c r="AR96" i="21"/>
  <c r="AU96" i="21" s="1"/>
  <c r="AT96" i="21"/>
  <c r="AH96" i="21"/>
  <c r="AI96" i="21" s="1"/>
  <c r="AH104" i="21"/>
  <c r="AI104" i="21" s="1"/>
  <c r="AR104" i="21"/>
  <c r="AU104" i="21" s="1"/>
  <c r="AS104" i="21"/>
  <c r="AL104" i="21"/>
  <c r="AM104" i="21" s="1"/>
  <c r="AT104" i="21"/>
  <c r="AZ112" i="21"/>
  <c r="BA112" i="21" s="1"/>
  <c r="BB112" i="21" s="1"/>
  <c r="AH112" i="21"/>
  <c r="AI112" i="21" s="1"/>
  <c r="AR112" i="21"/>
  <c r="AU112" i="21" s="1"/>
  <c r="AS112" i="21"/>
  <c r="AL112" i="21"/>
  <c r="AM112" i="21" s="1"/>
  <c r="AZ117" i="21"/>
  <c r="BA117" i="21" s="1"/>
  <c r="BB117" i="21" s="1"/>
  <c r="AS117" i="21"/>
  <c r="AH117" i="21"/>
  <c r="AI117" i="21" s="1"/>
  <c r="AT117" i="21"/>
  <c r="AL117" i="21"/>
  <c r="AM117" i="21" s="1"/>
  <c r="AD119" i="21"/>
  <c r="AE119" i="21"/>
  <c r="AJ119" i="21"/>
  <c r="AY119" i="21"/>
  <c r="AC119" i="21"/>
  <c r="AS121" i="21"/>
  <c r="AT121" i="21"/>
  <c r="AH121" i="21"/>
  <c r="AL121" i="21"/>
  <c r="AR131" i="21"/>
  <c r="AU131" i="21" s="1"/>
  <c r="AT131" i="21"/>
  <c r="AL131" i="21"/>
  <c r="AM131" i="21" s="1"/>
  <c r="AR133" i="21"/>
  <c r="AU133" i="21" s="1"/>
  <c r="AS133" i="21"/>
  <c r="AX139" i="21"/>
  <c r="AL145" i="21"/>
  <c r="AS145" i="21"/>
  <c r="AT145" i="21"/>
  <c r="AH147" i="21"/>
  <c r="AI147" i="21" s="1"/>
  <c r="AS147" i="21"/>
  <c r="AL147" i="21"/>
  <c r="AM147" i="21" s="1"/>
  <c r="AR155" i="21"/>
  <c r="AU155" i="21" s="1"/>
  <c r="AH155" i="21"/>
  <c r="AI155" i="21" s="1"/>
  <c r="AS155" i="21"/>
  <c r="AL155" i="21"/>
  <c r="AM155" i="21" s="1"/>
  <c r="AS163" i="21"/>
  <c r="AH163" i="21"/>
  <c r="AI163" i="21" s="1"/>
  <c r="AH168" i="21"/>
  <c r="AI168" i="21" s="1"/>
  <c r="AS168" i="21"/>
  <c r="AT168" i="21"/>
  <c r="AL168" i="21"/>
  <c r="AM168" i="21" s="1"/>
  <c r="AS185" i="21"/>
  <c r="AH185" i="21"/>
  <c r="AI185" i="21" s="1"/>
  <c r="AT178" i="21"/>
  <c r="AH178" i="21"/>
  <c r="AI178" i="21" s="1"/>
  <c r="AX177" i="21"/>
  <c r="AT174" i="21"/>
  <c r="AK172" i="21"/>
  <c r="AR169" i="21"/>
  <c r="AU169" i="21" s="1"/>
  <c r="AO166" i="21"/>
  <c r="AH165" i="21"/>
  <c r="AI165" i="21" s="1"/>
  <c r="AR164" i="21"/>
  <c r="AU164" i="21" s="1"/>
  <c r="AL163" i="21"/>
  <c r="AH162" i="21"/>
  <c r="AI162" i="21" s="1"/>
  <c r="AT161" i="21"/>
  <c r="AH158" i="21"/>
  <c r="AI158" i="21" s="1"/>
  <c r="AS157" i="21"/>
  <c r="AS154" i="21"/>
  <c r="AH152" i="21"/>
  <c r="AI152" i="21" s="1"/>
  <c r="AT146" i="21"/>
  <c r="AD145" i="21"/>
  <c r="AO142" i="21"/>
  <c r="AS141" i="21"/>
  <c r="AX138" i="21"/>
  <c r="AH133" i="21"/>
  <c r="AI133" i="21" s="1"/>
  <c r="AH130" i="21"/>
  <c r="AI130" i="21" s="1"/>
  <c r="AH122" i="21"/>
  <c r="AI122" i="21" s="1"/>
  <c r="AR121" i="21"/>
  <c r="AD120" i="21"/>
  <c r="AT109" i="21"/>
  <c r="AL92" i="21"/>
  <c r="AS85" i="21"/>
  <c r="AS83" i="21"/>
  <c r="AR116" i="21"/>
  <c r="AH116" i="21"/>
  <c r="AT116" i="21"/>
  <c r="AL116" i="21"/>
  <c r="U4" i="21"/>
  <c r="AL4" i="21"/>
  <c r="AM4" i="21" s="1"/>
  <c r="AH4" i="21"/>
  <c r="AI4" i="21" s="1"/>
  <c r="AS4" i="21"/>
  <c r="AT4" i="21"/>
  <c r="AR4" i="21"/>
  <c r="AU4" i="21" s="1"/>
  <c r="AL16" i="21"/>
  <c r="AH16" i="21"/>
  <c r="AS16" i="21"/>
  <c r="AT16" i="21"/>
  <c r="AR16" i="21"/>
  <c r="AH38" i="21"/>
  <c r="AI38" i="21" s="1"/>
  <c r="AS38" i="21"/>
  <c r="AT38" i="21"/>
  <c r="AL38" i="21"/>
  <c r="AM38" i="21" s="1"/>
  <c r="AR38" i="21"/>
  <c r="AU38" i="21" s="1"/>
  <c r="AR7" i="21"/>
  <c r="AU7" i="21" s="1"/>
  <c r="AS7" i="21"/>
  <c r="AH7" i="21"/>
  <c r="AI7" i="21" s="1"/>
  <c r="AT7" i="21"/>
  <c r="AL7" i="21"/>
  <c r="AM7" i="21" s="1"/>
  <c r="AL8" i="21"/>
  <c r="AM8" i="21" s="1"/>
  <c r="AR8" i="21"/>
  <c r="AU8" i="21" s="1"/>
  <c r="AH8" i="21"/>
  <c r="AI8" i="21" s="1"/>
  <c r="AS8" i="21"/>
  <c r="AT8" i="21"/>
  <c r="AY12" i="21"/>
  <c r="AC12" i="21"/>
  <c r="AQ12" i="21" s="1"/>
  <c r="AD12" i="21"/>
  <c r="AE12" i="21"/>
  <c r="AJ12" i="21"/>
  <c r="AV12" i="21"/>
  <c r="AX12" i="21" s="1"/>
  <c r="U19" i="21"/>
  <c r="AY21" i="21"/>
  <c r="AC21" i="21"/>
  <c r="AQ21" i="21" s="1"/>
  <c r="AD21" i="21"/>
  <c r="AE21" i="21"/>
  <c r="AV21" i="21"/>
  <c r="AX21" i="21" s="1"/>
  <c r="AJ21" i="21"/>
  <c r="AF21" i="21"/>
  <c r="AT29" i="21"/>
  <c r="AH29" i="21"/>
  <c r="AL29" i="21"/>
  <c r="AR29" i="21"/>
  <c r="AS29" i="21"/>
  <c r="AR34" i="21"/>
  <c r="AU34" i="21" s="1"/>
  <c r="AH34" i="21"/>
  <c r="AI34" i="21" s="1"/>
  <c r="AS34" i="21"/>
  <c r="AT34" i="21"/>
  <c r="AL34" i="21"/>
  <c r="AM34" i="21" s="1"/>
  <c r="AE44" i="21"/>
  <c r="AF44" i="21"/>
  <c r="AJ44" i="21"/>
  <c r="AV44" i="21"/>
  <c r="AX44" i="21" s="1"/>
  <c r="AC44" i="21"/>
  <c r="AQ44" i="21" s="1"/>
  <c r="AD44" i="21"/>
  <c r="AY44" i="21"/>
  <c r="AL58" i="21"/>
  <c r="AS58" i="21"/>
  <c r="AT58" i="21"/>
  <c r="AR58" i="21"/>
  <c r="AR65" i="21"/>
  <c r="AU65" i="21" s="1"/>
  <c r="AS65" i="21"/>
  <c r="AH65" i="21"/>
  <c r="AI65" i="21" s="1"/>
  <c r="AT65" i="21"/>
  <c r="AL65" i="21"/>
  <c r="AM65" i="21" s="1"/>
  <c r="AC67" i="21"/>
  <c r="AQ67" i="21" s="1"/>
  <c r="AD67" i="21"/>
  <c r="AE67" i="21"/>
  <c r="AF67" i="21"/>
  <c r="AV67" i="21"/>
  <c r="AX67" i="21" s="1"/>
  <c r="AY67" i="21"/>
  <c r="AJ67" i="21"/>
  <c r="AH76" i="21"/>
  <c r="AL76" i="21"/>
  <c r="AS76" i="21"/>
  <c r="AT76" i="21"/>
  <c r="AH86" i="21"/>
  <c r="AL86" i="21"/>
  <c r="AR86" i="21"/>
  <c r="AS86" i="21"/>
  <c r="AT86" i="21"/>
  <c r="U91" i="21"/>
  <c r="AL91" i="21"/>
  <c r="AM91" i="21" s="1"/>
  <c r="AR91" i="21"/>
  <c r="AU91" i="21" s="1"/>
  <c r="AH91" i="21"/>
  <c r="AI91" i="21" s="1"/>
  <c r="AT91" i="21"/>
  <c r="AH99" i="21"/>
  <c r="AI99" i="21" s="1"/>
  <c r="AS99" i="21"/>
  <c r="AT99" i="21"/>
  <c r="AR99" i="21"/>
  <c r="AU99" i="21" s="1"/>
  <c r="AL107" i="21"/>
  <c r="AM107" i="21" s="1"/>
  <c r="AR107" i="21"/>
  <c r="AU107" i="21" s="1"/>
  <c r="AH107" i="21"/>
  <c r="AI107" i="21" s="1"/>
  <c r="AS107" i="21"/>
  <c r="AT107" i="21"/>
  <c r="AH115" i="21"/>
  <c r="AI115" i="21" s="1"/>
  <c r="AS115" i="21"/>
  <c r="AR115" i="21"/>
  <c r="AU115" i="21" s="1"/>
  <c r="AL115" i="21"/>
  <c r="AM115" i="21" s="1"/>
  <c r="AS124" i="21"/>
  <c r="AH124" i="21"/>
  <c r="AL124" i="21"/>
  <c r="AT124" i="21"/>
  <c r="AL129" i="21"/>
  <c r="AS129" i="21"/>
  <c r="AT129" i="21"/>
  <c r="AR136" i="21"/>
  <c r="AU136" i="21" s="1"/>
  <c r="AT136" i="21"/>
  <c r="AJ140" i="21"/>
  <c r="AC140" i="21"/>
  <c r="AQ140" i="21" s="1"/>
  <c r="AD140" i="21"/>
  <c r="AF140" i="21"/>
  <c r="AX148" i="21"/>
  <c r="AS150" i="21"/>
  <c r="AH150" i="21"/>
  <c r="AI150" i="21" s="1"/>
  <c r="AT150" i="21"/>
  <c r="AX156" i="21"/>
  <c r="AT171" i="21"/>
  <c r="AL171" i="21"/>
  <c r="AR171" i="21"/>
  <c r="AT182" i="21"/>
  <c r="AU179" i="21"/>
  <c r="AL176" i="21"/>
  <c r="AM176" i="21" s="1"/>
  <c r="AR174" i="21"/>
  <c r="AL173" i="21"/>
  <c r="AM173" i="21" s="1"/>
  <c r="AH172" i="21"/>
  <c r="AO171" i="21"/>
  <c r="AX170" i="21"/>
  <c r="AT167" i="21"/>
  <c r="AT162" i="21"/>
  <c r="AL160" i="21"/>
  <c r="AM160" i="21" s="1"/>
  <c r="AT158" i="21"/>
  <c r="AT151" i="21"/>
  <c r="AR150" i="21"/>
  <c r="AU150" i="21" s="1"/>
  <c r="AT147" i="21"/>
  <c r="AS143" i="21"/>
  <c r="AK142" i="21"/>
  <c r="AY139" i="21"/>
  <c r="AR138" i="21"/>
  <c r="AU138" i="21" s="1"/>
  <c r="AH136" i="21"/>
  <c r="AI136" i="21" s="1"/>
  <c r="AS135" i="21"/>
  <c r="AH132" i="21"/>
  <c r="AR127" i="21"/>
  <c r="AL125" i="21"/>
  <c r="AM125" i="21" s="1"/>
  <c r="AV119" i="21"/>
  <c r="AX119" i="21" s="1"/>
  <c r="AL118" i="21"/>
  <c r="AM118" i="21" s="1"/>
  <c r="AH106" i="21"/>
  <c r="AI106" i="21" s="1"/>
  <c r="AR105" i="21"/>
  <c r="AR76" i="21"/>
  <c r="AH62" i="21"/>
  <c r="AE54" i="21"/>
  <c r="AS9" i="21"/>
  <c r="AU162" i="21"/>
  <c r="AU147" i="21"/>
  <c r="AK127" i="21"/>
  <c r="AX126" i="21"/>
  <c r="AX154" i="21"/>
  <c r="AG129" i="21"/>
  <c r="AO124" i="21"/>
  <c r="AK171" i="21"/>
  <c r="AX162" i="21"/>
  <c r="AX153" i="21"/>
  <c r="AX169" i="21"/>
  <c r="AX146" i="21"/>
  <c r="AO127" i="21"/>
  <c r="AK86" i="21"/>
  <c r="AX81" i="21"/>
  <c r="AG92" i="21"/>
  <c r="AO43" i="21"/>
  <c r="AU43" i="21" s="1"/>
  <c r="AX90" i="21"/>
  <c r="AG93" i="21"/>
  <c r="AX82" i="21"/>
  <c r="AK75" i="21"/>
  <c r="AG43" i="21"/>
  <c r="AI43" i="21" s="1"/>
  <c r="AK92" i="21"/>
  <c r="AG88" i="21"/>
  <c r="AG81" i="21"/>
  <c r="AI81" i="21" s="1"/>
  <c r="AG75" i="21"/>
  <c r="AK53" i="21"/>
  <c r="AO53" i="21"/>
  <c r="AO52" i="21"/>
  <c r="AO28" i="21"/>
  <c r="AK43" i="21"/>
  <c r="AM43" i="21" s="1"/>
  <c r="AK59" i="21"/>
  <c r="AO36" i="21"/>
  <c r="AG53" i="21"/>
  <c r="AG52" i="21"/>
  <c r="AG29" i="21"/>
  <c r="AG28" i="21"/>
  <c r="AG94" i="21"/>
  <c r="AO94" i="21"/>
  <c r="AX113" i="21"/>
  <c r="AG126" i="21"/>
  <c r="AO126" i="21"/>
  <c r="AX129" i="21"/>
  <c r="AM126" i="21"/>
  <c r="AX105" i="21"/>
  <c r="AX73" i="21"/>
  <c r="AX17" i="21"/>
  <c r="AG78" i="21"/>
  <c r="AO78" i="21"/>
  <c r="AX57" i="21"/>
  <c r="AX49" i="21"/>
  <c r="AG86" i="21"/>
  <c r="AO86" i="21"/>
  <c r="AK78" i="21"/>
  <c r="AX65" i="21"/>
  <c r="AO93" i="21"/>
  <c r="AZ26" i="21"/>
  <c r="BA26" i="21" s="1"/>
  <c r="BB26" i="21" s="1"/>
  <c r="U41" i="21"/>
  <c r="U85" i="21"/>
  <c r="U34" i="21"/>
  <c r="U86" i="21"/>
  <c r="U112" i="21"/>
  <c r="AZ158" i="21"/>
  <c r="BA158" i="21" s="1"/>
  <c r="BB158" i="21" s="1"/>
  <c r="U166" i="21"/>
  <c r="AZ168" i="21"/>
  <c r="BA168" i="21" s="1"/>
  <c r="BB168" i="21" s="1"/>
  <c r="U61" i="21"/>
  <c r="U10" i="21"/>
  <c r="BA43" i="21"/>
  <c r="BB43" i="21" s="1"/>
  <c r="AZ136" i="21"/>
  <c r="BA136" i="21" s="1"/>
  <c r="BB136" i="21" s="1"/>
  <c r="U145" i="21"/>
  <c r="AZ10" i="21"/>
  <c r="BA10" i="21" s="1"/>
  <c r="BB10" i="21" s="1"/>
  <c r="U95" i="21"/>
  <c r="AZ152" i="21"/>
  <c r="BA152" i="21" s="1"/>
  <c r="BB152" i="21" s="1"/>
  <c r="U2" i="21"/>
  <c r="U108" i="21"/>
  <c r="U110" i="21"/>
  <c r="U128" i="21"/>
  <c r="AZ45" i="21"/>
  <c r="BA45" i="21" s="1"/>
  <c r="BB45" i="21" s="1"/>
  <c r="AZ132" i="21"/>
  <c r="AZ36" i="21"/>
  <c r="BA36" i="21" s="1"/>
  <c r="BB36" i="21" s="1"/>
  <c r="AZ154" i="21"/>
  <c r="BA154" i="21" s="1"/>
  <c r="BB154" i="21" s="1"/>
  <c r="U171" i="21"/>
  <c r="U183" i="21"/>
  <c r="AZ141" i="21"/>
  <c r="BA141" i="21" s="1"/>
  <c r="BB141" i="21" s="1"/>
  <c r="AZ150" i="21"/>
  <c r="BA150" i="21" s="1"/>
  <c r="BB150" i="21" s="1"/>
  <c r="AZ183" i="21"/>
  <c r="BA183" i="21" s="1"/>
  <c r="BB183" i="21" s="1"/>
  <c r="U188" i="21"/>
  <c r="U37" i="21"/>
  <c r="U94" i="21"/>
  <c r="U33" i="21"/>
  <c r="U65" i="21"/>
  <c r="U132" i="21"/>
  <c r="AZ170" i="21"/>
  <c r="BA170" i="21" s="1"/>
  <c r="BB170" i="21" s="1"/>
  <c r="AZ172" i="21"/>
  <c r="BA172" i="21" s="1"/>
  <c r="BB172" i="21" s="1"/>
  <c r="AZ105" i="21"/>
  <c r="BA105" i="21" s="1"/>
  <c r="BB105" i="21" s="1"/>
  <c r="AZ107" i="21"/>
  <c r="BA107" i="21" s="1"/>
  <c r="BB107" i="21" s="1"/>
  <c r="AZ129" i="21"/>
  <c r="BA129" i="21" s="1"/>
  <c r="BB129" i="21" s="1"/>
  <c r="U6" i="21"/>
  <c r="AZ8" i="21"/>
  <c r="BA8" i="21" s="1"/>
  <c r="BB8" i="21" s="1"/>
  <c r="AZ28" i="21"/>
  <c r="BA28" i="21" s="1"/>
  <c r="BB28" i="21" s="1"/>
  <c r="U39" i="21"/>
  <c r="U45" i="21"/>
  <c r="U47" i="21"/>
  <c r="AZ87" i="21"/>
  <c r="BA87" i="21" s="1"/>
  <c r="BB87" i="21" s="1"/>
  <c r="U93" i="21"/>
  <c r="U98" i="21"/>
  <c r="AZ100" i="21"/>
  <c r="BA100" i="21" s="1"/>
  <c r="BB100" i="21" s="1"/>
  <c r="U119" i="21"/>
  <c r="U127" i="21"/>
  <c r="AZ151" i="21"/>
  <c r="BA151" i="21" s="1"/>
  <c r="BB151" i="21" s="1"/>
  <c r="U12" i="21"/>
  <c r="AZ24" i="21"/>
  <c r="BA24" i="21" s="1"/>
  <c r="BB24" i="21" s="1"/>
  <c r="AZ27" i="21"/>
  <c r="BA27" i="21" s="1"/>
  <c r="BB27" i="21" s="1"/>
  <c r="U96" i="21"/>
  <c r="AZ175" i="21"/>
  <c r="BA175" i="21" s="1"/>
  <c r="BB175" i="21" s="1"/>
  <c r="U117" i="21"/>
  <c r="AZ179" i="21"/>
  <c r="BA179" i="21" s="1"/>
  <c r="BB179" i="21" s="1"/>
  <c r="U179" i="21"/>
  <c r="U14" i="21"/>
  <c r="U18" i="21"/>
  <c r="AZ33" i="21"/>
  <c r="BA33" i="21" s="1"/>
  <c r="BB33" i="21" s="1"/>
  <c r="U44" i="21"/>
  <c r="U48" i="21"/>
  <c r="U50" i="21"/>
  <c r="AZ96" i="21"/>
  <c r="BA96" i="21" s="1"/>
  <c r="BB96" i="21" s="1"/>
  <c r="AZ134" i="21"/>
  <c r="BA134" i="21" s="1"/>
  <c r="BB134" i="21" s="1"/>
  <c r="AZ110" i="21"/>
  <c r="BA110" i="21" s="1"/>
  <c r="BB110" i="21" s="1"/>
  <c r="AZ7" i="21"/>
  <c r="BA7" i="21" s="1"/>
  <c r="BB7" i="21" s="1"/>
  <c r="AZ16" i="21"/>
  <c r="U46" i="21"/>
  <c r="U59" i="21"/>
  <c r="AZ76" i="21"/>
  <c r="AZ86" i="21"/>
  <c r="BA86" i="21" s="1"/>
  <c r="BB86" i="21" s="1"/>
  <c r="U139" i="21"/>
  <c r="U161" i="21"/>
  <c r="AZ67" i="21"/>
  <c r="AZ2" i="21"/>
  <c r="BA2" i="21" s="1"/>
  <c r="BB2" i="21" s="1"/>
  <c r="U3" i="21"/>
  <c r="U70" i="21"/>
  <c r="U72" i="21"/>
  <c r="U77" i="21"/>
  <c r="AZ88" i="21"/>
  <c r="BA88" i="21" s="1"/>
  <c r="BB88" i="21" s="1"/>
  <c r="AZ90" i="21"/>
  <c r="BA90" i="21" s="1"/>
  <c r="BB90" i="21" s="1"/>
  <c r="AZ84" i="21"/>
  <c r="BA84" i="21" s="1"/>
  <c r="BB84" i="21" s="1"/>
  <c r="U32" i="21"/>
  <c r="U36" i="21"/>
  <c r="U38" i="21"/>
  <c r="AZ44" i="21"/>
  <c r="AZ46" i="21"/>
  <c r="BA46" i="21" s="1"/>
  <c r="BB46" i="21" s="1"/>
  <c r="U49" i="21"/>
  <c r="AZ51" i="21"/>
  <c r="BA51" i="21" s="1"/>
  <c r="BB51" i="21" s="1"/>
  <c r="U100" i="21"/>
  <c r="U104" i="21"/>
  <c r="AZ124" i="21"/>
  <c r="BA124" i="21" s="1"/>
  <c r="BB124" i="21" s="1"/>
  <c r="AZ131" i="21"/>
  <c r="BA131" i="21" s="1"/>
  <c r="BB131" i="21" s="1"/>
  <c r="AZ144" i="21"/>
  <c r="BA144" i="21" s="1"/>
  <c r="BB144" i="21" s="1"/>
  <c r="U177" i="21"/>
  <c r="U88" i="21"/>
  <c r="U92" i="21"/>
  <c r="AZ109" i="21"/>
  <c r="BA109" i="21" s="1"/>
  <c r="BB109" i="21" s="1"/>
  <c r="AZ116" i="21"/>
  <c r="BA116" i="21" s="1"/>
  <c r="BB116" i="21" s="1"/>
  <c r="AZ123" i="21"/>
  <c r="BA123" i="21" s="1"/>
  <c r="BB123" i="21" s="1"/>
  <c r="U149" i="21"/>
  <c r="U157" i="21"/>
  <c r="U159" i="21"/>
  <c r="U164" i="21"/>
  <c r="AZ126" i="21"/>
  <c r="BA126" i="21" s="1"/>
  <c r="BB126" i="21" s="1"/>
  <c r="U136" i="21"/>
  <c r="U141" i="21"/>
  <c r="U143" i="21"/>
  <c r="AZ153" i="21"/>
  <c r="BA153" i="21" s="1"/>
  <c r="BB153" i="21" s="1"/>
  <c r="AZ169" i="21"/>
  <c r="BA169" i="21" s="1"/>
  <c r="BB169" i="21" s="1"/>
  <c r="U187" i="21"/>
  <c r="U134" i="21"/>
  <c r="U174" i="21"/>
  <c r="AZ148" i="21"/>
  <c r="BA148" i="21" s="1"/>
  <c r="BB148" i="21" s="1"/>
  <c r="U168" i="21"/>
  <c r="U170" i="21"/>
  <c r="U172" i="21"/>
  <c r="U181" i="21"/>
  <c r="U129" i="21"/>
  <c r="U131" i="21"/>
  <c r="AZ12" i="21"/>
  <c r="AL2" i="21"/>
  <c r="AZ3" i="21"/>
  <c r="BA3" i="21" s="1"/>
  <c r="BB3" i="21" s="1"/>
  <c r="AW2" i="21"/>
  <c r="AX2" i="21" s="1"/>
  <c r="U5" i="21"/>
  <c r="AZ14" i="21"/>
  <c r="BA14" i="21" s="1"/>
  <c r="BB14" i="21" s="1"/>
  <c r="AZ19" i="21"/>
  <c r="BA19" i="21" s="1"/>
  <c r="BB19" i="21" s="1"/>
  <c r="U25" i="21"/>
  <c r="AZ4" i="21"/>
  <c r="BA4" i="21" s="1"/>
  <c r="BB4" i="21" s="1"/>
  <c r="AZ17" i="21"/>
  <c r="BA17" i="21" s="1"/>
  <c r="BB17" i="21" s="1"/>
  <c r="U29" i="21"/>
  <c r="U7" i="21"/>
  <c r="S189" i="21"/>
  <c r="U8" i="21"/>
  <c r="U16" i="21"/>
  <c r="AZ42" i="21"/>
  <c r="BA42" i="21" s="1"/>
  <c r="BB42" i="21" s="1"/>
  <c r="U15" i="21"/>
  <c r="AH2" i="21"/>
  <c r="AR2" i="21"/>
  <c r="AU2" i="21" s="1"/>
  <c r="AZ5" i="21"/>
  <c r="BA5" i="21" s="1"/>
  <c r="BB5" i="21" s="1"/>
  <c r="U17" i="21"/>
  <c r="T189" i="21"/>
  <c r="AS2" i="21"/>
  <c r="AZ6" i="21"/>
  <c r="BA6" i="21" s="1"/>
  <c r="BB6" i="21" s="1"/>
  <c r="U9" i="21"/>
  <c r="AZ11" i="21"/>
  <c r="U13" i="21"/>
  <c r="AZ18" i="21"/>
  <c r="BA18" i="21" s="1"/>
  <c r="BB18" i="21" s="1"/>
  <c r="U21" i="21"/>
  <c r="U23" i="21"/>
  <c r="AZ23" i="21"/>
  <c r="BA23" i="21" s="1"/>
  <c r="BB23" i="21" s="1"/>
  <c r="AZ25" i="21"/>
  <c r="BA25" i="21" s="1"/>
  <c r="BB25" i="21" s="1"/>
  <c r="AZ29" i="21"/>
  <c r="BA29" i="21" s="1"/>
  <c r="BB29" i="21" s="1"/>
  <c r="AZ31" i="21"/>
  <c r="BA31" i="21" s="1"/>
  <c r="BB31" i="21" s="1"/>
  <c r="U42" i="21"/>
  <c r="AZ15" i="21"/>
  <c r="AZ35" i="21"/>
  <c r="BA35" i="21" s="1"/>
  <c r="BB35" i="21" s="1"/>
  <c r="U11" i="21"/>
  <c r="AZ9" i="21"/>
  <c r="BA9" i="21" s="1"/>
  <c r="BB9" i="21" s="1"/>
  <c r="AZ13" i="21"/>
  <c r="BA13" i="21" s="1"/>
  <c r="BB13" i="21" s="1"/>
  <c r="U22" i="21"/>
  <c r="AZ22" i="21"/>
  <c r="BA22" i="21" s="1"/>
  <c r="BB22" i="21" s="1"/>
  <c r="U26" i="21"/>
  <c r="U30" i="21"/>
  <c r="AZ30" i="21"/>
  <c r="BA30" i="21" s="1"/>
  <c r="BB30" i="21" s="1"/>
  <c r="AZ37" i="21"/>
  <c r="BA37" i="21" s="1"/>
  <c r="BB37" i="21" s="1"/>
  <c r="U31" i="21"/>
  <c r="AZ39" i="21"/>
  <c r="BA39" i="21" s="1"/>
  <c r="BB39" i="21" s="1"/>
  <c r="AZ40" i="21"/>
  <c r="BA40" i="21" s="1"/>
  <c r="BB40" i="21" s="1"/>
  <c r="AZ56" i="21"/>
  <c r="AZ20" i="21"/>
  <c r="BA20" i="21" s="1"/>
  <c r="BB20" i="21" s="1"/>
  <c r="U28" i="21"/>
  <c r="U40" i="21"/>
  <c r="AZ48" i="21"/>
  <c r="BA48" i="21" s="1"/>
  <c r="BB48" i="21" s="1"/>
  <c r="U53" i="21"/>
  <c r="AZ53" i="21"/>
  <c r="BA53" i="21" s="1"/>
  <c r="BB53" i="21" s="1"/>
  <c r="AZ50" i="21"/>
  <c r="BA50" i="21" s="1"/>
  <c r="BB50" i="21" s="1"/>
  <c r="AZ63" i="21"/>
  <c r="BA63" i="21" s="1"/>
  <c r="BB63" i="21" s="1"/>
  <c r="U63" i="21"/>
  <c r="U27" i="21"/>
  <c r="AZ34" i="21"/>
  <c r="BA34" i="21" s="1"/>
  <c r="BB34" i="21" s="1"/>
  <c r="AZ38" i="21"/>
  <c r="BA38" i="21" s="1"/>
  <c r="BB38" i="21" s="1"/>
  <c r="AZ54" i="21"/>
  <c r="U24" i="21"/>
  <c r="AZ47" i="21"/>
  <c r="BA47" i="21" s="1"/>
  <c r="BB47" i="21" s="1"/>
  <c r="U51" i="21"/>
  <c r="AZ52" i="21"/>
  <c r="BA52" i="21" s="1"/>
  <c r="BB52" i="21" s="1"/>
  <c r="AZ58" i="21"/>
  <c r="BA58" i="21" s="1"/>
  <c r="BB58" i="21" s="1"/>
  <c r="U60" i="21"/>
  <c r="AZ60" i="21"/>
  <c r="BA60" i="21" s="1"/>
  <c r="BB60" i="21" s="1"/>
  <c r="AZ69" i="21"/>
  <c r="U69" i="21"/>
  <c r="AZ74" i="21"/>
  <c r="BA74" i="21" s="1"/>
  <c r="BB74" i="21" s="1"/>
  <c r="U74" i="21"/>
  <c r="AZ49" i="21"/>
  <c r="BA49" i="21" s="1"/>
  <c r="BB49" i="21" s="1"/>
  <c r="AZ55" i="21"/>
  <c r="U55" i="21"/>
  <c r="U52" i="21"/>
  <c r="AZ73" i="21"/>
  <c r="BA73" i="21" s="1"/>
  <c r="BB73" i="21" s="1"/>
  <c r="U73" i="21"/>
  <c r="AZ41" i="21"/>
  <c r="BA41" i="21" s="1"/>
  <c r="BB41" i="21" s="1"/>
  <c r="AZ61" i="21"/>
  <c r="BA61" i="21" s="1"/>
  <c r="BB61" i="21" s="1"/>
  <c r="AZ82" i="21"/>
  <c r="BA82" i="21" s="1"/>
  <c r="BB82" i="21" s="1"/>
  <c r="AZ57" i="21"/>
  <c r="BA57" i="21" s="1"/>
  <c r="BB57" i="21" s="1"/>
  <c r="AZ65" i="21"/>
  <c r="BA65" i="21" s="1"/>
  <c r="BB65" i="21" s="1"/>
  <c r="AZ70" i="21"/>
  <c r="BA70" i="21" s="1"/>
  <c r="BB70" i="21" s="1"/>
  <c r="AZ89" i="21"/>
  <c r="U89" i="21"/>
  <c r="AZ64" i="21"/>
  <c r="U64" i="21"/>
  <c r="AZ68" i="21"/>
  <c r="BA68" i="21" s="1"/>
  <c r="BB68" i="21" s="1"/>
  <c r="U56" i="21"/>
  <c r="U67" i="21"/>
  <c r="U68" i="21"/>
  <c r="AZ72" i="21"/>
  <c r="U75" i="21"/>
  <c r="AZ75" i="21"/>
  <c r="BA75" i="21" s="1"/>
  <c r="BB75" i="21" s="1"/>
  <c r="AZ78" i="21"/>
  <c r="BA78" i="21" s="1"/>
  <c r="BB78" i="21" s="1"/>
  <c r="AZ62" i="21"/>
  <c r="U62" i="21"/>
  <c r="AZ66" i="21"/>
  <c r="BA66" i="21" s="1"/>
  <c r="BB66" i="21" s="1"/>
  <c r="U66" i="21"/>
  <c r="U78" i="21"/>
  <c r="AZ59" i="21"/>
  <c r="BA59" i="21" s="1"/>
  <c r="BB59" i="21" s="1"/>
  <c r="AZ79" i="21"/>
  <c r="BA79" i="21" s="1"/>
  <c r="BB79" i="21" s="1"/>
  <c r="AZ91" i="21"/>
  <c r="AZ98" i="21"/>
  <c r="BA98" i="21" s="1"/>
  <c r="BB98" i="21" s="1"/>
  <c r="AZ104" i="21"/>
  <c r="AZ106" i="21"/>
  <c r="BA106" i="21" s="1"/>
  <c r="BB106" i="21" s="1"/>
  <c r="U106" i="21"/>
  <c r="AZ93" i="21"/>
  <c r="BA93" i="21" s="1"/>
  <c r="BB93" i="21" s="1"/>
  <c r="AZ95" i="21"/>
  <c r="BA95" i="21" s="1"/>
  <c r="BB95" i="21" s="1"/>
  <c r="AZ102" i="21"/>
  <c r="BA102" i="21" s="1"/>
  <c r="BB102" i="21" s="1"/>
  <c r="U113" i="21"/>
  <c r="AZ113" i="21"/>
  <c r="BA113" i="21" s="1"/>
  <c r="BB113" i="21" s="1"/>
  <c r="U115" i="21"/>
  <c r="AZ115" i="21"/>
  <c r="BA115" i="21" s="1"/>
  <c r="BB115" i="21" s="1"/>
  <c r="U116" i="21"/>
  <c r="AZ97" i="21"/>
  <c r="U97" i="21"/>
  <c r="AZ99" i="21"/>
  <c r="U79" i="21"/>
  <c r="AZ80" i="21"/>
  <c r="BA80" i="21" s="1"/>
  <c r="BB80" i="21" s="1"/>
  <c r="U83" i="21"/>
  <c r="AZ92" i="21"/>
  <c r="BA92" i="21" s="1"/>
  <c r="BB92" i="21" s="1"/>
  <c r="U99" i="21"/>
  <c r="AZ101" i="21"/>
  <c r="U71" i="21"/>
  <c r="AZ77" i="21"/>
  <c r="BA77" i="21" s="1"/>
  <c r="BB77" i="21" s="1"/>
  <c r="U80" i="21"/>
  <c r="U82" i="21"/>
  <c r="AZ83" i="21"/>
  <c r="BA83" i="21" s="1"/>
  <c r="BB83" i="21" s="1"/>
  <c r="AZ94" i="21"/>
  <c r="BA94" i="21" s="1"/>
  <c r="BB94" i="21" s="1"/>
  <c r="U101" i="21"/>
  <c r="AZ103" i="21"/>
  <c r="U105" i="21"/>
  <c r="U111" i="21"/>
  <c r="U118" i="21"/>
  <c r="AZ119" i="21"/>
  <c r="AZ125" i="21"/>
  <c r="BA125" i="21" s="1"/>
  <c r="BB125" i="21" s="1"/>
  <c r="AZ149" i="21"/>
  <c r="AZ111" i="21"/>
  <c r="BA111" i="21" s="1"/>
  <c r="BB111" i="21" s="1"/>
  <c r="U114" i="21"/>
  <c r="AZ114" i="21"/>
  <c r="BA114" i="21" s="1"/>
  <c r="BB114" i="21" s="1"/>
  <c r="AZ118" i="21"/>
  <c r="AZ120" i="21"/>
  <c r="U122" i="21"/>
  <c r="U123" i="21"/>
  <c r="U107" i="21"/>
  <c r="AZ127" i="21"/>
  <c r="BA127" i="21" s="1"/>
  <c r="BB127" i="21" s="1"/>
  <c r="U126" i="21"/>
  <c r="AZ145" i="21"/>
  <c r="U109" i="21"/>
  <c r="U121" i="21"/>
  <c r="AZ121" i="21"/>
  <c r="BA121" i="21" s="1"/>
  <c r="BB121" i="21" s="1"/>
  <c r="AZ128" i="21"/>
  <c r="BA128" i="21" s="1"/>
  <c r="BB128" i="21" s="1"/>
  <c r="U135" i="21"/>
  <c r="AZ135" i="21"/>
  <c r="U125" i="21"/>
  <c r="U133" i="21"/>
  <c r="AZ133" i="21"/>
  <c r="BA133" i="21" s="1"/>
  <c r="BB133" i="21" s="1"/>
  <c r="U124" i="21"/>
  <c r="U137" i="21"/>
  <c r="AZ137" i="21"/>
  <c r="U152" i="21"/>
  <c r="AZ155" i="21"/>
  <c r="U155" i="21"/>
  <c r="AZ166" i="21"/>
  <c r="BA166" i="21" s="1"/>
  <c r="BB166" i="21" s="1"/>
  <c r="AZ139" i="21"/>
  <c r="BA139" i="21" s="1"/>
  <c r="BB139" i="21" s="1"/>
  <c r="AZ164" i="21"/>
  <c r="BA164" i="21" s="1"/>
  <c r="BB164" i="21" s="1"/>
  <c r="U167" i="21"/>
  <c r="U153" i="21"/>
  <c r="AZ156" i="21"/>
  <c r="U165" i="21"/>
  <c r="AZ165" i="21"/>
  <c r="BA165" i="21" s="1"/>
  <c r="BB165" i="21" s="1"/>
  <c r="AZ157" i="21"/>
  <c r="BA157" i="21" s="1"/>
  <c r="BB157" i="21" s="1"/>
  <c r="U173" i="21"/>
  <c r="AZ173" i="21"/>
  <c r="BA173" i="21" s="1"/>
  <c r="BB173" i="21" s="1"/>
  <c r="AZ167" i="21"/>
  <c r="AZ138" i="21"/>
  <c r="BA138" i="21" s="1"/>
  <c r="BB138" i="21" s="1"/>
  <c r="AZ140" i="21"/>
  <c r="U140" i="21"/>
  <c r="AZ142" i="21"/>
  <c r="U160" i="21"/>
  <c r="AZ160" i="21"/>
  <c r="BA160" i="21" s="1"/>
  <c r="BB160" i="21" s="1"/>
  <c r="U142" i="21"/>
  <c r="AZ171" i="21"/>
  <c r="U146" i="21"/>
  <c r="U162" i="21"/>
  <c r="AZ162" i="21"/>
  <c r="BA162" i="21" s="1"/>
  <c r="BB162" i="21" s="1"/>
  <c r="AZ143" i="21"/>
  <c r="BA143" i="21" s="1"/>
  <c r="BB143" i="21" s="1"/>
  <c r="U147" i="21"/>
  <c r="U148" i="21"/>
  <c r="U156" i="21"/>
  <c r="AZ159" i="21"/>
  <c r="BA159" i="21" s="1"/>
  <c r="BB159" i="21" s="1"/>
  <c r="U169" i="21"/>
  <c r="AZ180" i="21"/>
  <c r="U180" i="21"/>
  <c r="U150" i="21"/>
  <c r="AZ163" i="21"/>
  <c r="BA163" i="21" s="1"/>
  <c r="BB163" i="21" s="1"/>
  <c r="AZ146" i="21"/>
  <c r="BA146" i="21" s="1"/>
  <c r="BB146" i="21" s="1"/>
  <c r="AZ147" i="21"/>
  <c r="BA147" i="21" s="1"/>
  <c r="BB147" i="21" s="1"/>
  <c r="U154" i="21"/>
  <c r="U158" i="21"/>
  <c r="AZ161" i="21"/>
  <c r="BA161" i="21" s="1"/>
  <c r="BB161" i="21" s="1"/>
  <c r="U163" i="21"/>
  <c r="AZ174" i="21"/>
  <c r="BA174" i="21" s="1"/>
  <c r="BB174" i="21" s="1"/>
  <c r="AZ177" i="21"/>
  <c r="BA177" i="21" s="1"/>
  <c r="BB177" i="21" s="1"/>
  <c r="AZ185" i="21"/>
  <c r="BA185" i="21" s="1"/>
  <c r="BB185" i="21" s="1"/>
  <c r="AZ182" i="21"/>
  <c r="BA182" i="21" s="1"/>
  <c r="BB182" i="21" s="1"/>
  <c r="U182" i="21"/>
  <c r="AZ176" i="21"/>
  <c r="BA176" i="21" s="1"/>
  <c r="BB176" i="21" s="1"/>
  <c r="AZ184" i="21"/>
  <c r="BA184" i="21" s="1"/>
  <c r="BB184" i="21" s="1"/>
  <c r="AZ187" i="21"/>
  <c r="BA187" i="21" s="1"/>
  <c r="BB187" i="21" s="1"/>
  <c r="U176" i="21"/>
  <c r="AZ181" i="21"/>
  <c r="BA181" i="21" s="1"/>
  <c r="BB181" i="21" s="1"/>
  <c r="U184" i="21"/>
  <c r="AZ178" i="21"/>
  <c r="BA178" i="21" s="1"/>
  <c r="BB178" i="21" s="1"/>
  <c r="U185" i="21"/>
  <c r="AZ186" i="21"/>
  <c r="BA186" i="21" s="1"/>
  <c r="BB186" i="21" s="1"/>
  <c r="U178" i="21"/>
  <c r="U186" i="21"/>
  <c r="BA188" i="21"/>
  <c r="BB188" i="21" s="1"/>
  <c r="AL177" i="20"/>
  <c r="AH186" i="20"/>
  <c r="AG43" i="20"/>
  <c r="AI43" i="20" s="1"/>
  <c r="AL175" i="20"/>
  <c r="AT165" i="20"/>
  <c r="AE170" i="20"/>
  <c r="AE161" i="20"/>
  <c r="AK43" i="20"/>
  <c r="AM43" i="20" s="1"/>
  <c r="AF149" i="20"/>
  <c r="AL154" i="20"/>
  <c r="AJ2" i="20"/>
  <c r="AH124" i="20"/>
  <c r="AL187" i="20"/>
  <c r="AC181" i="20"/>
  <c r="AQ181" i="20" s="1"/>
  <c r="AU186" i="20"/>
  <c r="AD184" i="20"/>
  <c r="AU179" i="20"/>
  <c r="AF168" i="20"/>
  <c r="AE184" i="20"/>
  <c r="AL86" i="20"/>
  <c r="AH169" i="20"/>
  <c r="AH188" i="20"/>
  <c r="AR186" i="20"/>
  <c r="AR183" i="20"/>
  <c r="AT183" i="20" s="1"/>
  <c r="AD174" i="20"/>
  <c r="AU145" i="20"/>
  <c r="AF186" i="20"/>
  <c r="AD183" i="20"/>
  <c r="AC174" i="20"/>
  <c r="AQ174" i="20" s="1"/>
  <c r="AJ166" i="20"/>
  <c r="AF157" i="20"/>
  <c r="AR143" i="20"/>
  <c r="AT143" i="20" s="1"/>
  <c r="AU117" i="20"/>
  <c r="AT142" i="20"/>
  <c r="AR187" i="20"/>
  <c r="AT187" i="20" s="1"/>
  <c r="AE186" i="20"/>
  <c r="AJ179" i="20"/>
  <c r="AK179" i="20" s="1"/>
  <c r="AH166" i="20"/>
  <c r="AR108" i="20"/>
  <c r="AT108" i="20" s="1"/>
  <c r="AK81" i="20"/>
  <c r="AM81" i="20" s="1"/>
  <c r="AU181" i="20"/>
  <c r="AR178" i="20"/>
  <c r="AT178" i="20" s="1"/>
  <c r="AJ187" i="20"/>
  <c r="AE171" i="20"/>
  <c r="AR151" i="20"/>
  <c r="AT151" i="20" s="1"/>
  <c r="AJ138" i="20"/>
  <c r="AH187" i="20"/>
  <c r="AS184" i="20"/>
  <c r="AR161" i="20"/>
  <c r="AT161" i="20" s="1"/>
  <c r="AH102" i="20"/>
  <c r="AL102" i="20"/>
  <c r="AJ102" i="20"/>
  <c r="AU102" i="20"/>
  <c r="AC102" i="20"/>
  <c r="AO102" i="20" s="1"/>
  <c r="AD102" i="20"/>
  <c r="AR102" i="20"/>
  <c r="AT102" i="20" s="1"/>
  <c r="AF102" i="20"/>
  <c r="AF132" i="20"/>
  <c r="AH132" i="20"/>
  <c r="AJ132" i="20"/>
  <c r="AR132" i="20"/>
  <c r="AT132" i="20" s="1"/>
  <c r="AE132" i="20"/>
  <c r="AU132" i="20"/>
  <c r="AC132" i="20"/>
  <c r="AQ132" i="20" s="1"/>
  <c r="AD132" i="20"/>
  <c r="AC16" i="20"/>
  <c r="AQ16" i="20" s="1"/>
  <c r="AL16" i="20"/>
  <c r="AU16" i="20"/>
  <c r="AD16" i="20"/>
  <c r="AE16" i="20"/>
  <c r="AF16" i="20"/>
  <c r="AH16" i="20"/>
  <c r="AJ16" i="20"/>
  <c r="AR16" i="20"/>
  <c r="AT16" i="20" s="1"/>
  <c r="AH18" i="20"/>
  <c r="AC18" i="20"/>
  <c r="AQ18" i="20" s="1"/>
  <c r="AL18" i="20"/>
  <c r="AD18" i="20"/>
  <c r="AU18" i="20"/>
  <c r="AE18" i="20"/>
  <c r="AF18" i="20"/>
  <c r="AJ18" i="20"/>
  <c r="AR18" i="20"/>
  <c r="AT18" i="20" s="1"/>
  <c r="AJ28" i="20"/>
  <c r="AR28" i="20"/>
  <c r="AT28" i="20" s="1"/>
  <c r="AL28" i="20"/>
  <c r="AU28" i="20"/>
  <c r="AC28" i="20"/>
  <c r="AQ28" i="20" s="1"/>
  <c r="AD28" i="20"/>
  <c r="AE28" i="20"/>
  <c r="AF28" i="20"/>
  <c r="AH28" i="20"/>
  <c r="AH33" i="20"/>
  <c r="AR33" i="20"/>
  <c r="AT33" i="20" s="1"/>
  <c r="AU33" i="20"/>
  <c r="AL33" i="20"/>
  <c r="AC33" i="20"/>
  <c r="AQ33" i="20" s="1"/>
  <c r="AD33" i="20"/>
  <c r="AE33" i="20"/>
  <c r="AF33" i="20"/>
  <c r="AJ33" i="20"/>
  <c r="AD44" i="20"/>
  <c r="AF44" i="20"/>
  <c r="AH44" i="20"/>
  <c r="AR44" i="20"/>
  <c r="AT44" i="20" s="1"/>
  <c r="AC44" i="20"/>
  <c r="AQ44" i="20" s="1"/>
  <c r="AE44" i="20"/>
  <c r="AU44" i="20"/>
  <c r="AJ44" i="20"/>
  <c r="AL44" i="20"/>
  <c r="AC46" i="20"/>
  <c r="AO46" i="20" s="1"/>
  <c r="AE46" i="20"/>
  <c r="AF46" i="20"/>
  <c r="AD46" i="20"/>
  <c r="AU46" i="20"/>
  <c r="AH46" i="20"/>
  <c r="AJ46" i="20"/>
  <c r="AL46" i="20"/>
  <c r="AR46" i="20"/>
  <c r="AT46" i="20" s="1"/>
  <c r="AC54" i="20"/>
  <c r="AD54" i="20"/>
  <c r="AE54" i="20"/>
  <c r="AF54" i="20"/>
  <c r="AR54" i="20"/>
  <c r="AT54" i="20" s="1"/>
  <c r="AH54" i="20"/>
  <c r="AJ54" i="20"/>
  <c r="AU54" i="20"/>
  <c r="AL54" i="20"/>
  <c r="AE58" i="20"/>
  <c r="AF58" i="20"/>
  <c r="AH58" i="20"/>
  <c r="AJ58" i="20"/>
  <c r="AR58" i="20"/>
  <c r="AT58" i="20" s="1"/>
  <c r="AU58" i="20"/>
  <c r="AC58" i="20"/>
  <c r="AO58" i="20" s="1"/>
  <c r="AD58" i="20"/>
  <c r="AL58" i="20"/>
  <c r="AH65" i="20"/>
  <c r="AR65" i="20"/>
  <c r="AT65" i="20" s="1"/>
  <c r="AJ65" i="20"/>
  <c r="AU65" i="20"/>
  <c r="AL65" i="20"/>
  <c r="AC65" i="20"/>
  <c r="AQ65" i="20" s="1"/>
  <c r="AD65" i="20"/>
  <c r="AE65" i="20"/>
  <c r="AF65" i="20"/>
  <c r="AL76" i="20"/>
  <c r="AC76" i="20"/>
  <c r="AO76" i="20" s="1"/>
  <c r="AD76" i="20"/>
  <c r="AH76" i="20"/>
  <c r="AJ76" i="20"/>
  <c r="AU76" i="20"/>
  <c r="AE76" i="20"/>
  <c r="AF76" i="20"/>
  <c r="AR76" i="20"/>
  <c r="AT76" i="20" s="1"/>
  <c r="AF89" i="20"/>
  <c r="AJ89" i="20"/>
  <c r="AU89" i="20"/>
  <c r="AC89" i="20"/>
  <c r="AQ89" i="20" s="1"/>
  <c r="AR89" i="20"/>
  <c r="AT89" i="20" s="1"/>
  <c r="AD89" i="20"/>
  <c r="AE89" i="20"/>
  <c r="AL89" i="20"/>
  <c r="AH89" i="20"/>
  <c r="AL97" i="20"/>
  <c r="AC97" i="20"/>
  <c r="AQ97" i="20" s="1"/>
  <c r="AD97" i="20"/>
  <c r="AR97" i="20"/>
  <c r="AT97" i="20" s="1"/>
  <c r="AE97" i="20"/>
  <c r="AU97" i="20"/>
  <c r="AF97" i="20"/>
  <c r="AJ97" i="20"/>
  <c r="AD105" i="20"/>
  <c r="AF105" i="20"/>
  <c r="AR105" i="20"/>
  <c r="AT105" i="20" s="1"/>
  <c r="AE105" i="20"/>
  <c r="AU105" i="20"/>
  <c r="AJ105" i="20"/>
  <c r="AL105" i="20"/>
  <c r="AC105" i="20"/>
  <c r="AQ105" i="20" s="1"/>
  <c r="AH105" i="20"/>
  <c r="AF113" i="20"/>
  <c r="AH113" i="20"/>
  <c r="AR113" i="20"/>
  <c r="AT113" i="20" s="1"/>
  <c r="AJ113" i="20"/>
  <c r="AC113" i="20"/>
  <c r="AQ113" i="20" s="1"/>
  <c r="AD113" i="20"/>
  <c r="AE113" i="20"/>
  <c r="AU113" i="20"/>
  <c r="AL113" i="20"/>
  <c r="AC118" i="20"/>
  <c r="AQ118" i="20" s="1"/>
  <c r="AU118" i="20"/>
  <c r="AD118" i="20"/>
  <c r="AE118" i="20"/>
  <c r="AR118" i="20"/>
  <c r="AT118" i="20" s="1"/>
  <c r="AH118" i="20"/>
  <c r="AJ118" i="20"/>
  <c r="AL118" i="20"/>
  <c r="AF118" i="20"/>
  <c r="AJ120" i="20"/>
  <c r="AL120" i="20"/>
  <c r="AC120" i="20"/>
  <c r="AQ120" i="20" s="1"/>
  <c r="AD120" i="20"/>
  <c r="AR120" i="20"/>
  <c r="AT120" i="20" s="1"/>
  <c r="AH120" i="20"/>
  <c r="AE120" i="20"/>
  <c r="AF120" i="20"/>
  <c r="AR122" i="20"/>
  <c r="AT122" i="20" s="1"/>
  <c r="AC122" i="20"/>
  <c r="AQ122" i="20" s="1"/>
  <c r="AL122" i="20"/>
  <c r="AU122" i="20"/>
  <c r="AD122" i="20"/>
  <c r="AE122" i="20"/>
  <c r="AH122" i="20"/>
  <c r="AJ122" i="20"/>
  <c r="AF122" i="20"/>
  <c r="AD127" i="20"/>
  <c r="AF127" i="20"/>
  <c r="AH127" i="20"/>
  <c r="AR127" i="20"/>
  <c r="AT127" i="20" s="1"/>
  <c r="AC127" i="20"/>
  <c r="AO127" i="20" s="1"/>
  <c r="AU127" i="20"/>
  <c r="AE127" i="20"/>
  <c r="AJ127" i="20"/>
  <c r="AL127" i="20"/>
  <c r="AE137" i="20"/>
  <c r="AH137" i="20"/>
  <c r="AJ137" i="20"/>
  <c r="AL137" i="20"/>
  <c r="AD137" i="20"/>
  <c r="AF137" i="20"/>
  <c r="AC137" i="20"/>
  <c r="AQ137" i="20" s="1"/>
  <c r="AR137" i="20"/>
  <c r="AT137" i="20" s="1"/>
  <c r="AU137" i="20"/>
  <c r="AD141" i="20"/>
  <c r="AH141" i="20"/>
  <c r="AR141" i="20"/>
  <c r="AT141" i="20" s="1"/>
  <c r="AE141" i="20"/>
  <c r="AF141" i="20"/>
  <c r="AL141" i="20"/>
  <c r="AU141" i="20"/>
  <c r="AC141" i="20"/>
  <c r="AQ141" i="20" s="1"/>
  <c r="AH151" i="20"/>
  <c r="AL151" i="20"/>
  <c r="AU151" i="20"/>
  <c r="AE151" i="20"/>
  <c r="AF151" i="20"/>
  <c r="AJ151" i="20"/>
  <c r="AC159" i="20"/>
  <c r="AG159" i="20" s="1"/>
  <c r="AR159" i="20"/>
  <c r="AT159" i="20" s="1"/>
  <c r="AH159" i="20"/>
  <c r="AJ159" i="20"/>
  <c r="AU159" i="20"/>
  <c r="AL159" i="20"/>
  <c r="AD159" i="20"/>
  <c r="AE164" i="20"/>
  <c r="AU164" i="20"/>
  <c r="AF164" i="20"/>
  <c r="AH164" i="20"/>
  <c r="AJ164" i="20"/>
  <c r="AR164" i="20"/>
  <c r="AT164" i="20" s="1"/>
  <c r="AF172" i="20"/>
  <c r="AH172" i="20"/>
  <c r="AJ172" i="20"/>
  <c r="AR172" i="20"/>
  <c r="AT172" i="20" s="1"/>
  <c r="AC172" i="20"/>
  <c r="AL172" i="20"/>
  <c r="AE177" i="20"/>
  <c r="AF177" i="20"/>
  <c r="AH177" i="20"/>
  <c r="AR177" i="20"/>
  <c r="AT177" i="20" s="1"/>
  <c r="AJ177" i="20"/>
  <c r="AH185" i="20"/>
  <c r="AR185" i="20"/>
  <c r="AT185" i="20" s="1"/>
  <c r="AL185" i="20"/>
  <c r="AU185" i="20"/>
  <c r="AC185" i="20"/>
  <c r="AG185" i="20" s="1"/>
  <c r="AD185" i="20"/>
  <c r="AE185" i="20"/>
  <c r="AD172" i="20"/>
  <c r="AL164" i="20"/>
  <c r="AU120" i="20"/>
  <c r="AE134" i="20"/>
  <c r="AH134" i="20"/>
  <c r="AJ134" i="20"/>
  <c r="AR134" i="20"/>
  <c r="AT134" i="20" s="1"/>
  <c r="AD134" i="20"/>
  <c r="AF134" i="20"/>
  <c r="AU134" i="20"/>
  <c r="AC134" i="20"/>
  <c r="AO134" i="20" s="1"/>
  <c r="AJ21" i="20"/>
  <c r="AR21" i="20"/>
  <c r="AT21" i="20" s="1"/>
  <c r="AC21" i="20"/>
  <c r="AO21" i="20" s="1"/>
  <c r="AL21" i="20"/>
  <c r="AU21" i="20"/>
  <c r="AD21" i="20"/>
  <c r="AE21" i="20"/>
  <c r="AF21" i="20"/>
  <c r="AH21" i="20"/>
  <c r="AH36" i="20"/>
  <c r="AL36" i="20"/>
  <c r="AU36" i="20"/>
  <c r="AC36" i="20"/>
  <c r="AD36" i="20"/>
  <c r="AE36" i="20"/>
  <c r="AF36" i="20"/>
  <c r="AJ36" i="20"/>
  <c r="AR36" i="20"/>
  <c r="AT36" i="20" s="1"/>
  <c r="AD52" i="20"/>
  <c r="AU52" i="20"/>
  <c r="AE52" i="20"/>
  <c r="AF52" i="20"/>
  <c r="AH52" i="20"/>
  <c r="AJ52" i="20"/>
  <c r="AL52" i="20"/>
  <c r="AR52" i="20"/>
  <c r="AT52" i="20" s="1"/>
  <c r="AC52" i="20"/>
  <c r="AO52" i="20" s="1"/>
  <c r="AD84" i="20"/>
  <c r="AE84" i="20"/>
  <c r="AF84" i="20"/>
  <c r="AH84" i="20"/>
  <c r="AL84" i="20"/>
  <c r="AR84" i="20"/>
  <c r="AT84" i="20" s="1"/>
  <c r="AC84" i="20"/>
  <c r="AO84" i="20" s="1"/>
  <c r="AJ84" i="20"/>
  <c r="AU84" i="20"/>
  <c r="AD116" i="20"/>
  <c r="AU116" i="20"/>
  <c r="AF116" i="20"/>
  <c r="AC116" i="20"/>
  <c r="AQ116" i="20" s="1"/>
  <c r="AE116" i="20"/>
  <c r="AR116" i="20"/>
  <c r="AT116" i="20" s="1"/>
  <c r="AH116" i="20"/>
  <c r="AJ116" i="20"/>
  <c r="AL116" i="20"/>
  <c r="AD125" i="20"/>
  <c r="AF125" i="20"/>
  <c r="AR125" i="20"/>
  <c r="AT125" i="20" s="1"/>
  <c r="AH125" i="20"/>
  <c r="AJ125" i="20"/>
  <c r="AC125" i="20"/>
  <c r="AE125" i="20"/>
  <c r="AL125" i="20"/>
  <c r="AU125" i="20"/>
  <c r="AD180" i="20"/>
  <c r="AF180" i="20"/>
  <c r="AR180" i="20"/>
  <c r="AT180" i="20" s="1"/>
  <c r="AH180" i="20"/>
  <c r="AJ180" i="20"/>
  <c r="AC188" i="20"/>
  <c r="AQ188" i="20" s="1"/>
  <c r="AD2" i="20"/>
  <c r="AU2" i="20"/>
  <c r="AJ10" i="20"/>
  <c r="AR10" i="20"/>
  <c r="AT10" i="20" s="1"/>
  <c r="AC10" i="20"/>
  <c r="AQ10" i="20" s="1"/>
  <c r="AL10" i="20"/>
  <c r="AD10" i="20"/>
  <c r="AU10" i="20"/>
  <c r="AE10" i="20"/>
  <c r="AF10" i="20"/>
  <c r="AH10" i="20"/>
  <c r="AF12" i="20"/>
  <c r="AJ12" i="20"/>
  <c r="AR12" i="20"/>
  <c r="AT12" i="20" s="1"/>
  <c r="AL12" i="20"/>
  <c r="AU12" i="20"/>
  <c r="AC12" i="20"/>
  <c r="AO12" i="20" s="1"/>
  <c r="AD12" i="20"/>
  <c r="AE12" i="20"/>
  <c r="AH12" i="20"/>
  <c r="AH14" i="20"/>
  <c r="AR14" i="20"/>
  <c r="AT14" i="20" s="1"/>
  <c r="AL14" i="20"/>
  <c r="AU14" i="20"/>
  <c r="AC14" i="20"/>
  <c r="AO14" i="20" s="1"/>
  <c r="AD14" i="20"/>
  <c r="AE14" i="20"/>
  <c r="AF14" i="20"/>
  <c r="AJ14" i="20"/>
  <c r="AJ26" i="20"/>
  <c r="AR26" i="20"/>
  <c r="AT26" i="20" s="1"/>
  <c r="AC26" i="20"/>
  <c r="AQ26" i="20" s="1"/>
  <c r="AL26" i="20"/>
  <c r="AD26" i="20"/>
  <c r="AU26" i="20"/>
  <c r="AE26" i="20"/>
  <c r="AF26" i="20"/>
  <c r="AH26" i="20"/>
  <c r="AL39" i="20"/>
  <c r="AU39" i="20"/>
  <c r="AC39" i="20"/>
  <c r="AD39" i="20"/>
  <c r="AE39" i="20"/>
  <c r="AF39" i="20"/>
  <c r="AR39" i="20"/>
  <c r="AT39" i="20" s="1"/>
  <c r="AH39" i="20"/>
  <c r="AJ39" i="20"/>
  <c r="AE56" i="20"/>
  <c r="AF56" i="20"/>
  <c r="AH56" i="20"/>
  <c r="AJ56" i="20"/>
  <c r="AR56" i="20"/>
  <c r="AT56" i="20" s="1"/>
  <c r="AL56" i="20"/>
  <c r="AU56" i="20"/>
  <c r="AC56" i="20"/>
  <c r="AQ56" i="20" s="1"/>
  <c r="AD56" i="20"/>
  <c r="AE61" i="20"/>
  <c r="AF61" i="20"/>
  <c r="AH61" i="20"/>
  <c r="AR61" i="20"/>
  <c r="AT61" i="20" s="1"/>
  <c r="AJ61" i="20"/>
  <c r="AU61" i="20"/>
  <c r="AC61" i="20"/>
  <c r="AO61" i="20" s="1"/>
  <c r="AD61" i="20"/>
  <c r="AL61" i="20"/>
  <c r="AH63" i="20"/>
  <c r="AJ63" i="20"/>
  <c r="AL63" i="20"/>
  <c r="AU63" i="20"/>
  <c r="AC63" i="20"/>
  <c r="AF63" i="20"/>
  <c r="AR63" i="20"/>
  <c r="AT63" i="20" s="1"/>
  <c r="AD63" i="20"/>
  <c r="AE63" i="20"/>
  <c r="AF87" i="20"/>
  <c r="AR87" i="20"/>
  <c r="AT87" i="20" s="1"/>
  <c r="AH87" i="20"/>
  <c r="AJ87" i="20"/>
  <c r="AL87" i="20"/>
  <c r="AU87" i="20"/>
  <c r="AC87" i="20"/>
  <c r="AE87" i="20"/>
  <c r="AD87" i="20"/>
  <c r="AJ95" i="20"/>
  <c r="AU95" i="20"/>
  <c r="AC95" i="20"/>
  <c r="AF95" i="20"/>
  <c r="AL95" i="20"/>
  <c r="AD95" i="20"/>
  <c r="AH95" i="20"/>
  <c r="AE95" i="20"/>
  <c r="AR95" i="20"/>
  <c r="AT95" i="20" s="1"/>
  <c r="AH103" i="20"/>
  <c r="AD103" i="20"/>
  <c r="AU103" i="20"/>
  <c r="AF103" i="20"/>
  <c r="AL103" i="20"/>
  <c r="AC103" i="20"/>
  <c r="AR103" i="20"/>
  <c r="AT103" i="20" s="1"/>
  <c r="AE103" i="20"/>
  <c r="AJ103" i="20"/>
  <c r="AJ111" i="20"/>
  <c r="AR111" i="20"/>
  <c r="AT111" i="20" s="1"/>
  <c r="AF111" i="20"/>
  <c r="AU111" i="20"/>
  <c r="AL111" i="20"/>
  <c r="AE111" i="20"/>
  <c r="AH111" i="20"/>
  <c r="AC111" i="20"/>
  <c r="AD111" i="20"/>
  <c r="AD135" i="20"/>
  <c r="AF135" i="20"/>
  <c r="AH135" i="20"/>
  <c r="AR135" i="20"/>
  <c r="AT135" i="20" s="1"/>
  <c r="AJ135" i="20"/>
  <c r="AC135" i="20"/>
  <c r="AQ135" i="20" s="1"/>
  <c r="AE135" i="20"/>
  <c r="AL135" i="20"/>
  <c r="AU135" i="20"/>
  <c r="AC149" i="20"/>
  <c r="AU149" i="20"/>
  <c r="AH149" i="20"/>
  <c r="AJ149" i="20"/>
  <c r="AL149" i="20"/>
  <c r="AD149" i="20"/>
  <c r="AL157" i="20"/>
  <c r="AU157" i="20"/>
  <c r="AC157" i="20"/>
  <c r="AH157" i="20"/>
  <c r="AJ157" i="20"/>
  <c r="AD157" i="20"/>
  <c r="AR157" i="20"/>
  <c r="AT157" i="20" s="1"/>
  <c r="AH170" i="20"/>
  <c r="AR170" i="20"/>
  <c r="AT170" i="20" s="1"/>
  <c r="AJ170" i="20"/>
  <c r="AC170" i="20"/>
  <c r="AG170" i="20" s="1"/>
  <c r="AL170" i="20"/>
  <c r="AU170" i="20"/>
  <c r="AD170" i="20"/>
  <c r="U173" i="20"/>
  <c r="AD175" i="20"/>
  <c r="AU175" i="20"/>
  <c r="AE175" i="20"/>
  <c r="AF175" i="20"/>
  <c r="AH175" i="20"/>
  <c r="AR175" i="20"/>
  <c r="AT175" i="20" s="1"/>
  <c r="AF183" i="20"/>
  <c r="AG183" i="20" s="1"/>
  <c r="AJ183" i="20"/>
  <c r="AK183" i="20" s="1"/>
  <c r="AL183" i="20"/>
  <c r="AU183" i="20"/>
  <c r="AS186" i="20"/>
  <c r="AL179" i="20"/>
  <c r="AD177" i="20"/>
  <c r="AJ175" i="20"/>
  <c r="AC164" i="20"/>
  <c r="AE159" i="20"/>
  <c r="AC151" i="20"/>
  <c r="AO151" i="20" s="1"/>
  <c r="AC86" i="20"/>
  <c r="AQ86" i="20" s="1"/>
  <c r="AJ9" i="20"/>
  <c r="AR9" i="20"/>
  <c r="AT9" i="20" s="1"/>
  <c r="AU9" i="20"/>
  <c r="AC9" i="20"/>
  <c r="AQ9" i="20" s="1"/>
  <c r="AL9" i="20"/>
  <c r="AD9" i="20"/>
  <c r="AE9" i="20"/>
  <c r="AF9" i="20"/>
  <c r="AH9" i="20"/>
  <c r="AC182" i="20"/>
  <c r="AO182" i="20" s="1"/>
  <c r="AD41" i="20"/>
  <c r="AE41" i="20"/>
  <c r="AF41" i="20"/>
  <c r="AH41" i="20"/>
  <c r="AR41" i="20"/>
  <c r="AT41" i="20" s="1"/>
  <c r="AC41" i="20"/>
  <c r="AQ41" i="20" s="1"/>
  <c r="AJ41" i="20"/>
  <c r="AL41" i="20"/>
  <c r="AU41" i="20"/>
  <c r="AC74" i="20"/>
  <c r="AQ74" i="20" s="1"/>
  <c r="AL74" i="20"/>
  <c r="AD74" i="20"/>
  <c r="AU74" i="20"/>
  <c r="AE74" i="20"/>
  <c r="AH74" i="20"/>
  <c r="AJ74" i="20"/>
  <c r="AF74" i="20"/>
  <c r="AR74" i="20"/>
  <c r="AT74" i="20" s="1"/>
  <c r="AC144" i="20"/>
  <c r="AQ144" i="20" s="1"/>
  <c r="AF144" i="20"/>
  <c r="AR144" i="20"/>
  <c r="AT144" i="20" s="1"/>
  <c r="AD144" i="20"/>
  <c r="AE144" i="20"/>
  <c r="AU144" i="20"/>
  <c r="AH144" i="20"/>
  <c r="AJ144" i="20"/>
  <c r="AL144" i="20"/>
  <c r="AL178" i="20"/>
  <c r="AH5" i="20"/>
  <c r="AU5" i="20"/>
  <c r="AL5" i="20"/>
  <c r="AC5" i="20"/>
  <c r="AO5" i="20" s="1"/>
  <c r="AD5" i="20"/>
  <c r="AE5" i="20"/>
  <c r="AR5" i="20"/>
  <c r="AT5" i="20" s="1"/>
  <c r="AF5" i="20"/>
  <c r="AJ5" i="20"/>
  <c r="AC59" i="20"/>
  <c r="AD59" i="20"/>
  <c r="AE59" i="20"/>
  <c r="AF59" i="20"/>
  <c r="AR59" i="20"/>
  <c r="AT59" i="20" s="1"/>
  <c r="AH59" i="20"/>
  <c r="AJ59" i="20"/>
  <c r="AL59" i="20"/>
  <c r="AH66" i="20"/>
  <c r="AJ66" i="20"/>
  <c r="AR66" i="20"/>
  <c r="AT66" i="20" s="1"/>
  <c r="AC66" i="20"/>
  <c r="AQ66" i="20" s="1"/>
  <c r="AL66" i="20"/>
  <c r="AD66" i="20"/>
  <c r="AE66" i="20"/>
  <c r="AF66" i="20"/>
  <c r="AU66" i="20"/>
  <c r="AH68" i="20"/>
  <c r="AJ68" i="20"/>
  <c r="AR68" i="20"/>
  <c r="AT68" i="20" s="1"/>
  <c r="AL68" i="20"/>
  <c r="AU68" i="20"/>
  <c r="AE68" i="20"/>
  <c r="AF68" i="20"/>
  <c r="AC68" i="20"/>
  <c r="AD68" i="20"/>
  <c r="AE82" i="20"/>
  <c r="AF82" i="20"/>
  <c r="AH82" i="20"/>
  <c r="AL82" i="20"/>
  <c r="AR82" i="20"/>
  <c r="AT82" i="20" s="1"/>
  <c r="AC82" i="20"/>
  <c r="AQ82" i="20" s="1"/>
  <c r="AJ82" i="20"/>
  <c r="AD82" i="20"/>
  <c r="AU82" i="20"/>
  <c r="AJ90" i="20"/>
  <c r="AR90" i="20"/>
  <c r="AT90" i="20" s="1"/>
  <c r="AH90" i="20"/>
  <c r="AC90" i="20"/>
  <c r="AQ90" i="20" s="1"/>
  <c r="AU90" i="20"/>
  <c r="AE90" i="20"/>
  <c r="AF90" i="20"/>
  <c r="AL90" i="20"/>
  <c r="AD90" i="20"/>
  <c r="AC98" i="20"/>
  <c r="AQ98" i="20" s="1"/>
  <c r="AE98" i="20"/>
  <c r="AF98" i="20"/>
  <c r="AR98" i="20"/>
  <c r="AT98" i="20" s="1"/>
  <c r="AD98" i="20"/>
  <c r="AU98" i="20"/>
  <c r="AH98" i="20"/>
  <c r="AJ98" i="20"/>
  <c r="AL98" i="20"/>
  <c r="AD106" i="20"/>
  <c r="AF106" i="20"/>
  <c r="AE106" i="20"/>
  <c r="AH106" i="20"/>
  <c r="AU106" i="20"/>
  <c r="AC106" i="20"/>
  <c r="AQ106" i="20" s="1"/>
  <c r="AR106" i="20"/>
  <c r="AT106" i="20" s="1"/>
  <c r="AJ106" i="20"/>
  <c r="AL106" i="20"/>
  <c r="AE114" i="20"/>
  <c r="AH114" i="20"/>
  <c r="AL114" i="20"/>
  <c r="AF114" i="20"/>
  <c r="AJ114" i="20"/>
  <c r="AC114" i="20"/>
  <c r="AQ114" i="20" s="1"/>
  <c r="AD114" i="20"/>
  <c r="AT117" i="20"/>
  <c r="AJ119" i="20"/>
  <c r="AL119" i="20"/>
  <c r="AU119" i="20"/>
  <c r="AC119" i="20"/>
  <c r="AD119" i="20"/>
  <c r="AR119" i="20"/>
  <c r="AT119" i="20" s="1"/>
  <c r="AE119" i="20"/>
  <c r="AF119" i="20"/>
  <c r="AH119" i="20"/>
  <c r="AJ123" i="20"/>
  <c r="AC123" i="20"/>
  <c r="AQ123" i="20" s="1"/>
  <c r="AD123" i="20"/>
  <c r="AR123" i="20"/>
  <c r="AT123" i="20" s="1"/>
  <c r="AE123" i="20"/>
  <c r="AU123" i="20"/>
  <c r="AF123" i="20"/>
  <c r="AH123" i="20"/>
  <c r="AL123" i="20"/>
  <c r="AC128" i="20"/>
  <c r="AE128" i="20"/>
  <c r="AF128" i="20"/>
  <c r="AR128" i="20"/>
  <c r="AT128" i="20" s="1"/>
  <c r="AH128" i="20"/>
  <c r="AD128" i="20"/>
  <c r="AL128" i="20"/>
  <c r="AU128" i="20"/>
  <c r="AE138" i="20"/>
  <c r="AH138" i="20"/>
  <c r="AR138" i="20"/>
  <c r="AT138" i="20" s="1"/>
  <c r="AL138" i="20"/>
  <c r="AC138" i="20"/>
  <c r="AG138" i="20" s="1"/>
  <c r="AD138" i="20"/>
  <c r="AU138" i="20"/>
  <c r="AF140" i="20"/>
  <c r="AJ140" i="20"/>
  <c r="AR140" i="20"/>
  <c r="AT140" i="20" s="1"/>
  <c r="AE140" i="20"/>
  <c r="AL140" i="20"/>
  <c r="AC140" i="20"/>
  <c r="AQ140" i="20" s="1"/>
  <c r="AH140" i="20"/>
  <c r="AU140" i="20"/>
  <c r="AD142" i="20"/>
  <c r="AH142" i="20"/>
  <c r="AF142" i="20"/>
  <c r="AL142" i="20"/>
  <c r="AC142" i="20"/>
  <c r="AO142" i="20" s="1"/>
  <c r="AU142" i="20"/>
  <c r="AE142" i="20"/>
  <c r="AJ142" i="20"/>
  <c r="AJ152" i="20"/>
  <c r="AU152" i="20"/>
  <c r="AC152" i="20"/>
  <c r="AQ152" i="20" s="1"/>
  <c r="AD152" i="20"/>
  <c r="AR152" i="20"/>
  <c r="AT152" i="20" s="1"/>
  <c r="AE152" i="20"/>
  <c r="AF152" i="20"/>
  <c r="AH152" i="20"/>
  <c r="AF160" i="20"/>
  <c r="AR160" i="20"/>
  <c r="AT160" i="20" s="1"/>
  <c r="AJ160" i="20"/>
  <c r="AU160" i="20"/>
  <c r="AC160" i="20"/>
  <c r="AD160" i="20"/>
  <c r="AE160" i="20"/>
  <c r="AL165" i="20"/>
  <c r="AC165" i="20"/>
  <c r="AU165" i="20"/>
  <c r="AD165" i="20"/>
  <c r="AE165" i="20"/>
  <c r="AF165" i="20"/>
  <c r="AH165" i="20"/>
  <c r="AD173" i="20"/>
  <c r="AE173" i="20"/>
  <c r="AF173" i="20"/>
  <c r="AR173" i="20"/>
  <c r="AT173" i="20" s="1"/>
  <c r="AH173" i="20"/>
  <c r="AJ173" i="20"/>
  <c r="AL173" i="20"/>
  <c r="AU173" i="20"/>
  <c r="AD178" i="20"/>
  <c r="AU178" i="20"/>
  <c r="AE178" i="20"/>
  <c r="AF178" i="20"/>
  <c r="AH178" i="20"/>
  <c r="AC177" i="20"/>
  <c r="AC173" i="20"/>
  <c r="AH167" i="20"/>
  <c r="AU114" i="20"/>
  <c r="AJ25" i="20"/>
  <c r="AL25" i="20"/>
  <c r="AC25" i="20"/>
  <c r="AQ25" i="20" s="1"/>
  <c r="AD25" i="20"/>
  <c r="AE25" i="20"/>
  <c r="AF25" i="20"/>
  <c r="AH25" i="20"/>
  <c r="AR25" i="20"/>
  <c r="AT25" i="20" s="1"/>
  <c r="AU25" i="20"/>
  <c r="AH38" i="20"/>
  <c r="AL38" i="20"/>
  <c r="AC38" i="20"/>
  <c r="AO38" i="20" s="1"/>
  <c r="AD38" i="20"/>
  <c r="AE38" i="20"/>
  <c r="AF38" i="20"/>
  <c r="AJ38" i="20"/>
  <c r="AR38" i="20"/>
  <c r="AT38" i="20" s="1"/>
  <c r="AU38" i="20"/>
  <c r="AC72" i="20"/>
  <c r="AL72" i="20"/>
  <c r="AU72" i="20"/>
  <c r="AD72" i="20"/>
  <c r="AE72" i="20"/>
  <c r="AJ72" i="20"/>
  <c r="AF72" i="20"/>
  <c r="AH72" i="20"/>
  <c r="AR72" i="20"/>
  <c r="AT72" i="20" s="1"/>
  <c r="AH110" i="20"/>
  <c r="AL110" i="20"/>
  <c r="AU110" i="20"/>
  <c r="AC110" i="20"/>
  <c r="AO110" i="20" s="1"/>
  <c r="AD110" i="20"/>
  <c r="AR110" i="20"/>
  <c r="AT110" i="20" s="1"/>
  <c r="AF110" i="20"/>
  <c r="AE110" i="20"/>
  <c r="AJ110" i="20"/>
  <c r="AJ169" i="20"/>
  <c r="AR169" i="20"/>
  <c r="AT169" i="20" s="1"/>
  <c r="AL169" i="20"/>
  <c r="AC169" i="20"/>
  <c r="AQ169" i="20" s="1"/>
  <c r="AD169" i="20"/>
  <c r="AU169" i="20"/>
  <c r="AE169" i="20"/>
  <c r="AF169" i="20"/>
  <c r="AE182" i="20"/>
  <c r="AH182" i="20"/>
  <c r="AJ182" i="20"/>
  <c r="AL182" i="20"/>
  <c r="AU182" i="20"/>
  <c r="AH92" i="20"/>
  <c r="AH31" i="20"/>
  <c r="AL31" i="20"/>
  <c r="AU31" i="20"/>
  <c r="AC31" i="20"/>
  <c r="AD31" i="20"/>
  <c r="AE31" i="20"/>
  <c r="AF31" i="20"/>
  <c r="AJ31" i="20"/>
  <c r="AR31" i="20"/>
  <c r="AT31" i="20" s="1"/>
  <c r="AL78" i="20"/>
  <c r="AC78" i="20"/>
  <c r="AQ78" i="20" s="1"/>
  <c r="AD78" i="20"/>
  <c r="AE78" i="20"/>
  <c r="AU78" i="20"/>
  <c r="AF78" i="20"/>
  <c r="AH78" i="20"/>
  <c r="AJ78" i="20"/>
  <c r="AR78" i="20"/>
  <c r="AT78" i="20" s="1"/>
  <c r="AC146" i="20"/>
  <c r="AQ146" i="20" s="1"/>
  <c r="AL146" i="20"/>
  <c r="AU146" i="20"/>
  <c r="AE146" i="20"/>
  <c r="AD146" i="20"/>
  <c r="AF146" i="20"/>
  <c r="AR146" i="20"/>
  <c r="AT146" i="20" s="1"/>
  <c r="AH146" i="20"/>
  <c r="AJ146" i="20"/>
  <c r="AH162" i="20"/>
  <c r="AJ162" i="20"/>
  <c r="AC162" i="20"/>
  <c r="AQ162" i="20" s="1"/>
  <c r="AD162" i="20"/>
  <c r="AE162" i="20"/>
  <c r="AF162" i="20"/>
  <c r="AR162" i="20"/>
  <c r="AT162" i="20" s="1"/>
  <c r="AH34" i="20"/>
  <c r="AC34" i="20"/>
  <c r="AL34" i="20"/>
  <c r="AD34" i="20"/>
  <c r="AU34" i="20"/>
  <c r="AE34" i="20"/>
  <c r="AF34" i="20"/>
  <c r="AR34" i="20"/>
  <c r="AT34" i="20" s="1"/>
  <c r="AJ34" i="20"/>
  <c r="AF8" i="20"/>
  <c r="AR8" i="20"/>
  <c r="AT8" i="20" s="1"/>
  <c r="AJ8" i="20"/>
  <c r="AU8" i="20"/>
  <c r="AL8" i="20"/>
  <c r="AC8" i="20"/>
  <c r="AQ8" i="20" s="1"/>
  <c r="AD8" i="20"/>
  <c r="AE8" i="20"/>
  <c r="AH8" i="20"/>
  <c r="AJ24" i="20"/>
  <c r="AR24" i="20"/>
  <c r="AT24" i="20" s="1"/>
  <c r="AL24" i="20"/>
  <c r="AU24" i="20"/>
  <c r="AC24" i="20"/>
  <c r="AQ24" i="20" s="1"/>
  <c r="AD24" i="20"/>
  <c r="AE24" i="20"/>
  <c r="AF24" i="20"/>
  <c r="AH24" i="20"/>
  <c r="AJ37" i="20"/>
  <c r="AL37" i="20"/>
  <c r="AU37" i="20"/>
  <c r="AC37" i="20"/>
  <c r="AD37" i="20"/>
  <c r="AE37" i="20"/>
  <c r="AF37" i="20"/>
  <c r="AH37" i="20"/>
  <c r="AR37" i="20"/>
  <c r="AT37" i="20" s="1"/>
  <c r="AE42" i="20"/>
  <c r="AH42" i="20"/>
  <c r="AC42" i="20"/>
  <c r="AR42" i="20"/>
  <c r="AT42" i="20" s="1"/>
  <c r="AD42" i="20"/>
  <c r="AF42" i="20"/>
  <c r="AJ42" i="20"/>
  <c r="AU42" i="20"/>
  <c r="AL42" i="20"/>
  <c r="AE50" i="20"/>
  <c r="AF50" i="20"/>
  <c r="AH50" i="20"/>
  <c r="AJ50" i="20"/>
  <c r="AR50" i="20"/>
  <c r="AT50" i="20" s="1"/>
  <c r="AC50" i="20"/>
  <c r="AQ50" i="20" s="1"/>
  <c r="AD50" i="20"/>
  <c r="AL50" i="20"/>
  <c r="AU50" i="20"/>
  <c r="AL53" i="20"/>
  <c r="AU53" i="20"/>
  <c r="AC53" i="20"/>
  <c r="AO53" i="20" s="1"/>
  <c r="AD53" i="20"/>
  <c r="AE53" i="20"/>
  <c r="AF53" i="20"/>
  <c r="AR53" i="20"/>
  <c r="AT53" i="20" s="1"/>
  <c r="AJ53" i="20"/>
  <c r="AH53" i="20"/>
  <c r="AL71" i="20"/>
  <c r="AU71" i="20"/>
  <c r="AC71" i="20"/>
  <c r="AD71" i="20"/>
  <c r="AH71" i="20"/>
  <c r="AJ71" i="20"/>
  <c r="AR71" i="20"/>
  <c r="AT71" i="20" s="1"/>
  <c r="AF71" i="20"/>
  <c r="AE71" i="20"/>
  <c r="AU73" i="20"/>
  <c r="AL73" i="20"/>
  <c r="AC73" i="20"/>
  <c r="AQ73" i="20" s="1"/>
  <c r="AD73" i="20"/>
  <c r="AH73" i="20"/>
  <c r="AJ73" i="20"/>
  <c r="AR73" i="20"/>
  <c r="AT73" i="20" s="1"/>
  <c r="AF73" i="20"/>
  <c r="AE73" i="20"/>
  <c r="AJ75" i="20"/>
  <c r="AL75" i="20"/>
  <c r="AU75" i="20"/>
  <c r="AC75" i="20"/>
  <c r="AO75" i="20" s="1"/>
  <c r="AF75" i="20"/>
  <c r="AH75" i="20"/>
  <c r="AR75" i="20"/>
  <c r="AT75" i="20" s="1"/>
  <c r="AD75" i="20"/>
  <c r="AE75" i="20"/>
  <c r="AC79" i="20"/>
  <c r="AD79" i="20"/>
  <c r="AE79" i="20"/>
  <c r="AF79" i="20"/>
  <c r="AR79" i="20"/>
  <c r="AT79" i="20" s="1"/>
  <c r="AH79" i="20"/>
  <c r="AL79" i="20"/>
  <c r="AJ79" i="20"/>
  <c r="AU79" i="20"/>
  <c r="AD85" i="20"/>
  <c r="AE85" i="20"/>
  <c r="AF85" i="20"/>
  <c r="AL85" i="20"/>
  <c r="AR85" i="20"/>
  <c r="AT85" i="20" s="1"/>
  <c r="AC85" i="20"/>
  <c r="AO85" i="20" s="1"/>
  <c r="AJ85" i="20"/>
  <c r="AU85" i="20"/>
  <c r="AH85" i="20"/>
  <c r="AT91" i="20"/>
  <c r="AF93" i="20"/>
  <c r="AH93" i="20"/>
  <c r="AR93" i="20"/>
  <c r="AT93" i="20" s="1"/>
  <c r="AJ93" i="20"/>
  <c r="AC93" i="20"/>
  <c r="AO93" i="20" s="1"/>
  <c r="AD93" i="20"/>
  <c r="AL93" i="20"/>
  <c r="AU93" i="20"/>
  <c r="AE93" i="20"/>
  <c r="AJ101" i="20"/>
  <c r="AR101" i="20"/>
  <c r="AT101" i="20" s="1"/>
  <c r="AD101" i="20"/>
  <c r="AE101" i="20"/>
  <c r="AU101" i="20"/>
  <c r="AF101" i="20"/>
  <c r="AL101" i="20"/>
  <c r="AC101" i="20"/>
  <c r="AO101" i="20" s="1"/>
  <c r="AH101" i="20"/>
  <c r="AJ109" i="20"/>
  <c r="AR109" i="20"/>
  <c r="AT109" i="20" s="1"/>
  <c r="AL109" i="20"/>
  <c r="AC109" i="20"/>
  <c r="AO109" i="20" s="1"/>
  <c r="AU109" i="20"/>
  <c r="AE109" i="20"/>
  <c r="AF109" i="20"/>
  <c r="AH109" i="20"/>
  <c r="AD109" i="20"/>
  <c r="AE126" i="20"/>
  <c r="AH126" i="20"/>
  <c r="AJ126" i="20"/>
  <c r="AR126" i="20"/>
  <c r="AT126" i="20" s="1"/>
  <c r="AD126" i="20"/>
  <c r="AF126" i="20"/>
  <c r="AU126" i="20"/>
  <c r="AC126" i="20"/>
  <c r="AO126" i="20" s="1"/>
  <c r="AD131" i="20"/>
  <c r="AF131" i="20"/>
  <c r="AR131" i="20"/>
  <c r="AT131" i="20" s="1"/>
  <c r="AH131" i="20"/>
  <c r="AJ131" i="20"/>
  <c r="AU131" i="20"/>
  <c r="AC131" i="20"/>
  <c r="AO131" i="20" s="1"/>
  <c r="AE131" i="20"/>
  <c r="AL131" i="20"/>
  <c r="AD133" i="20"/>
  <c r="AF133" i="20"/>
  <c r="AR133" i="20"/>
  <c r="AT133" i="20" s="1"/>
  <c r="AH133" i="20"/>
  <c r="AJ133" i="20"/>
  <c r="AC133" i="20"/>
  <c r="AE133" i="20"/>
  <c r="AL133" i="20"/>
  <c r="AU133" i="20"/>
  <c r="AD145" i="20"/>
  <c r="AF145" i="20"/>
  <c r="AL145" i="20"/>
  <c r="AC145" i="20"/>
  <c r="AK145" i="20" s="1"/>
  <c r="AE145" i="20"/>
  <c r="AR145" i="20"/>
  <c r="AT145" i="20" s="1"/>
  <c r="AD147" i="20"/>
  <c r="AJ147" i="20"/>
  <c r="AL147" i="20"/>
  <c r="AC147" i="20"/>
  <c r="AQ147" i="20" s="1"/>
  <c r="AE147" i="20"/>
  <c r="AR147" i="20"/>
  <c r="AT147" i="20" s="1"/>
  <c r="AL155" i="20"/>
  <c r="AC155" i="20"/>
  <c r="AQ155" i="20" s="1"/>
  <c r="AH155" i="20"/>
  <c r="AJ155" i="20"/>
  <c r="AD155" i="20"/>
  <c r="AR155" i="20"/>
  <c r="AT155" i="20" s="1"/>
  <c r="AD163" i="20"/>
  <c r="AE163" i="20"/>
  <c r="AF163" i="20"/>
  <c r="AH163" i="20"/>
  <c r="AR163" i="20"/>
  <c r="AT163" i="20" s="1"/>
  <c r="AJ163" i="20"/>
  <c r="AL163" i="20"/>
  <c r="AU163" i="20"/>
  <c r="AT166" i="20"/>
  <c r="AH168" i="20"/>
  <c r="AJ168" i="20"/>
  <c r="AU168" i="20"/>
  <c r="AL168" i="20"/>
  <c r="AC168" i="20"/>
  <c r="AD168" i="20"/>
  <c r="AE181" i="20"/>
  <c r="AH181" i="20"/>
  <c r="AR181" i="20"/>
  <c r="AT181" i="20" s="1"/>
  <c r="AJ181" i="20"/>
  <c r="AL181" i="20"/>
  <c r="AL180" i="20"/>
  <c r="AH179" i="20"/>
  <c r="AC178" i="20"/>
  <c r="AU174" i="20"/>
  <c r="AU172" i="20"/>
  <c r="AJ165" i="20"/>
  <c r="AH145" i="20"/>
  <c r="AJ141" i="20"/>
  <c r="AL134" i="20"/>
  <c r="AL126" i="20"/>
  <c r="AR114" i="20"/>
  <c r="AT114" i="20" s="1"/>
  <c r="AE102" i="20"/>
  <c r="AF13" i="20"/>
  <c r="AJ13" i="20"/>
  <c r="AU13" i="20"/>
  <c r="AL13" i="20"/>
  <c r="AC13" i="20"/>
  <c r="AO13" i="20" s="1"/>
  <c r="AD13" i="20"/>
  <c r="AE13" i="20"/>
  <c r="AH13" i="20"/>
  <c r="AR13" i="20"/>
  <c r="AT13" i="20" s="1"/>
  <c r="AD60" i="20"/>
  <c r="AE60" i="20"/>
  <c r="AF60" i="20"/>
  <c r="AH60" i="20"/>
  <c r="AR60" i="20"/>
  <c r="AT60" i="20" s="1"/>
  <c r="AJ60" i="20"/>
  <c r="AU60" i="20"/>
  <c r="AC60" i="20"/>
  <c r="AO60" i="20" s="1"/>
  <c r="AL60" i="20"/>
  <c r="AD86" i="20"/>
  <c r="AE86" i="20"/>
  <c r="AF86" i="20"/>
  <c r="AR86" i="20"/>
  <c r="AT86" i="20" s="1"/>
  <c r="AH86" i="20"/>
  <c r="AU86" i="20"/>
  <c r="AJ86" i="20"/>
  <c r="AC148" i="20"/>
  <c r="AQ148" i="20" s="1"/>
  <c r="AL148" i="20"/>
  <c r="AE148" i="20"/>
  <c r="AD148" i="20"/>
  <c r="AF148" i="20"/>
  <c r="AH148" i="20"/>
  <c r="AR148" i="20"/>
  <c r="AT148" i="20" s="1"/>
  <c r="AJ148" i="20"/>
  <c r="AU148" i="20"/>
  <c r="AL162" i="20"/>
  <c r="AH23" i="20"/>
  <c r="AL23" i="20"/>
  <c r="AU23" i="20"/>
  <c r="AC23" i="20"/>
  <c r="AD23" i="20"/>
  <c r="AE23" i="20"/>
  <c r="AF23" i="20"/>
  <c r="AJ23" i="20"/>
  <c r="AR23" i="20"/>
  <c r="AT23" i="20" s="1"/>
  <c r="AH70" i="20"/>
  <c r="AJ70" i="20"/>
  <c r="AU70" i="20"/>
  <c r="AL70" i="20"/>
  <c r="AE70" i="20"/>
  <c r="AF70" i="20"/>
  <c r="AR70" i="20"/>
  <c r="AT70" i="20" s="1"/>
  <c r="AD70" i="20"/>
  <c r="AC70" i="20"/>
  <c r="AQ70" i="20" s="1"/>
  <c r="AC100" i="20"/>
  <c r="AO100" i="20" s="1"/>
  <c r="AU100" i="20"/>
  <c r="AE100" i="20"/>
  <c r="AF100" i="20"/>
  <c r="AH100" i="20"/>
  <c r="AL100" i="20"/>
  <c r="AJ100" i="20"/>
  <c r="AR100" i="20"/>
  <c r="AT100" i="20" s="1"/>
  <c r="AD100" i="20"/>
  <c r="AE130" i="20"/>
  <c r="AH130" i="20"/>
  <c r="AR130" i="20"/>
  <c r="AT130" i="20" s="1"/>
  <c r="AD130" i="20"/>
  <c r="AF130" i="20"/>
  <c r="AL130" i="20"/>
  <c r="AU130" i="20"/>
  <c r="AC130" i="20"/>
  <c r="AK130" i="20" s="1"/>
  <c r="AJ154" i="20"/>
  <c r="AD154" i="20"/>
  <c r="AC154" i="20"/>
  <c r="AQ154" i="20" s="1"/>
  <c r="AE154" i="20"/>
  <c r="AF154" i="20"/>
  <c r="AR154" i="20"/>
  <c r="AT154" i="20" s="1"/>
  <c r="AH154" i="20"/>
  <c r="AU154" i="20"/>
  <c r="AJ188" i="20"/>
  <c r="AR188" i="20"/>
  <c r="AT188" i="20" s="1"/>
  <c r="AD188" i="20"/>
  <c r="AL188" i="20"/>
  <c r="AU188" i="20"/>
  <c r="AE188" i="20"/>
  <c r="AF188" i="20"/>
  <c r="AC47" i="20"/>
  <c r="AD47" i="20"/>
  <c r="AE47" i="20"/>
  <c r="AF47" i="20"/>
  <c r="AR47" i="20"/>
  <c r="AT47" i="20" s="1"/>
  <c r="AH47" i="20"/>
  <c r="AJ47" i="20"/>
  <c r="AL47" i="20"/>
  <c r="AU47" i="20"/>
  <c r="AE11" i="20"/>
  <c r="AH11" i="20"/>
  <c r="AJ11" i="20"/>
  <c r="AL11" i="20"/>
  <c r="AU11" i="20"/>
  <c r="AC11" i="20"/>
  <c r="AQ11" i="20" s="1"/>
  <c r="AD11" i="20"/>
  <c r="AF11" i="20"/>
  <c r="AR11" i="20"/>
  <c r="AT11" i="20" s="1"/>
  <c r="AH15" i="20"/>
  <c r="AL15" i="20"/>
  <c r="AU15" i="20"/>
  <c r="AC15" i="20"/>
  <c r="AD15" i="20"/>
  <c r="AE15" i="20"/>
  <c r="AF15" i="20"/>
  <c r="AJ15" i="20"/>
  <c r="AR15" i="20"/>
  <c r="AT15" i="20" s="1"/>
  <c r="AH17" i="20"/>
  <c r="AR17" i="20"/>
  <c r="AT17" i="20" s="1"/>
  <c r="AU17" i="20"/>
  <c r="AL17" i="20"/>
  <c r="AC17" i="20"/>
  <c r="AD17" i="20"/>
  <c r="AE17" i="20"/>
  <c r="AF17" i="20"/>
  <c r="AJ17" i="20"/>
  <c r="AH27" i="20"/>
  <c r="AL27" i="20"/>
  <c r="AU27" i="20"/>
  <c r="AC27" i="20"/>
  <c r="AO27" i="20" s="1"/>
  <c r="AD27" i="20"/>
  <c r="AE27" i="20"/>
  <c r="AF27" i="20"/>
  <c r="AJ27" i="20"/>
  <c r="AR27" i="20"/>
  <c r="AT27" i="20" s="1"/>
  <c r="AC32" i="20"/>
  <c r="AO32" i="20" s="1"/>
  <c r="AL32" i="20"/>
  <c r="AU32" i="20"/>
  <c r="AD32" i="20"/>
  <c r="AE32" i="20"/>
  <c r="AF32" i="20"/>
  <c r="AH32" i="20"/>
  <c r="AJ32" i="20"/>
  <c r="AR32" i="20"/>
  <c r="AT32" i="20" s="1"/>
  <c r="AD45" i="20"/>
  <c r="AF45" i="20"/>
  <c r="AJ45" i="20"/>
  <c r="AL45" i="20"/>
  <c r="AE45" i="20"/>
  <c r="AH45" i="20"/>
  <c r="AR45" i="20"/>
  <c r="AT45" i="20" s="1"/>
  <c r="AU45" i="20"/>
  <c r="AC45" i="20"/>
  <c r="AO45" i="20" s="1"/>
  <c r="AD55" i="20"/>
  <c r="AE55" i="20"/>
  <c r="AF55" i="20"/>
  <c r="AR55" i="20"/>
  <c r="AT55" i="20" s="1"/>
  <c r="AH55" i="20"/>
  <c r="AJ55" i="20"/>
  <c r="AC55" i="20"/>
  <c r="AL55" i="20"/>
  <c r="AU55" i="20"/>
  <c r="AD57" i="20"/>
  <c r="AE57" i="20"/>
  <c r="AF57" i="20"/>
  <c r="AH57" i="20"/>
  <c r="AR57" i="20"/>
  <c r="AT57" i="20" s="1"/>
  <c r="AJ57" i="20"/>
  <c r="AU57" i="20"/>
  <c r="AC57" i="20"/>
  <c r="AO57" i="20" s="1"/>
  <c r="AL57" i="20"/>
  <c r="AE62" i="20"/>
  <c r="AF62" i="20"/>
  <c r="AR62" i="20"/>
  <c r="AT62" i="20" s="1"/>
  <c r="AH62" i="20"/>
  <c r="AJ62" i="20"/>
  <c r="AU62" i="20"/>
  <c r="AL62" i="20"/>
  <c r="AC62" i="20"/>
  <c r="AQ62" i="20" s="1"/>
  <c r="AD62" i="20"/>
  <c r="AJ64" i="20"/>
  <c r="AR64" i="20"/>
  <c r="AT64" i="20" s="1"/>
  <c r="AC64" i="20"/>
  <c r="AQ64" i="20" s="1"/>
  <c r="AL64" i="20"/>
  <c r="AU64" i="20"/>
  <c r="AD64" i="20"/>
  <c r="AE64" i="20"/>
  <c r="AF64" i="20"/>
  <c r="AG64" i="20" s="1"/>
  <c r="AH64" i="20"/>
  <c r="AJ77" i="20"/>
  <c r="AL77" i="20"/>
  <c r="AU77" i="20"/>
  <c r="AC77" i="20"/>
  <c r="AO77" i="20" s="1"/>
  <c r="AD77" i="20"/>
  <c r="AE77" i="20"/>
  <c r="AR77" i="20"/>
  <c r="AT77" i="20" s="1"/>
  <c r="AF77" i="20"/>
  <c r="AH77" i="20"/>
  <c r="AH88" i="20"/>
  <c r="AJ88" i="20"/>
  <c r="AR88" i="20"/>
  <c r="AT88" i="20" s="1"/>
  <c r="AC88" i="20"/>
  <c r="AQ88" i="20" s="1"/>
  <c r="AU88" i="20"/>
  <c r="AD88" i="20"/>
  <c r="AL88" i="20"/>
  <c r="AF88" i="20"/>
  <c r="AE88" i="20"/>
  <c r="AJ96" i="20"/>
  <c r="AC96" i="20"/>
  <c r="AQ96" i="20" s="1"/>
  <c r="AD96" i="20"/>
  <c r="AR96" i="20"/>
  <c r="AT96" i="20" s="1"/>
  <c r="AF96" i="20"/>
  <c r="AH96" i="20"/>
  <c r="AL96" i="20"/>
  <c r="AU96" i="20"/>
  <c r="AE96" i="20"/>
  <c r="AD104" i="20"/>
  <c r="AE104" i="20"/>
  <c r="AH104" i="20"/>
  <c r="AL104" i="20"/>
  <c r="AR104" i="20"/>
  <c r="AT104" i="20" s="1"/>
  <c r="AJ104" i="20"/>
  <c r="AC104" i="20"/>
  <c r="AF104" i="20"/>
  <c r="AU104" i="20"/>
  <c r="AE112" i="20"/>
  <c r="AH112" i="20"/>
  <c r="AR112" i="20"/>
  <c r="AT112" i="20" s="1"/>
  <c r="AJ112" i="20"/>
  <c r="AD112" i="20"/>
  <c r="AF112" i="20"/>
  <c r="AC112" i="20"/>
  <c r="AQ112" i="20" s="1"/>
  <c r="AU112" i="20"/>
  <c r="AL112" i="20"/>
  <c r="AL117" i="20"/>
  <c r="AD117" i="20"/>
  <c r="AE117" i="20"/>
  <c r="AJ117" i="20"/>
  <c r="AH117" i="20"/>
  <c r="AC117" i="20"/>
  <c r="AF117" i="20"/>
  <c r="AL121" i="20"/>
  <c r="AC121" i="20"/>
  <c r="AD121" i="20"/>
  <c r="AH121" i="20"/>
  <c r="AJ121" i="20"/>
  <c r="AU121" i="20"/>
  <c r="AE121" i="20"/>
  <c r="AR121" i="20"/>
  <c r="AT121" i="20" s="1"/>
  <c r="AD136" i="20"/>
  <c r="AF136" i="20"/>
  <c r="AH136" i="20"/>
  <c r="AR136" i="20"/>
  <c r="AT136" i="20" s="1"/>
  <c r="AJ136" i="20"/>
  <c r="AC136" i="20"/>
  <c r="AQ136" i="20" s="1"/>
  <c r="AE136" i="20"/>
  <c r="AL136" i="20"/>
  <c r="AU136" i="20"/>
  <c r="AJ150" i="20"/>
  <c r="AR150" i="20"/>
  <c r="AT150" i="20" s="1"/>
  <c r="AL150" i="20"/>
  <c r="AC150" i="20"/>
  <c r="AO150" i="20" s="1"/>
  <c r="AD150" i="20"/>
  <c r="AE150" i="20"/>
  <c r="AF150" i="20"/>
  <c r="AH150" i="20"/>
  <c r="AU150" i="20"/>
  <c r="AL158" i="20"/>
  <c r="AD158" i="20"/>
  <c r="AC158" i="20"/>
  <c r="AO158" i="20" s="1"/>
  <c r="AE158" i="20"/>
  <c r="AF158" i="20"/>
  <c r="AR158" i="20"/>
  <c r="AT158" i="20" s="1"/>
  <c r="AH158" i="20"/>
  <c r="AJ158" i="20"/>
  <c r="AU158" i="20"/>
  <c r="AF171" i="20"/>
  <c r="AH171" i="20"/>
  <c r="AJ171" i="20"/>
  <c r="AR171" i="20"/>
  <c r="AT171" i="20" s="1"/>
  <c r="AL171" i="20"/>
  <c r="AU171" i="20"/>
  <c r="AC171" i="20"/>
  <c r="AQ171" i="20" s="1"/>
  <c r="AC176" i="20"/>
  <c r="AD176" i="20"/>
  <c r="AE176" i="20"/>
  <c r="AF176" i="20"/>
  <c r="AR176" i="20"/>
  <c r="AT176" i="20" s="1"/>
  <c r="AH176" i="20"/>
  <c r="AR184" i="20"/>
  <c r="AJ184" i="20"/>
  <c r="AU184" i="20"/>
  <c r="AL184" i="20"/>
  <c r="AC184" i="20"/>
  <c r="AQ184" i="20" s="1"/>
  <c r="AE2" i="20"/>
  <c r="AL186" i="20"/>
  <c r="AJ185" i="20"/>
  <c r="AH184" i="20"/>
  <c r="AH183" i="20"/>
  <c r="AF182" i="20"/>
  <c r="AF181" i="20"/>
  <c r="AE180" i="20"/>
  <c r="AU177" i="20"/>
  <c r="AL176" i="20"/>
  <c r="AR168" i="20"/>
  <c r="AT168" i="20" s="1"/>
  <c r="AC163" i="20"/>
  <c r="AQ163" i="20" s="1"/>
  <c r="AL160" i="20"/>
  <c r="AF155" i="20"/>
  <c r="AR149" i="20"/>
  <c r="AT149" i="20" s="1"/>
  <c r="AH147" i="20"/>
  <c r="AD140" i="20"/>
  <c r="AD80" i="20"/>
  <c r="AE80" i="20"/>
  <c r="AF80" i="20"/>
  <c r="AH80" i="20"/>
  <c r="AR80" i="20"/>
  <c r="AT80" i="20" s="1"/>
  <c r="AC80" i="20"/>
  <c r="AQ80" i="20" s="1"/>
  <c r="AJ80" i="20"/>
  <c r="AL80" i="20"/>
  <c r="AU80" i="20"/>
  <c r="AF94" i="20"/>
  <c r="AR94" i="20"/>
  <c r="AT94" i="20" s="1"/>
  <c r="AJ94" i="20"/>
  <c r="AU94" i="20"/>
  <c r="AL94" i="20"/>
  <c r="AH94" i="20"/>
  <c r="AC94" i="20"/>
  <c r="AQ94" i="20" s="1"/>
  <c r="AD94" i="20"/>
  <c r="AE94" i="20"/>
  <c r="AC156" i="20"/>
  <c r="AQ156" i="20" s="1"/>
  <c r="AL156" i="20"/>
  <c r="AE156" i="20"/>
  <c r="AD156" i="20"/>
  <c r="AF156" i="20"/>
  <c r="AH156" i="20"/>
  <c r="AR156" i="20"/>
  <c r="AT156" i="20" s="1"/>
  <c r="AJ156" i="20"/>
  <c r="AU156" i="20"/>
  <c r="AJ4" i="20"/>
  <c r="AL4" i="20"/>
  <c r="AC4" i="20"/>
  <c r="AO4" i="20" s="1"/>
  <c r="AU4" i="20"/>
  <c r="AD4" i="20"/>
  <c r="AE4" i="20"/>
  <c r="AF4" i="20"/>
  <c r="AR4" i="20"/>
  <c r="AT4" i="20" s="1"/>
  <c r="AH4" i="20"/>
  <c r="AC7" i="20"/>
  <c r="AE7" i="20"/>
  <c r="AF7" i="20"/>
  <c r="AH7" i="20"/>
  <c r="AU7" i="20"/>
  <c r="AJ7" i="20"/>
  <c r="AL7" i="20"/>
  <c r="AR7" i="20"/>
  <c r="AT7" i="20" s="1"/>
  <c r="AD7" i="20"/>
  <c r="AD49" i="20"/>
  <c r="AE49" i="20"/>
  <c r="AF49" i="20"/>
  <c r="AH49" i="20"/>
  <c r="AR49" i="20"/>
  <c r="AT49" i="20" s="1"/>
  <c r="AJ49" i="20"/>
  <c r="AC49" i="20"/>
  <c r="AQ49" i="20" s="1"/>
  <c r="AU49" i="20"/>
  <c r="AL49" i="20"/>
  <c r="AF92" i="20"/>
  <c r="AJ92" i="20"/>
  <c r="AR92" i="20"/>
  <c r="AT92" i="20" s="1"/>
  <c r="AD92" i="20"/>
  <c r="AU92" i="20"/>
  <c r="AE92" i="20"/>
  <c r="AL92" i="20"/>
  <c r="AC92" i="20"/>
  <c r="AO92" i="20" s="1"/>
  <c r="AC108" i="20"/>
  <c r="AQ108" i="20" s="1"/>
  <c r="AL108" i="20"/>
  <c r="AE108" i="20"/>
  <c r="AU108" i="20"/>
  <c r="AF108" i="20"/>
  <c r="AH108" i="20"/>
  <c r="AJ108" i="20"/>
  <c r="AD108" i="20"/>
  <c r="AJ167" i="20"/>
  <c r="AR167" i="20"/>
  <c r="AT167" i="20" s="1"/>
  <c r="AC167" i="20"/>
  <c r="AQ167" i="20" s="1"/>
  <c r="AL167" i="20"/>
  <c r="AD167" i="20"/>
  <c r="AU167" i="20"/>
  <c r="AE167" i="20"/>
  <c r="AF167" i="20"/>
  <c r="AR182" i="20"/>
  <c r="AT182" i="20" s="1"/>
  <c r="AF19" i="20"/>
  <c r="AR19" i="20"/>
  <c r="AT19" i="20" s="1"/>
  <c r="AJ19" i="20"/>
  <c r="AL19" i="20"/>
  <c r="AU19" i="20"/>
  <c r="AC19" i="20"/>
  <c r="AQ19" i="20" s="1"/>
  <c r="AD19" i="20"/>
  <c r="AE19" i="20"/>
  <c r="AH19" i="20"/>
  <c r="AH29" i="20"/>
  <c r="AC29" i="20"/>
  <c r="AL29" i="20"/>
  <c r="AU29" i="20"/>
  <c r="AD29" i="20"/>
  <c r="AE29" i="20"/>
  <c r="AF29" i="20"/>
  <c r="AJ29" i="20"/>
  <c r="AR29" i="20"/>
  <c r="AT29" i="20" s="1"/>
  <c r="AH3" i="20"/>
  <c r="AL3" i="20"/>
  <c r="AU3" i="20"/>
  <c r="AC3" i="20"/>
  <c r="AQ3" i="20" s="1"/>
  <c r="AD3" i="20"/>
  <c r="AE3" i="20"/>
  <c r="AF3" i="20"/>
  <c r="AJ3" i="20"/>
  <c r="AR3" i="20"/>
  <c r="AT3" i="20" s="1"/>
  <c r="AR6" i="20"/>
  <c r="AT6" i="20" s="1"/>
  <c r="AJ6" i="20"/>
  <c r="AC6" i="20"/>
  <c r="AO6" i="20" s="1"/>
  <c r="AD6" i="20"/>
  <c r="AE6" i="20"/>
  <c r="AF6" i="20"/>
  <c r="AU6" i="20"/>
  <c r="AH6" i="20"/>
  <c r="AL6" i="20"/>
  <c r="AH20" i="20"/>
  <c r="AL20" i="20"/>
  <c r="AU20" i="20"/>
  <c r="AC20" i="20"/>
  <c r="AO20" i="20" s="1"/>
  <c r="AD20" i="20"/>
  <c r="AE20" i="20"/>
  <c r="AF20" i="20"/>
  <c r="AJ20" i="20"/>
  <c r="AR20" i="20"/>
  <c r="AT20" i="20" s="1"/>
  <c r="AF22" i="20"/>
  <c r="AR22" i="20"/>
  <c r="AT22" i="20" s="1"/>
  <c r="AJ22" i="20"/>
  <c r="AL22" i="20"/>
  <c r="AU22" i="20"/>
  <c r="AC22" i="20"/>
  <c r="AO22" i="20" s="1"/>
  <c r="AD22" i="20"/>
  <c r="AE22" i="20"/>
  <c r="AH22" i="20"/>
  <c r="AH30" i="20"/>
  <c r="AR30" i="20"/>
  <c r="AT30" i="20" s="1"/>
  <c r="AL30" i="20"/>
  <c r="AU30" i="20"/>
  <c r="AC30" i="20"/>
  <c r="AO30" i="20" s="1"/>
  <c r="AD30" i="20"/>
  <c r="AE30" i="20"/>
  <c r="AF30" i="20"/>
  <c r="AJ30" i="20"/>
  <c r="AK30" i="20" s="1"/>
  <c r="AF35" i="20"/>
  <c r="AR35" i="20"/>
  <c r="AT35" i="20" s="1"/>
  <c r="AJ35" i="20"/>
  <c r="AL35" i="20"/>
  <c r="AU35" i="20"/>
  <c r="AC35" i="20"/>
  <c r="AD35" i="20"/>
  <c r="AE35" i="20"/>
  <c r="AH35" i="20"/>
  <c r="AL40" i="20"/>
  <c r="AU40" i="20"/>
  <c r="AD40" i="20"/>
  <c r="AE40" i="20"/>
  <c r="AF40" i="20"/>
  <c r="AH40" i="20"/>
  <c r="AC40" i="20"/>
  <c r="AQ40" i="20" s="1"/>
  <c r="AJ40" i="20"/>
  <c r="AR40" i="20"/>
  <c r="AT40" i="20" s="1"/>
  <c r="AC48" i="20"/>
  <c r="AQ48" i="20" s="1"/>
  <c r="AD48" i="20"/>
  <c r="AE48" i="20"/>
  <c r="AF48" i="20"/>
  <c r="AH48" i="20"/>
  <c r="AR48" i="20"/>
  <c r="AT48" i="20" s="1"/>
  <c r="AL48" i="20"/>
  <c r="AU48" i="20"/>
  <c r="AJ48" i="20"/>
  <c r="AC51" i="20"/>
  <c r="AD51" i="20"/>
  <c r="AE51" i="20"/>
  <c r="AF51" i="20"/>
  <c r="AR51" i="20"/>
  <c r="AT51" i="20" s="1"/>
  <c r="AH51" i="20"/>
  <c r="AJ51" i="20"/>
  <c r="AL51" i="20"/>
  <c r="AU51" i="20"/>
  <c r="AF67" i="20"/>
  <c r="AR67" i="20"/>
  <c r="AT67" i="20" s="1"/>
  <c r="AH67" i="20"/>
  <c r="AJ67" i="20"/>
  <c r="AL67" i="20"/>
  <c r="AU67" i="20"/>
  <c r="AD67" i="20"/>
  <c r="AE67" i="20"/>
  <c r="AC67" i="20"/>
  <c r="AH69" i="20"/>
  <c r="AR69" i="20"/>
  <c r="AT69" i="20" s="1"/>
  <c r="AJ69" i="20"/>
  <c r="AL69" i="20"/>
  <c r="AU69" i="20"/>
  <c r="AE69" i="20"/>
  <c r="AF69" i="20"/>
  <c r="AC69" i="20"/>
  <c r="AD69" i="20"/>
  <c r="AC83" i="20"/>
  <c r="AO83" i="20" s="1"/>
  <c r="AD83" i="20"/>
  <c r="AE83" i="20"/>
  <c r="AF83" i="20"/>
  <c r="AR83" i="20"/>
  <c r="AT83" i="20" s="1"/>
  <c r="AL83" i="20"/>
  <c r="AH83" i="20"/>
  <c r="AJ83" i="20"/>
  <c r="AU83" i="20"/>
  <c r="AE91" i="20"/>
  <c r="AH91" i="20"/>
  <c r="AJ91" i="20"/>
  <c r="AC91" i="20"/>
  <c r="AQ91" i="20" s="1"/>
  <c r="AU91" i="20"/>
  <c r="AF91" i="20"/>
  <c r="AL91" i="20"/>
  <c r="AD91" i="20"/>
  <c r="AD99" i="20"/>
  <c r="AF99" i="20"/>
  <c r="AH99" i="20"/>
  <c r="AL99" i="20"/>
  <c r="AR99" i="20"/>
  <c r="AT99" i="20" s="1"/>
  <c r="AE99" i="20"/>
  <c r="AJ99" i="20"/>
  <c r="AC99" i="20"/>
  <c r="AO99" i="20" s="1"/>
  <c r="AU99" i="20"/>
  <c r="AC107" i="20"/>
  <c r="AO107" i="20" s="1"/>
  <c r="AE107" i="20"/>
  <c r="AF107" i="20"/>
  <c r="AL107" i="20"/>
  <c r="AR107" i="20"/>
  <c r="AT107" i="20" s="1"/>
  <c r="AD107" i="20"/>
  <c r="AJ107" i="20"/>
  <c r="AH107" i="20"/>
  <c r="AU107" i="20"/>
  <c r="AD115" i="20"/>
  <c r="AF115" i="20"/>
  <c r="AH115" i="20"/>
  <c r="AC115" i="20"/>
  <c r="AO115" i="20" s="1"/>
  <c r="AJ115" i="20"/>
  <c r="AL115" i="20"/>
  <c r="AE115" i="20"/>
  <c r="AR115" i="20"/>
  <c r="AT115" i="20" s="1"/>
  <c r="AU115" i="20"/>
  <c r="AJ124" i="20"/>
  <c r="AC124" i="20"/>
  <c r="AQ124" i="20" s="1"/>
  <c r="AL124" i="20"/>
  <c r="AD124" i="20"/>
  <c r="AU124" i="20"/>
  <c r="AE124" i="20"/>
  <c r="AR124" i="20"/>
  <c r="AT124" i="20" s="1"/>
  <c r="AE129" i="20"/>
  <c r="AR129" i="20"/>
  <c r="AT129" i="20" s="1"/>
  <c r="AH129" i="20"/>
  <c r="AJ129" i="20"/>
  <c r="AD129" i="20"/>
  <c r="AF129" i="20"/>
  <c r="AC129" i="20"/>
  <c r="AQ129" i="20" s="1"/>
  <c r="AL129" i="20"/>
  <c r="AU129" i="20"/>
  <c r="AD139" i="20"/>
  <c r="AH139" i="20"/>
  <c r="AJ139" i="20"/>
  <c r="AU139" i="20"/>
  <c r="AF139" i="20"/>
  <c r="AC139" i="20"/>
  <c r="AO139" i="20" s="1"/>
  <c r="AE139" i="20"/>
  <c r="AL139" i="20"/>
  <c r="AD143" i="20"/>
  <c r="AH143" i="20"/>
  <c r="AE143" i="20"/>
  <c r="AF143" i="20"/>
  <c r="AJ143" i="20"/>
  <c r="AU143" i="20"/>
  <c r="AC143" i="20"/>
  <c r="AQ143" i="20" s="1"/>
  <c r="AL143" i="20"/>
  <c r="AL153" i="20"/>
  <c r="AU153" i="20"/>
  <c r="AD153" i="20"/>
  <c r="AH153" i="20"/>
  <c r="AJ153" i="20"/>
  <c r="AC153" i="20"/>
  <c r="AG153" i="20" s="1"/>
  <c r="AE153" i="20"/>
  <c r="AR153" i="20"/>
  <c r="AT153" i="20" s="1"/>
  <c r="AH161" i="20"/>
  <c r="AL161" i="20"/>
  <c r="AU161" i="20"/>
  <c r="AF161" i="20"/>
  <c r="AJ161" i="20"/>
  <c r="AC161" i="20"/>
  <c r="AL166" i="20"/>
  <c r="AU166" i="20"/>
  <c r="AC166" i="20"/>
  <c r="AO166" i="20" s="1"/>
  <c r="AD166" i="20"/>
  <c r="AE166" i="20"/>
  <c r="AF166" i="20"/>
  <c r="AE174" i="20"/>
  <c r="AF174" i="20"/>
  <c r="AH174" i="20"/>
  <c r="AJ174" i="20"/>
  <c r="AR174" i="20"/>
  <c r="AT174" i="20" s="1"/>
  <c r="AL174" i="20"/>
  <c r="AD179" i="20"/>
  <c r="AE179" i="20"/>
  <c r="AF179" i="20"/>
  <c r="AG179" i="20" s="1"/>
  <c r="AR179" i="20"/>
  <c r="AT179" i="20" s="1"/>
  <c r="AF2" i="20"/>
  <c r="AF184" i="20"/>
  <c r="AE183" i="20"/>
  <c r="AD182" i="20"/>
  <c r="AD181" i="20"/>
  <c r="AC180" i="20"/>
  <c r="AJ176" i="20"/>
  <c r="AU162" i="20"/>
  <c r="AH160" i="20"/>
  <c r="AE155" i="20"/>
  <c r="AL152" i="20"/>
  <c r="AF147" i="20"/>
  <c r="AR139" i="20"/>
  <c r="AT139" i="20" s="1"/>
  <c r="AL132" i="20"/>
  <c r="AF124" i="20"/>
  <c r="AH97" i="20"/>
  <c r="AE187" i="20"/>
  <c r="AD186" i="20"/>
  <c r="AD187" i="20"/>
  <c r="AC186" i="20"/>
  <c r="AK186" i="20" s="1"/>
  <c r="AC187" i="20"/>
  <c r="AQ187" i="20" s="1"/>
  <c r="AU187" i="20"/>
  <c r="AG81" i="20"/>
  <c r="AI81" i="20" s="1"/>
  <c r="AT81" i="20"/>
  <c r="U70" i="20"/>
  <c r="AV35" i="20"/>
  <c r="U19" i="20"/>
  <c r="U59" i="20"/>
  <c r="U119" i="20"/>
  <c r="AC2" i="20"/>
  <c r="AQ2" i="20" s="1"/>
  <c r="U24" i="20"/>
  <c r="U111" i="20"/>
  <c r="AV15" i="20"/>
  <c r="AV32" i="20"/>
  <c r="U166" i="20"/>
  <c r="AW43" i="20"/>
  <c r="AX43" i="20" s="1"/>
  <c r="AW81" i="20"/>
  <c r="AV83" i="20"/>
  <c r="AV88" i="20"/>
  <c r="AV104" i="20"/>
  <c r="AV126" i="20"/>
  <c r="AV131" i="20"/>
  <c r="AV133" i="20"/>
  <c r="AV145" i="20"/>
  <c r="U147" i="20"/>
  <c r="AV147" i="20"/>
  <c r="AV155" i="20"/>
  <c r="AV160" i="20"/>
  <c r="AV4" i="20"/>
  <c r="U16" i="20"/>
  <c r="AV16" i="20"/>
  <c r="AV18" i="20"/>
  <c r="U23" i="20"/>
  <c r="AV28" i="20"/>
  <c r="U33" i="20"/>
  <c r="AV33" i="20"/>
  <c r="AV44" i="20"/>
  <c r="AV46" i="20"/>
  <c r="AV54" i="20"/>
  <c r="AV58" i="20"/>
  <c r="AV65" i="20"/>
  <c r="AV72" i="20"/>
  <c r="U80" i="20"/>
  <c r="AV80" i="20"/>
  <c r="AV91" i="20"/>
  <c r="U99" i="20"/>
  <c r="AV99" i="20"/>
  <c r="U107" i="20"/>
  <c r="AV107" i="20"/>
  <c r="AV112" i="20"/>
  <c r="AV117" i="20"/>
  <c r="AV121" i="20"/>
  <c r="AV136" i="20"/>
  <c r="AV150" i="20"/>
  <c r="U155" i="20"/>
  <c r="AV181" i="20"/>
  <c r="AV5" i="20"/>
  <c r="AV13" i="20"/>
  <c r="AV69" i="20"/>
  <c r="AV7" i="20"/>
  <c r="AV36" i="20"/>
  <c r="AV49" i="20"/>
  <c r="AV76" i="20"/>
  <c r="AV86" i="20"/>
  <c r="AV94" i="20"/>
  <c r="AV102" i="20"/>
  <c r="AV110" i="20"/>
  <c r="AV115" i="20"/>
  <c r="U124" i="20"/>
  <c r="AV124" i="20"/>
  <c r="U129" i="20"/>
  <c r="AV129" i="20"/>
  <c r="AV139" i="20"/>
  <c r="U143" i="20"/>
  <c r="AV143" i="20"/>
  <c r="AV153" i="20"/>
  <c r="AV158" i="20"/>
  <c r="AV171" i="20"/>
  <c r="AV176" i="20"/>
  <c r="U184" i="20"/>
  <c r="AV184" i="20"/>
  <c r="AV9" i="20"/>
  <c r="AV38" i="20"/>
  <c r="AV21" i="20"/>
  <c r="AV31" i="20"/>
  <c r="U41" i="20"/>
  <c r="AV41" i="20"/>
  <c r="AV14" i="20"/>
  <c r="AV61" i="20"/>
  <c r="AV63" i="20"/>
  <c r="AV70" i="20"/>
  <c r="AV74" i="20"/>
  <c r="AV78" i="20"/>
  <c r="AV84" i="20"/>
  <c r="AV89" i="20"/>
  <c r="AV97" i="20"/>
  <c r="U105" i="20"/>
  <c r="AV105" i="20"/>
  <c r="U132" i="20"/>
  <c r="AV132" i="20"/>
  <c r="U134" i="20"/>
  <c r="AV134" i="20"/>
  <c r="AV148" i="20"/>
  <c r="U161" i="20"/>
  <c r="AV161" i="20"/>
  <c r="AV166" i="20"/>
  <c r="AV96" i="20"/>
  <c r="AV52" i="20"/>
  <c r="AV12" i="20"/>
  <c r="AV26" i="20"/>
  <c r="AV39" i="20"/>
  <c r="AV19" i="20"/>
  <c r="AV29" i="20"/>
  <c r="AV34" i="20"/>
  <c r="AV47" i="20"/>
  <c r="AV59" i="20"/>
  <c r="AV66" i="20"/>
  <c r="AV68" i="20"/>
  <c r="AV92" i="20"/>
  <c r="AV100" i="20"/>
  <c r="U108" i="20"/>
  <c r="AV108" i="20"/>
  <c r="U113" i="20"/>
  <c r="AV113" i="20"/>
  <c r="AV118" i="20"/>
  <c r="AV120" i="20"/>
  <c r="U122" i="20"/>
  <c r="AV122" i="20"/>
  <c r="AV127" i="20"/>
  <c r="U137" i="20"/>
  <c r="AV137" i="20"/>
  <c r="AV141" i="20"/>
  <c r="AV151" i="20"/>
  <c r="AV156" i="20"/>
  <c r="U182" i="20"/>
  <c r="AV182" i="20"/>
  <c r="AV60" i="20"/>
  <c r="AV23" i="20"/>
  <c r="AV2" i="20"/>
  <c r="AL2" i="20"/>
  <c r="AH2" i="20"/>
  <c r="AV10" i="20"/>
  <c r="U56" i="20"/>
  <c r="AV56" i="20"/>
  <c r="AV8" i="20"/>
  <c r="U15" i="20"/>
  <c r="U17" i="20"/>
  <c r="AV24" i="20"/>
  <c r="AV37" i="20"/>
  <c r="AV42" i="20"/>
  <c r="AV50" i="20"/>
  <c r="U53" i="20"/>
  <c r="AV53" i="20"/>
  <c r="U68" i="20"/>
  <c r="AV82" i="20"/>
  <c r="U87" i="20"/>
  <c r="AV87" i="20"/>
  <c r="U95" i="20"/>
  <c r="AV95" i="20"/>
  <c r="AV103" i="20"/>
  <c r="AV111" i="20"/>
  <c r="AV116" i="20"/>
  <c r="AV125" i="20"/>
  <c r="AV130" i="20"/>
  <c r="U144" i="20"/>
  <c r="AV144" i="20"/>
  <c r="AV146" i="20"/>
  <c r="AV154" i="20"/>
  <c r="AV159" i="20"/>
  <c r="AV172" i="20"/>
  <c r="U25" i="20"/>
  <c r="AV25" i="20"/>
  <c r="AV17" i="20"/>
  <c r="U27" i="20"/>
  <c r="AV27" i="20"/>
  <c r="U32" i="20"/>
  <c r="AV45" i="20"/>
  <c r="AV55" i="20"/>
  <c r="AV57" i="20"/>
  <c r="AV62" i="20"/>
  <c r="AV64" i="20"/>
  <c r="AV71" i="20"/>
  <c r="AV73" i="20"/>
  <c r="AV75" i="20"/>
  <c r="AV79" i="20"/>
  <c r="AV85" i="20"/>
  <c r="AV90" i="20"/>
  <c r="U98" i="20"/>
  <c r="AV98" i="20"/>
  <c r="AV106" i="20"/>
  <c r="AV135" i="20"/>
  <c r="U149" i="20"/>
  <c r="AV149" i="20"/>
  <c r="U162" i="20"/>
  <c r="AV162" i="20"/>
  <c r="AV167" i="20"/>
  <c r="AV3" i="20"/>
  <c r="AV11" i="20"/>
  <c r="AV6" i="20"/>
  <c r="AV20" i="20"/>
  <c r="AV22" i="20"/>
  <c r="AV30" i="20"/>
  <c r="U40" i="20"/>
  <c r="AV40" i="20"/>
  <c r="U48" i="20"/>
  <c r="AV48" i="20"/>
  <c r="AV51" i="20"/>
  <c r="AV67" i="20"/>
  <c r="U77" i="20"/>
  <c r="AV77" i="20"/>
  <c r="U85" i="20"/>
  <c r="U93" i="20"/>
  <c r="AV93" i="20"/>
  <c r="AV101" i="20"/>
  <c r="AV109" i="20"/>
  <c r="AV114" i="20"/>
  <c r="AV119" i="20"/>
  <c r="AV123" i="20"/>
  <c r="AV128" i="20"/>
  <c r="AV138" i="20"/>
  <c r="AV140" i="20"/>
  <c r="AV142" i="20"/>
  <c r="U152" i="20"/>
  <c r="AV152" i="20"/>
  <c r="U157" i="20"/>
  <c r="AV157" i="20"/>
  <c r="AV164" i="20"/>
  <c r="U169" i="20"/>
  <c r="AV169" i="20"/>
  <c r="AV174" i="20"/>
  <c r="U179" i="20"/>
  <c r="AV179" i="20"/>
  <c r="AV187" i="20"/>
  <c r="AV177" i="20"/>
  <c r="AV185" i="20"/>
  <c r="AV165" i="20"/>
  <c r="AV170" i="20"/>
  <c r="AV180" i="20"/>
  <c r="AV163" i="20"/>
  <c r="U165" i="20"/>
  <c r="AV173" i="20"/>
  <c r="AV175" i="20"/>
  <c r="U183" i="20"/>
  <c r="AV183" i="20"/>
  <c r="AV168" i="20"/>
  <c r="U178" i="20"/>
  <c r="AV178" i="20"/>
  <c r="AV186" i="20"/>
  <c r="U188" i="20"/>
  <c r="AV188" i="20"/>
  <c r="U31" i="20"/>
  <c r="U83" i="20"/>
  <c r="U91" i="20"/>
  <c r="U101" i="20"/>
  <c r="U135" i="20"/>
  <c r="U146" i="20"/>
  <c r="U151" i="20"/>
  <c r="U156" i="20"/>
  <c r="U14" i="20"/>
  <c r="U52" i="20"/>
  <c r="U54" i="20"/>
  <c r="U138" i="20"/>
  <c r="U94" i="20"/>
  <c r="U117" i="20"/>
  <c r="U61" i="20"/>
  <c r="U63" i="20"/>
  <c r="U78" i="20"/>
  <c r="U89" i="20"/>
  <c r="U136" i="20"/>
  <c r="U3" i="20"/>
  <c r="U6" i="20"/>
  <c r="U120" i="20"/>
  <c r="U163" i="20"/>
  <c r="U7" i="20"/>
  <c r="U9" i="20"/>
  <c r="U55" i="20"/>
  <c r="U57" i="20"/>
  <c r="U75" i="20"/>
  <c r="U125" i="20"/>
  <c r="U127" i="20"/>
  <c r="U5" i="20"/>
  <c r="U8" i="20"/>
  <c r="U21" i="20"/>
  <c r="U26" i="20"/>
  <c r="U38" i="20"/>
  <c r="U51" i="20"/>
  <c r="U92" i="20"/>
  <c r="U97" i="20"/>
  <c r="U102" i="20"/>
  <c r="U110" i="20"/>
  <c r="U115" i="20"/>
  <c r="U126" i="20"/>
  <c r="U131" i="20"/>
  <c r="U140" i="20"/>
  <c r="U142" i="20"/>
  <c r="U154" i="20"/>
  <c r="U159" i="20"/>
  <c r="U171" i="20"/>
  <c r="U181" i="20"/>
  <c r="U186" i="20"/>
  <c r="U12" i="20"/>
  <c r="U44" i="20"/>
  <c r="U46" i="20"/>
  <c r="U67" i="20"/>
  <c r="U118" i="20"/>
  <c r="U174" i="20"/>
  <c r="U176" i="20"/>
  <c r="U11" i="20"/>
  <c r="U29" i="20"/>
  <c r="U36" i="20"/>
  <c r="U103" i="20"/>
  <c r="U34" i="20"/>
  <c r="U39" i="20"/>
  <c r="U49" i="20"/>
  <c r="U65" i="20"/>
  <c r="U72" i="20"/>
  <c r="U167" i="20"/>
  <c r="U18" i="20"/>
  <c r="U42" i="20"/>
  <c r="U50" i="20"/>
  <c r="U74" i="20"/>
  <c r="U76" i="20"/>
  <c r="U86" i="20"/>
  <c r="U109" i="20"/>
  <c r="U114" i="20"/>
  <c r="U130" i="20"/>
  <c r="U141" i="20"/>
  <c r="U153" i="20"/>
  <c r="U180" i="20"/>
  <c r="U123" i="20"/>
  <c r="U168" i="20"/>
  <c r="U37" i="20"/>
  <c r="U71" i="20"/>
  <c r="U90" i="20"/>
  <c r="U106" i="20"/>
  <c r="U133" i="20"/>
  <c r="U150" i="20"/>
  <c r="U177" i="20"/>
  <c r="U4" i="20"/>
  <c r="U20" i="20"/>
  <c r="U22" i="20"/>
  <c r="U35" i="20"/>
  <c r="U69" i="20"/>
  <c r="U73" i="20"/>
  <c r="U88" i="20"/>
  <c r="U104" i="20"/>
  <c r="U121" i="20"/>
  <c r="U148" i="20"/>
  <c r="U164" i="20"/>
  <c r="U175" i="20"/>
  <c r="U47" i="20"/>
  <c r="U84" i="20"/>
  <c r="U100" i="20"/>
  <c r="U116" i="20"/>
  <c r="U160" i="20"/>
  <c r="U187" i="20"/>
  <c r="U45" i="20"/>
  <c r="U62" i="20"/>
  <c r="U66" i="20"/>
  <c r="U79" i="20"/>
  <c r="U82" i="20"/>
  <c r="U128" i="20"/>
  <c r="U158" i="20"/>
  <c r="U185" i="20"/>
  <c r="S189" i="20"/>
  <c r="U13" i="20"/>
  <c r="U30" i="20"/>
  <c r="U60" i="20"/>
  <c r="U64" i="20"/>
  <c r="U96" i="20"/>
  <c r="U112" i="20"/>
  <c r="U139" i="20"/>
  <c r="U145" i="20"/>
  <c r="U172" i="20"/>
  <c r="T189" i="20"/>
  <c r="U10" i="20"/>
  <c r="U28" i="20"/>
  <c r="U170" i="20"/>
  <c r="U2" i="20"/>
  <c r="AK178" i="20" l="1"/>
  <c r="AK175" i="20"/>
  <c r="AQ77" i="20"/>
  <c r="AO98" i="20"/>
  <c r="AO176" i="20"/>
  <c r="AQ127" i="20"/>
  <c r="AQ95" i="20"/>
  <c r="AQ14" i="20"/>
  <c r="AO62" i="20"/>
  <c r="AO153" i="20"/>
  <c r="AO111" i="20"/>
  <c r="AO3" i="20"/>
  <c r="AO138" i="20"/>
  <c r="AQ103" i="20"/>
  <c r="AQ7" i="20"/>
  <c r="AQ131" i="20"/>
  <c r="AO78" i="20"/>
  <c r="AO163" i="20"/>
  <c r="AQ69" i="20"/>
  <c r="AO66" i="20"/>
  <c r="AO156" i="20"/>
  <c r="AQ102" i="20"/>
  <c r="AQ170" i="20"/>
  <c r="AQ31" i="20"/>
  <c r="AQ117" i="20"/>
  <c r="AO94" i="20"/>
  <c r="AO165" i="20"/>
  <c r="AQ138" i="20"/>
  <c r="AQ27" i="20"/>
  <c r="AO108" i="20"/>
  <c r="AO143" i="20"/>
  <c r="AQ46" i="20"/>
  <c r="AO96" i="20"/>
  <c r="AQ139" i="20"/>
  <c r="AG121" i="20"/>
  <c r="AQ92" i="20"/>
  <c r="AO120" i="20"/>
  <c r="AO184" i="20"/>
  <c r="AQ60" i="20"/>
  <c r="AQ30" i="20"/>
  <c r="AO74" i="20"/>
  <c r="AO161" i="20"/>
  <c r="AQ111" i="20"/>
  <c r="AO19" i="20"/>
  <c r="AO146" i="20"/>
  <c r="AQ153" i="20"/>
  <c r="AO63" i="20"/>
  <c r="AQ4" i="20"/>
  <c r="AO90" i="20"/>
  <c r="AO171" i="20"/>
  <c r="AQ84" i="20"/>
  <c r="AO80" i="20"/>
  <c r="AO164" i="20"/>
  <c r="AO79" i="20"/>
  <c r="AQ134" i="20"/>
  <c r="AQ149" i="20"/>
  <c r="AO106" i="20"/>
  <c r="AO173" i="20"/>
  <c r="AQ75" i="20"/>
  <c r="AO123" i="20"/>
  <c r="AO122" i="20"/>
  <c r="AG175" i="20"/>
  <c r="AI175" i="20" s="1"/>
  <c r="AQ172" i="20"/>
  <c r="AO128" i="20"/>
  <c r="AQ185" i="20"/>
  <c r="AO44" i="20"/>
  <c r="AQ93" i="20"/>
  <c r="AO88" i="20"/>
  <c r="AO169" i="20"/>
  <c r="AO35" i="20"/>
  <c r="AO154" i="20"/>
  <c r="AQ63" i="20"/>
  <c r="AQ20" i="20"/>
  <c r="AO104" i="20"/>
  <c r="AO187" i="20"/>
  <c r="AQ100" i="20"/>
  <c r="AO91" i="20"/>
  <c r="AO172" i="20"/>
  <c r="AQ79" i="20"/>
  <c r="AQ150" i="20"/>
  <c r="AQ6" i="20"/>
  <c r="AQ165" i="20"/>
  <c r="AO116" i="20"/>
  <c r="AO181" i="20"/>
  <c r="AQ128" i="20"/>
  <c r="AO87" i="20"/>
  <c r="AO135" i="20"/>
  <c r="AO16" i="20"/>
  <c r="AQ158" i="20"/>
  <c r="AO113" i="20"/>
  <c r="AQ161" i="20"/>
  <c r="AO17" i="20"/>
  <c r="AO136" i="20"/>
  <c r="AO28" i="20"/>
  <c r="AQ109" i="20"/>
  <c r="AO112" i="20"/>
  <c r="AO177" i="20"/>
  <c r="AO50" i="20"/>
  <c r="AO162" i="20"/>
  <c r="AQ36" i="20"/>
  <c r="AO8" i="20"/>
  <c r="AO114" i="20"/>
  <c r="AQ176" i="20"/>
  <c r="AQ164" i="20"/>
  <c r="AO105" i="20"/>
  <c r="AO180" i="20"/>
  <c r="AO71" i="20"/>
  <c r="AO11" i="20"/>
  <c r="AQ22" i="20"/>
  <c r="AO10" i="20"/>
  <c r="AO125" i="20"/>
  <c r="AQ87" i="20"/>
  <c r="AQ32" i="20"/>
  <c r="AQ57" i="20"/>
  <c r="AQ13" i="20"/>
  <c r="AO33" i="20"/>
  <c r="AO144" i="20"/>
  <c r="AQ159" i="20"/>
  <c r="AQ157" i="20"/>
  <c r="AO121" i="20"/>
  <c r="AQ130" i="20"/>
  <c r="AO64" i="20"/>
  <c r="AO170" i="20"/>
  <c r="AQ52" i="20"/>
  <c r="AO24" i="20"/>
  <c r="AQ5" i="20"/>
  <c r="AQ180" i="20"/>
  <c r="AO124" i="20"/>
  <c r="AO188" i="20"/>
  <c r="AQ71" i="20"/>
  <c r="AQ107" i="20"/>
  <c r="AQ38" i="20"/>
  <c r="AO26" i="20"/>
  <c r="AO133" i="20"/>
  <c r="AQ186" i="20"/>
  <c r="AO119" i="20"/>
  <c r="AQ166" i="20"/>
  <c r="AO39" i="20"/>
  <c r="AO174" i="20"/>
  <c r="AK14" i="20"/>
  <c r="AQ119" i="21"/>
  <c r="AQ29" i="20"/>
  <c r="AO48" i="20"/>
  <c r="AO152" i="20"/>
  <c r="AO55" i="20"/>
  <c r="AO18" i="20"/>
  <c r="AO129" i="20"/>
  <c r="AO89" i="20"/>
  <c r="AO178" i="20"/>
  <c r="AQ68" i="20"/>
  <c r="AO40" i="20"/>
  <c r="AQ121" i="20"/>
  <c r="AQ21" i="20"/>
  <c r="AO9" i="20"/>
  <c r="AO132" i="20"/>
  <c r="AQ168" i="20"/>
  <c r="AO47" i="20"/>
  <c r="AO97" i="20"/>
  <c r="AQ54" i="20"/>
  <c r="AO42" i="20"/>
  <c r="AO141" i="20"/>
  <c r="AQ119" i="20"/>
  <c r="AQ182" i="20"/>
  <c r="AQ39" i="20"/>
  <c r="AO159" i="20"/>
  <c r="AO185" i="20"/>
  <c r="BA132" i="21"/>
  <c r="BB132" i="21" s="1"/>
  <c r="AI92" i="21"/>
  <c r="AU129" i="21"/>
  <c r="BA72" i="21"/>
  <c r="BB72" i="21" s="1"/>
  <c r="AQ132" i="21"/>
  <c r="AQ76" i="21"/>
  <c r="AU45" i="21"/>
  <c r="AI78" i="21"/>
  <c r="AU124" i="21"/>
  <c r="AM77" i="21"/>
  <c r="AM58" i="21"/>
  <c r="AG12" i="21"/>
  <c r="AG76" i="21"/>
  <c r="AI76" i="21" s="1"/>
  <c r="AG119" i="21"/>
  <c r="AI119" i="21" s="1"/>
  <c r="BA119" i="21"/>
  <c r="BB119" i="21" s="1"/>
  <c r="AI58" i="21"/>
  <c r="AU94" i="21"/>
  <c r="AM36" i="21"/>
  <c r="AI116" i="21"/>
  <c r="AU50" i="21"/>
  <c r="AU75" i="21"/>
  <c r="AM172" i="21"/>
  <c r="AI90" i="21"/>
  <c r="AU36" i="21"/>
  <c r="AU172" i="21"/>
  <c r="AU188" i="21"/>
  <c r="AM51" i="21"/>
  <c r="AI129" i="21"/>
  <c r="AI45" i="21"/>
  <c r="AI174" i="21"/>
  <c r="AM31" i="21"/>
  <c r="AO62" i="21"/>
  <c r="AU62" i="21" s="1"/>
  <c r="AM29" i="21"/>
  <c r="AI171" i="21"/>
  <c r="AK5" i="20"/>
  <c r="AG77" i="20"/>
  <c r="AK18" i="20"/>
  <c r="AK108" i="20"/>
  <c r="AI82" i="21"/>
  <c r="AU31" i="21"/>
  <c r="AI77" i="21"/>
  <c r="AM159" i="21"/>
  <c r="AI127" i="21"/>
  <c r="AM188" i="21"/>
  <c r="AO145" i="21"/>
  <c r="AU145" i="21" s="1"/>
  <c r="AG72" i="21"/>
  <c r="AI72" i="21" s="1"/>
  <c r="AU88" i="21"/>
  <c r="AM45" i="21"/>
  <c r="AI31" i="21"/>
  <c r="AU59" i="21"/>
  <c r="AM129" i="21"/>
  <c r="AK62" i="21"/>
  <c r="AM62" i="21" s="1"/>
  <c r="AG62" i="21"/>
  <c r="AI62" i="21" s="1"/>
  <c r="AU6" i="21"/>
  <c r="AM6" i="21"/>
  <c r="AI187" i="21"/>
  <c r="AI188" i="21"/>
  <c r="AU126" i="21"/>
  <c r="AK181" i="20"/>
  <c r="AM181" i="20" s="1"/>
  <c r="AG181" i="20"/>
  <c r="AI181" i="20" s="1"/>
  <c r="AI94" i="21"/>
  <c r="AU174" i="21"/>
  <c r="BA11" i="21"/>
  <c r="BB11" i="21" s="1"/>
  <c r="AM121" i="21"/>
  <c r="AM88" i="21"/>
  <c r="AI121" i="21"/>
  <c r="BA54" i="21"/>
  <c r="BB54" i="21" s="1"/>
  <c r="AM116" i="21"/>
  <c r="AI39" i="21"/>
  <c r="AO120" i="21"/>
  <c r="AU120" i="21" s="1"/>
  <c r="AU53" i="21"/>
  <c r="AU29" i="21"/>
  <c r="AU121" i="21"/>
  <c r="AM163" i="21"/>
  <c r="AU51" i="21"/>
  <c r="BA76" i="21"/>
  <c r="BB76" i="21" s="1"/>
  <c r="AM90" i="21"/>
  <c r="AU90" i="21"/>
  <c r="AU116" i="21"/>
  <c r="AM52" i="21"/>
  <c r="AM166" i="21"/>
  <c r="AM39" i="21"/>
  <c r="AU92" i="21"/>
  <c r="AI59" i="21"/>
  <c r="AU58" i="21"/>
  <c r="BA21" i="21"/>
  <c r="BB21" i="21" s="1"/>
  <c r="AM28" i="21"/>
  <c r="AM82" i="21"/>
  <c r="AK120" i="21"/>
  <c r="AM120" i="21" s="1"/>
  <c r="AG120" i="21"/>
  <c r="AI120" i="21" s="1"/>
  <c r="AK100" i="20"/>
  <c r="AM100" i="20" s="1"/>
  <c r="AM75" i="21"/>
  <c r="AU39" i="21"/>
  <c r="AO54" i="21"/>
  <c r="AU54" i="21" s="1"/>
  <c r="AK29" i="20"/>
  <c r="AM29" i="20" s="1"/>
  <c r="BA67" i="21"/>
  <c r="BB67" i="21" s="1"/>
  <c r="AI142" i="21"/>
  <c r="AM94" i="21"/>
  <c r="AI51" i="21"/>
  <c r="AM78" i="21"/>
  <c r="AI52" i="21"/>
  <c r="AM50" i="21"/>
  <c r="BA140" i="21"/>
  <c r="BB140" i="21" s="1"/>
  <c r="AU86" i="21"/>
  <c r="BB81" i="21"/>
  <c r="AI36" i="21"/>
  <c r="AG112" i="20"/>
  <c r="AI112" i="20" s="1"/>
  <c r="AG140" i="21"/>
  <c r="AI140" i="21" s="1"/>
  <c r="AI75" i="21"/>
  <c r="AI126" i="21"/>
  <c r="AU77" i="21"/>
  <c r="AI50" i="21"/>
  <c r="AK80" i="20"/>
  <c r="AM80" i="20" s="1"/>
  <c r="AM171" i="21"/>
  <c r="AU142" i="21"/>
  <c r="AU78" i="21"/>
  <c r="AU28" i="21"/>
  <c r="AI166" i="21"/>
  <c r="AM142" i="21"/>
  <c r="AU166" i="21"/>
  <c r="AI86" i="21"/>
  <c r="AI53" i="21"/>
  <c r="AU171" i="21"/>
  <c r="AU93" i="21"/>
  <c r="AW145" i="20"/>
  <c r="AX145" i="20" s="1"/>
  <c r="AG168" i="20"/>
  <c r="AI168" i="20" s="1"/>
  <c r="AK54" i="21"/>
  <c r="AM54" i="21" s="1"/>
  <c r="AG86" i="20"/>
  <c r="AI86" i="20" s="1"/>
  <c r="AO11" i="21"/>
  <c r="AU11" i="21" s="1"/>
  <c r="AK132" i="21"/>
  <c r="AM132" i="21" s="1"/>
  <c r="AK86" i="20"/>
  <c r="AM86" i="20" s="1"/>
  <c r="AG70" i="20"/>
  <c r="AI70" i="20" s="1"/>
  <c r="AU127" i="21"/>
  <c r="AO72" i="21"/>
  <c r="AU72" i="21" s="1"/>
  <c r="AG44" i="21"/>
  <c r="AI44" i="21" s="1"/>
  <c r="AO140" i="21"/>
  <c r="AU140" i="21" s="1"/>
  <c r="AK55" i="20"/>
  <c r="AM55" i="20" s="1"/>
  <c r="AI93" i="21"/>
  <c r="AI6" i="21"/>
  <c r="AU82" i="21"/>
  <c r="AM187" i="21"/>
  <c r="AO12" i="21"/>
  <c r="AU12" i="21" s="1"/>
  <c r="AI159" i="21"/>
  <c r="AO21" i="21"/>
  <c r="AU21" i="21" s="1"/>
  <c r="AG132" i="21"/>
  <c r="AI132" i="21" s="1"/>
  <c r="AK139" i="21"/>
  <c r="AM139" i="21" s="1"/>
  <c r="AO76" i="21"/>
  <c r="AU76" i="21" s="1"/>
  <c r="AG54" i="21"/>
  <c r="AI54" i="21" s="1"/>
  <c r="BA16" i="21"/>
  <c r="BB16" i="21" s="1"/>
  <c r="AU159" i="21"/>
  <c r="AO132" i="21"/>
  <c r="AU132" i="21" s="1"/>
  <c r="AM174" i="21"/>
  <c r="AG21" i="21"/>
  <c r="AI21" i="21" s="1"/>
  <c r="AK55" i="21"/>
  <c r="AM55" i="21" s="1"/>
  <c r="AK21" i="21"/>
  <c r="AM21" i="21" s="1"/>
  <c r="AG139" i="21"/>
  <c r="AI139" i="21" s="1"/>
  <c r="AK12" i="21"/>
  <c r="AM12" i="21" s="1"/>
  <c r="AG55" i="21"/>
  <c r="AI55" i="21" s="1"/>
  <c r="BA44" i="21"/>
  <c r="BB44" i="21" s="1"/>
  <c r="AK44" i="21"/>
  <c r="AM44" i="21" s="1"/>
  <c r="AK119" i="21"/>
  <c r="AM119" i="21" s="1"/>
  <c r="AI88" i="21"/>
  <c r="AK76" i="21"/>
  <c r="AM76" i="21" s="1"/>
  <c r="AO139" i="21"/>
  <c r="AU139" i="21" s="1"/>
  <c r="AM59" i="21"/>
  <c r="AI172" i="21"/>
  <c r="AM92" i="21"/>
  <c r="AI124" i="21"/>
  <c r="AO67" i="21"/>
  <c r="AU67" i="21" s="1"/>
  <c r="AK16" i="21"/>
  <c r="AM16" i="21" s="1"/>
  <c r="AI12" i="21"/>
  <c r="AM124" i="21"/>
  <c r="AG145" i="21"/>
  <c r="AI145" i="21" s="1"/>
  <c r="AU105" i="21"/>
  <c r="AK140" i="21"/>
  <c r="AM140" i="21" s="1"/>
  <c r="AK67" i="21"/>
  <c r="AM67" i="21" s="1"/>
  <c r="AI29" i="21"/>
  <c r="AG16" i="21"/>
  <c r="AI16" i="21" s="1"/>
  <c r="AK11" i="21"/>
  <c r="AM11" i="21" s="1"/>
  <c r="AI28" i="21"/>
  <c r="AK145" i="21"/>
  <c r="AM145" i="21" s="1"/>
  <c r="AM127" i="21"/>
  <c r="AM86" i="21"/>
  <c r="AO44" i="21"/>
  <c r="AU44" i="21" s="1"/>
  <c r="AO119" i="21"/>
  <c r="AU119" i="21" s="1"/>
  <c r="AO16" i="21"/>
  <c r="AU16" i="21" s="1"/>
  <c r="AU52" i="21"/>
  <c r="AO55" i="21"/>
  <c r="AU55" i="21" s="1"/>
  <c r="AK72" i="21"/>
  <c r="AM72" i="21" s="1"/>
  <c r="AG67" i="21"/>
  <c r="AI67" i="21" s="1"/>
  <c r="AG11" i="21"/>
  <c r="AI11" i="21" s="1"/>
  <c r="AM53" i="21"/>
  <c r="BA12" i="21"/>
  <c r="BB12" i="21" s="1"/>
  <c r="BA120" i="21"/>
  <c r="BB120" i="21" s="1"/>
  <c r="BA55" i="21"/>
  <c r="BB55" i="21" s="1"/>
  <c r="AM2" i="21"/>
  <c r="AI2" i="21"/>
  <c r="AG128" i="20"/>
  <c r="AI128" i="20" s="1"/>
  <c r="AG98" i="20"/>
  <c r="AI98" i="20" s="1"/>
  <c r="AK165" i="20"/>
  <c r="AM165" i="20" s="1"/>
  <c r="AG182" i="20"/>
  <c r="AI182" i="20" s="1"/>
  <c r="AG120" i="20"/>
  <c r="AI120" i="20" s="1"/>
  <c r="BA180" i="21"/>
  <c r="BB180" i="21" s="1"/>
  <c r="BA118" i="21"/>
  <c r="BB118" i="21" s="1"/>
  <c r="BA103" i="21"/>
  <c r="BB103" i="21" s="1"/>
  <c r="BA104" i="21"/>
  <c r="BB104" i="21" s="1"/>
  <c r="BA91" i="21"/>
  <c r="BB91" i="21" s="1"/>
  <c r="BA15" i="21"/>
  <c r="BB15" i="21" s="1"/>
  <c r="BA171" i="21"/>
  <c r="BB171" i="21" s="1"/>
  <c r="BA142" i="21"/>
  <c r="BB142" i="21" s="1"/>
  <c r="BA167" i="21"/>
  <c r="BB167" i="21" s="1"/>
  <c r="BA145" i="21"/>
  <c r="BB145" i="21" s="1"/>
  <c r="BA149" i="21"/>
  <c r="BB149" i="21" s="1"/>
  <c r="BA101" i="21"/>
  <c r="BB101" i="21" s="1"/>
  <c r="BA89" i="21"/>
  <c r="BB89" i="21" s="1"/>
  <c r="BA56" i="21"/>
  <c r="BB56" i="21" s="1"/>
  <c r="U189" i="21"/>
  <c r="BA137" i="21"/>
  <c r="BB137" i="21" s="1"/>
  <c r="BA97" i="21"/>
  <c r="BB97" i="21" s="1"/>
  <c r="BA62" i="21"/>
  <c r="BB62" i="21" s="1"/>
  <c r="BA156" i="21"/>
  <c r="BB156" i="21" s="1"/>
  <c r="BA135" i="21"/>
  <c r="BB135" i="21" s="1"/>
  <c r="BA99" i="21"/>
  <c r="BB99" i="21" s="1"/>
  <c r="BA155" i="21"/>
  <c r="BB155" i="21" s="1"/>
  <c r="BA64" i="21"/>
  <c r="BB64" i="21" s="1"/>
  <c r="BA69" i="21"/>
  <c r="BB69" i="21" s="1"/>
  <c r="AG30" i="20"/>
  <c r="AI30" i="20" s="1"/>
  <c r="AG136" i="20"/>
  <c r="AI136" i="20" s="1"/>
  <c r="AI179" i="20"/>
  <c r="AK174" i="20"/>
  <c r="AM174" i="20" s="1"/>
  <c r="AW35" i="20"/>
  <c r="AX35" i="20" s="1"/>
  <c r="AK82" i="20"/>
  <c r="AM82" i="20" s="1"/>
  <c r="AG82" i="20"/>
  <c r="AI82" i="20" s="1"/>
  <c r="AG174" i="20"/>
  <c r="AI174" i="20" s="1"/>
  <c r="AK46" i="20"/>
  <c r="AM46" i="20" s="1"/>
  <c r="AK93" i="20"/>
  <c r="AM93" i="20" s="1"/>
  <c r="AK84" i="20"/>
  <c r="AM84" i="20" s="1"/>
  <c r="AG44" i="20"/>
  <c r="AI44" i="20" s="1"/>
  <c r="AM186" i="20"/>
  <c r="AG6" i="20"/>
  <c r="AI6" i="20" s="1"/>
  <c r="AG11" i="20"/>
  <c r="AI11" i="20" s="1"/>
  <c r="AG78" i="20"/>
  <c r="AI78" i="20" s="1"/>
  <c r="AK118" i="20"/>
  <c r="AM118" i="20" s="1"/>
  <c r="AK113" i="20"/>
  <c r="AM113" i="20" s="1"/>
  <c r="AK104" i="20"/>
  <c r="AM104" i="20" s="1"/>
  <c r="AK20" i="20"/>
  <c r="AM20" i="20" s="1"/>
  <c r="AK71" i="20"/>
  <c r="AM71" i="20" s="1"/>
  <c r="AG8" i="20"/>
  <c r="AI8" i="20" s="1"/>
  <c r="AG134" i="20"/>
  <c r="AI134" i="20" s="1"/>
  <c r="AM175" i="20"/>
  <c r="AK24" i="20"/>
  <c r="AM24" i="20" s="1"/>
  <c r="AK146" i="20"/>
  <c r="AM146" i="20" s="1"/>
  <c r="AG101" i="20"/>
  <c r="AI101" i="20" s="1"/>
  <c r="AK53" i="20"/>
  <c r="AM53" i="20" s="1"/>
  <c r="AG71" i="20"/>
  <c r="AI71" i="20" s="1"/>
  <c r="AG63" i="20"/>
  <c r="AI63" i="20" s="1"/>
  <c r="AK171" i="20"/>
  <c r="AM171" i="20" s="1"/>
  <c r="AG158" i="20"/>
  <c r="AI158" i="20" s="1"/>
  <c r="AK47" i="20"/>
  <c r="AM47" i="20" s="1"/>
  <c r="AM30" i="20"/>
  <c r="AG55" i="20"/>
  <c r="AI55" i="20" s="1"/>
  <c r="AK27" i="20"/>
  <c r="AM27" i="20" s="1"/>
  <c r="AK38" i="20"/>
  <c r="AM38" i="20" s="1"/>
  <c r="AK52" i="20"/>
  <c r="AM52" i="20" s="1"/>
  <c r="AG96" i="20"/>
  <c r="AI96" i="20" s="1"/>
  <c r="AG27" i="20"/>
  <c r="AI27" i="20" s="1"/>
  <c r="AK70" i="20"/>
  <c r="AM70" i="20" s="1"/>
  <c r="AG146" i="20"/>
  <c r="AI146" i="20" s="1"/>
  <c r="AG149" i="20"/>
  <c r="AI149" i="20" s="1"/>
  <c r="AG87" i="20"/>
  <c r="AI87" i="20" s="1"/>
  <c r="AK134" i="20"/>
  <c r="AM134" i="20" s="1"/>
  <c r="AG46" i="20"/>
  <c r="AI46" i="20" s="1"/>
  <c r="AM108" i="20"/>
  <c r="AK156" i="20"/>
  <c r="AM156" i="20" s="1"/>
  <c r="AG94" i="20"/>
  <c r="AI94" i="20" s="1"/>
  <c r="AK127" i="20"/>
  <c r="AM127" i="20" s="1"/>
  <c r="AK35" i="20"/>
  <c r="AM35" i="20" s="1"/>
  <c r="AK6" i="20"/>
  <c r="AM6" i="20" s="1"/>
  <c r="AK152" i="20"/>
  <c r="AM152" i="20" s="1"/>
  <c r="AK59" i="20"/>
  <c r="AM59" i="20" s="1"/>
  <c r="AG51" i="20"/>
  <c r="AI51" i="20" s="1"/>
  <c r="AG131" i="20"/>
  <c r="AI131" i="20" s="1"/>
  <c r="AK51" i="20"/>
  <c r="AM51" i="20" s="1"/>
  <c r="AK16" i="20"/>
  <c r="AM16" i="20" s="1"/>
  <c r="AG104" i="20"/>
  <c r="AI104" i="20" s="1"/>
  <c r="AK96" i="20"/>
  <c r="AM96" i="20" s="1"/>
  <c r="AK126" i="20"/>
  <c r="AM126" i="20" s="1"/>
  <c r="AK180" i="20"/>
  <c r="AM180" i="20" s="1"/>
  <c r="AG125" i="20"/>
  <c r="AI125" i="20" s="1"/>
  <c r="AK54" i="20"/>
  <c r="AM54" i="20" s="1"/>
  <c r="AM18" i="20"/>
  <c r="AK185" i="20"/>
  <c r="AM185" i="20" s="1"/>
  <c r="AG34" i="20"/>
  <c r="AI34" i="20" s="1"/>
  <c r="AG160" i="20"/>
  <c r="AI160" i="20" s="1"/>
  <c r="AG107" i="20"/>
  <c r="AI107" i="20" s="1"/>
  <c r="AG176" i="20"/>
  <c r="AI176" i="20" s="1"/>
  <c r="AG152" i="20"/>
  <c r="AI152" i="20" s="1"/>
  <c r="AG59" i="20"/>
  <c r="AI59" i="20" s="1"/>
  <c r="AM183" i="20"/>
  <c r="AG113" i="20"/>
  <c r="AI113" i="20" s="1"/>
  <c r="AK22" i="20"/>
  <c r="AM22" i="20" s="1"/>
  <c r="AG126" i="20"/>
  <c r="AI126" i="20" s="1"/>
  <c r="AG53" i="20"/>
  <c r="AI53" i="20" s="1"/>
  <c r="AG66" i="20"/>
  <c r="AI66" i="20" s="1"/>
  <c r="AG9" i="20"/>
  <c r="AI9" i="20" s="1"/>
  <c r="AK149" i="20"/>
  <c r="AM149" i="20" s="1"/>
  <c r="AM14" i="20"/>
  <c r="AK116" i="20"/>
  <c r="AM116" i="20" s="1"/>
  <c r="AG54" i="20"/>
  <c r="AI54" i="20" s="1"/>
  <c r="AK91" i="20"/>
  <c r="AM91" i="20" s="1"/>
  <c r="AK187" i="20"/>
  <c r="AM187" i="20" s="1"/>
  <c r="AM130" i="20"/>
  <c r="AM179" i="20"/>
  <c r="AK36" i="20"/>
  <c r="AM36" i="20" s="1"/>
  <c r="AG118" i="20"/>
  <c r="AI118" i="20" s="1"/>
  <c r="AG157" i="20"/>
  <c r="AI157" i="20" s="1"/>
  <c r="AG139" i="20"/>
  <c r="AI139" i="20" s="1"/>
  <c r="AG91" i="20"/>
  <c r="AI91" i="20" s="1"/>
  <c r="AK184" i="20"/>
  <c r="AM184" i="20" s="1"/>
  <c r="AG42" i="20"/>
  <c r="AI42" i="20" s="1"/>
  <c r="AK34" i="20"/>
  <c r="AM34" i="20" s="1"/>
  <c r="AG165" i="20"/>
  <c r="AI165" i="20" s="1"/>
  <c r="AG90" i="20"/>
  <c r="AI90" i="20" s="1"/>
  <c r="AT184" i="20"/>
  <c r="AK121" i="20"/>
  <c r="AM121" i="20" s="1"/>
  <c r="AG62" i="20"/>
  <c r="AI62" i="20" s="1"/>
  <c r="AK99" i="20"/>
  <c r="AM99" i="20" s="1"/>
  <c r="AG49" i="20"/>
  <c r="AI49" i="20" s="1"/>
  <c r="AG50" i="20"/>
  <c r="AI50" i="20" s="1"/>
  <c r="AK98" i="20"/>
  <c r="AM98" i="20" s="1"/>
  <c r="AI159" i="20"/>
  <c r="AG151" i="20"/>
  <c r="AI151" i="20" s="1"/>
  <c r="AK76" i="20"/>
  <c r="AM76" i="20" s="1"/>
  <c r="AK23" i="20"/>
  <c r="AM23" i="20" s="1"/>
  <c r="AG124" i="20"/>
  <c r="AI124" i="20" s="1"/>
  <c r="AG4" i="20"/>
  <c r="AI4" i="20" s="1"/>
  <c r="AG80" i="20"/>
  <c r="AI80" i="20" s="1"/>
  <c r="AK77" i="20"/>
  <c r="AM77" i="20" s="1"/>
  <c r="AG23" i="20"/>
  <c r="AI23" i="20" s="1"/>
  <c r="AG60" i="20"/>
  <c r="AI60" i="20" s="1"/>
  <c r="AK13" i="20"/>
  <c r="AM13" i="20" s="1"/>
  <c r="AK168" i="20"/>
  <c r="AM168" i="20" s="1"/>
  <c r="AK147" i="20"/>
  <c r="AM147" i="20" s="1"/>
  <c r="AG133" i="20"/>
  <c r="AI133" i="20" s="1"/>
  <c r="AG79" i="20"/>
  <c r="AI79" i="20" s="1"/>
  <c r="AK78" i="20"/>
  <c r="AM78" i="20" s="1"/>
  <c r="AG31" i="20"/>
  <c r="AI31" i="20" s="1"/>
  <c r="AG114" i="20"/>
  <c r="AI114" i="20" s="1"/>
  <c r="AK9" i="20"/>
  <c r="AM9" i="20" s="1"/>
  <c r="AG61" i="20"/>
  <c r="AI61" i="20" s="1"/>
  <c r="AK56" i="20"/>
  <c r="AM56" i="20" s="1"/>
  <c r="AG10" i="20"/>
  <c r="AI10" i="20" s="1"/>
  <c r="AK10" i="20"/>
  <c r="AM10" i="20" s="1"/>
  <c r="AG84" i="20"/>
  <c r="AI84" i="20" s="1"/>
  <c r="AG127" i="20"/>
  <c r="AI127" i="20" s="1"/>
  <c r="AK161" i="20"/>
  <c r="AM161" i="20" s="1"/>
  <c r="AG143" i="20"/>
  <c r="AI143" i="20" s="1"/>
  <c r="AG129" i="20"/>
  <c r="AI129" i="20" s="1"/>
  <c r="AG47" i="20"/>
  <c r="AI47" i="20" s="1"/>
  <c r="AG37" i="20"/>
  <c r="AI37" i="20" s="1"/>
  <c r="AK37" i="20"/>
  <c r="AM37" i="20" s="1"/>
  <c r="AG162" i="20"/>
  <c r="AI162" i="20" s="1"/>
  <c r="AG89" i="20"/>
  <c r="AI89" i="20" s="1"/>
  <c r="AK65" i="20"/>
  <c r="AM65" i="20" s="1"/>
  <c r="AK114" i="20"/>
  <c r="AM114" i="20" s="1"/>
  <c r="AK166" i="20"/>
  <c r="AM166" i="20" s="1"/>
  <c r="AG161" i="20"/>
  <c r="AI161" i="20" s="1"/>
  <c r="AI153" i="20"/>
  <c r="AK115" i="20"/>
  <c r="AM115" i="20" s="1"/>
  <c r="AG99" i="20"/>
  <c r="AI99" i="20" s="1"/>
  <c r="AG108" i="20"/>
  <c r="AI108" i="20" s="1"/>
  <c r="AG117" i="20"/>
  <c r="AI117" i="20" s="1"/>
  <c r="AG100" i="20"/>
  <c r="AI100" i="20" s="1"/>
  <c r="AK8" i="20"/>
  <c r="AM8" i="20" s="1"/>
  <c r="AG38" i="20"/>
  <c r="AI38" i="20" s="1"/>
  <c r="AK25" i="20"/>
  <c r="AM25" i="20" s="1"/>
  <c r="AK140" i="20"/>
  <c r="AM140" i="20" s="1"/>
  <c r="AG144" i="20"/>
  <c r="AI144" i="20" s="1"/>
  <c r="AG41" i="20"/>
  <c r="AI41" i="20" s="1"/>
  <c r="AI183" i="20"/>
  <c r="AG111" i="20"/>
  <c r="AI111" i="20" s="1"/>
  <c r="AK39" i="20"/>
  <c r="AM39" i="20" s="1"/>
  <c r="AK12" i="20"/>
  <c r="AM12" i="20" s="1"/>
  <c r="AG180" i="20"/>
  <c r="AI180" i="20" s="1"/>
  <c r="AG65" i="20"/>
  <c r="AI65" i="20" s="1"/>
  <c r="AT186" i="20"/>
  <c r="AK87" i="20"/>
  <c r="AM87" i="20" s="1"/>
  <c r="AK61" i="20"/>
  <c r="AM61" i="20" s="1"/>
  <c r="AG177" i="20"/>
  <c r="AI177" i="20" s="1"/>
  <c r="AK120" i="20"/>
  <c r="AM120" i="20" s="1"/>
  <c r="AX81" i="20"/>
  <c r="AG188" i="20"/>
  <c r="AI188" i="20" s="1"/>
  <c r="AK75" i="20"/>
  <c r="AM75" i="20" s="1"/>
  <c r="AK129" i="20"/>
  <c r="AM129" i="20" s="1"/>
  <c r="AK124" i="20"/>
  <c r="AM124" i="20" s="1"/>
  <c r="AG167" i="20"/>
  <c r="AI167" i="20" s="1"/>
  <c r="AK167" i="20"/>
  <c r="AM167" i="20" s="1"/>
  <c r="AK94" i="20"/>
  <c r="AM94" i="20" s="1"/>
  <c r="AG155" i="20"/>
  <c r="AI155" i="20" s="1"/>
  <c r="AG171" i="20"/>
  <c r="AI171" i="20" s="1"/>
  <c r="AI77" i="20"/>
  <c r="AK60" i="20"/>
  <c r="AM60" i="20" s="1"/>
  <c r="AK155" i="20"/>
  <c r="AM155" i="20" s="1"/>
  <c r="AG147" i="20"/>
  <c r="AI147" i="20" s="1"/>
  <c r="AG169" i="20"/>
  <c r="AI169" i="20" s="1"/>
  <c r="AK169" i="20"/>
  <c r="AM169" i="20" s="1"/>
  <c r="AG5" i="20"/>
  <c r="AI5" i="20" s="1"/>
  <c r="AK122" i="20"/>
  <c r="AM122" i="20" s="1"/>
  <c r="AG145" i="20"/>
  <c r="AI145" i="20" s="1"/>
  <c r="AG22" i="20"/>
  <c r="AI22" i="20" s="1"/>
  <c r="AK19" i="20"/>
  <c r="AM19" i="20" s="1"/>
  <c r="AK136" i="20"/>
  <c r="AM136" i="20" s="1"/>
  <c r="AK32" i="20"/>
  <c r="AM32" i="20" s="1"/>
  <c r="AG17" i="20"/>
  <c r="AI17" i="20" s="1"/>
  <c r="AK101" i="20"/>
  <c r="AM101" i="20" s="1"/>
  <c r="AG75" i="20"/>
  <c r="AI75" i="20" s="1"/>
  <c r="AG73" i="20"/>
  <c r="AI73" i="20" s="1"/>
  <c r="AG123" i="20"/>
  <c r="AI123" i="20" s="1"/>
  <c r="AK41" i="20"/>
  <c r="AM41" i="20" s="1"/>
  <c r="AK157" i="20"/>
  <c r="AM157" i="20" s="1"/>
  <c r="AG39" i="20"/>
  <c r="AI39" i="20" s="1"/>
  <c r="AG122" i="20"/>
  <c r="AI122" i="20" s="1"/>
  <c r="AG76" i="20"/>
  <c r="AI76" i="20" s="1"/>
  <c r="AK17" i="20"/>
  <c r="AM17" i="20" s="1"/>
  <c r="AI121" i="20"/>
  <c r="AK144" i="20"/>
  <c r="AM144" i="20" s="1"/>
  <c r="AK138" i="20"/>
  <c r="AM138" i="20" s="1"/>
  <c r="AI170" i="20"/>
  <c r="AG14" i="20"/>
  <c r="AI14" i="20" s="1"/>
  <c r="AK62" i="20"/>
  <c r="AM62" i="20" s="1"/>
  <c r="AG83" i="20"/>
  <c r="AI83" i="20" s="1"/>
  <c r="AG48" i="20"/>
  <c r="AI48" i="20" s="1"/>
  <c r="AG163" i="20"/>
  <c r="AI163" i="20" s="1"/>
  <c r="AK57" i="20"/>
  <c r="AM57" i="20" s="1"/>
  <c r="AG45" i="20"/>
  <c r="AI45" i="20" s="1"/>
  <c r="AG148" i="20"/>
  <c r="AI148" i="20" s="1"/>
  <c r="AG178" i="20"/>
  <c r="AI178" i="20" s="1"/>
  <c r="AK106" i="20"/>
  <c r="AM106" i="20" s="1"/>
  <c r="AK68" i="20"/>
  <c r="AM68" i="20" s="1"/>
  <c r="AM5" i="20"/>
  <c r="AG135" i="20"/>
  <c r="AI135" i="20" s="1"/>
  <c r="AK111" i="20"/>
  <c r="AM111" i="20" s="1"/>
  <c r="AI185" i="20"/>
  <c r="AK141" i="20"/>
  <c r="AM141" i="20" s="1"/>
  <c r="AG137" i="20"/>
  <c r="AI137" i="20" s="1"/>
  <c r="AG132" i="20"/>
  <c r="AI132" i="20" s="1"/>
  <c r="AM145" i="20"/>
  <c r="AG85" i="20"/>
  <c r="AI85" i="20" s="1"/>
  <c r="AK173" i="20"/>
  <c r="AM173" i="20" s="1"/>
  <c r="AK74" i="20"/>
  <c r="AM74" i="20" s="1"/>
  <c r="AK97" i="20"/>
  <c r="AM97" i="20" s="1"/>
  <c r="AG58" i="20"/>
  <c r="AI58" i="20" s="1"/>
  <c r="AW25" i="20"/>
  <c r="AX25" i="20" s="1"/>
  <c r="AK128" i="20"/>
  <c r="AM128" i="20" s="1"/>
  <c r="AK176" i="20"/>
  <c r="AM176" i="20" s="1"/>
  <c r="AW36" i="20"/>
  <c r="AX36" i="20" s="1"/>
  <c r="AK69" i="20"/>
  <c r="AM69" i="20" s="1"/>
  <c r="AG67" i="20"/>
  <c r="AI67" i="20" s="1"/>
  <c r="AK40" i="20"/>
  <c r="AM40" i="20" s="1"/>
  <c r="AG35" i="20"/>
  <c r="AI35" i="20" s="1"/>
  <c r="AG19" i="20"/>
  <c r="AI19" i="20" s="1"/>
  <c r="AK7" i="20"/>
  <c r="AM7" i="20" s="1"/>
  <c r="AG150" i="20"/>
  <c r="AI150" i="20" s="1"/>
  <c r="AI64" i="20"/>
  <c r="AG32" i="20"/>
  <c r="AI32" i="20" s="1"/>
  <c r="AK11" i="20"/>
  <c r="AM11" i="20" s="1"/>
  <c r="AK154" i="20"/>
  <c r="AM154" i="20" s="1"/>
  <c r="AK131" i="20"/>
  <c r="AM131" i="20" s="1"/>
  <c r="AG109" i="20"/>
  <c r="AI109" i="20" s="1"/>
  <c r="AK109" i="20"/>
  <c r="AM109" i="20" s="1"/>
  <c r="AK85" i="20"/>
  <c r="AM85" i="20" s="1"/>
  <c r="AK42" i="20"/>
  <c r="AM42" i="20" s="1"/>
  <c r="AK162" i="20"/>
  <c r="AM162" i="20" s="1"/>
  <c r="AK31" i="20"/>
  <c r="AM31" i="20" s="1"/>
  <c r="AK110" i="20"/>
  <c r="AM110" i="20" s="1"/>
  <c r="AG72" i="20"/>
  <c r="AI72" i="20" s="1"/>
  <c r="AG142" i="20"/>
  <c r="AI142" i="20" s="1"/>
  <c r="AG140" i="20"/>
  <c r="AI140" i="20" s="1"/>
  <c r="AG119" i="20"/>
  <c r="AI119" i="20" s="1"/>
  <c r="AG106" i="20"/>
  <c r="AI106" i="20" s="1"/>
  <c r="AK182" i="20"/>
  <c r="AM182" i="20" s="1"/>
  <c r="AG95" i="20"/>
  <c r="AI95" i="20" s="1"/>
  <c r="AG12" i="20"/>
  <c r="AI12" i="20" s="1"/>
  <c r="AK125" i="20"/>
  <c r="AM125" i="20" s="1"/>
  <c r="AG36" i="20"/>
  <c r="AI36" i="20" s="1"/>
  <c r="AG21" i="20"/>
  <c r="AI21" i="20" s="1"/>
  <c r="AK21" i="20"/>
  <c r="AM21" i="20" s="1"/>
  <c r="AG187" i="20"/>
  <c r="AI187" i="20" s="1"/>
  <c r="AK177" i="20"/>
  <c r="AM177" i="20" s="1"/>
  <c r="AG172" i="20"/>
  <c r="AI172" i="20" s="1"/>
  <c r="AG164" i="20"/>
  <c r="AI164" i="20" s="1"/>
  <c r="AK159" i="20"/>
  <c r="AM159" i="20" s="1"/>
  <c r="AK151" i="20"/>
  <c r="AM151" i="20" s="1"/>
  <c r="AG18" i="20"/>
  <c r="AI18" i="20" s="1"/>
  <c r="AG102" i="20"/>
  <c r="AI102" i="20" s="1"/>
  <c r="AK102" i="20"/>
  <c r="AM102" i="20" s="1"/>
  <c r="AG166" i="20"/>
  <c r="AI166" i="20" s="1"/>
  <c r="AG28" i="20"/>
  <c r="AI28" i="20" s="1"/>
  <c r="AK67" i="20"/>
  <c r="AM67" i="20" s="1"/>
  <c r="AW153" i="20"/>
  <c r="AX153" i="20" s="1"/>
  <c r="AK160" i="20"/>
  <c r="AM160" i="20" s="1"/>
  <c r="AG40" i="20"/>
  <c r="AI40" i="20" s="1"/>
  <c r="AK119" i="20"/>
  <c r="AM119" i="20" s="1"/>
  <c r="AG105" i="20"/>
  <c r="AI105" i="20" s="1"/>
  <c r="AK58" i="20"/>
  <c r="AM58" i="20" s="1"/>
  <c r="AG97" i="20"/>
  <c r="AI97" i="20" s="1"/>
  <c r="AG115" i="20"/>
  <c r="AI115" i="20" s="1"/>
  <c r="AK3" i="20"/>
  <c r="AM3" i="20" s="1"/>
  <c r="AK92" i="20"/>
  <c r="AM92" i="20" s="1"/>
  <c r="AK49" i="20"/>
  <c r="AM49" i="20" s="1"/>
  <c r="AK158" i="20"/>
  <c r="AM158" i="20" s="1"/>
  <c r="AK150" i="20"/>
  <c r="AM150" i="20" s="1"/>
  <c r="AK148" i="20"/>
  <c r="AM148" i="20" s="1"/>
  <c r="AG13" i="20"/>
  <c r="AI13" i="20" s="1"/>
  <c r="AK163" i="20"/>
  <c r="AM163" i="20" s="1"/>
  <c r="AK73" i="20"/>
  <c r="AM73" i="20" s="1"/>
  <c r="AG110" i="20"/>
  <c r="AI110" i="20" s="1"/>
  <c r="AK142" i="20"/>
  <c r="AM142" i="20" s="1"/>
  <c r="AI138" i="20"/>
  <c r="AG68" i="20"/>
  <c r="AI68" i="20" s="1"/>
  <c r="AM178" i="20"/>
  <c r="AG74" i="20"/>
  <c r="AI74" i="20" s="1"/>
  <c r="AK103" i="20"/>
  <c r="AM103" i="20" s="1"/>
  <c r="AG103" i="20"/>
  <c r="AI103" i="20" s="1"/>
  <c r="AG116" i="20"/>
  <c r="AI116" i="20" s="1"/>
  <c r="AK33" i="20"/>
  <c r="AM33" i="20" s="1"/>
  <c r="AK28" i="20"/>
  <c r="AM28" i="20" s="1"/>
  <c r="AG186" i="20"/>
  <c r="AI186" i="20" s="1"/>
  <c r="AK153" i="20"/>
  <c r="AM153" i="20" s="1"/>
  <c r="AG7" i="20"/>
  <c r="AI7" i="20" s="1"/>
  <c r="AK117" i="20"/>
  <c r="AM117" i="20" s="1"/>
  <c r="AK64" i="20"/>
  <c r="AM64" i="20" s="1"/>
  <c r="AG57" i="20"/>
  <c r="AI57" i="20" s="1"/>
  <c r="AK15" i="20"/>
  <c r="AM15" i="20" s="1"/>
  <c r="AK133" i="20"/>
  <c r="AM133" i="20" s="1"/>
  <c r="AG93" i="20"/>
  <c r="AI93" i="20" s="1"/>
  <c r="AG25" i="20"/>
  <c r="AI25" i="20" s="1"/>
  <c r="AK123" i="20"/>
  <c r="AM123" i="20" s="1"/>
  <c r="AK170" i="20"/>
  <c r="AM170" i="20" s="1"/>
  <c r="AK135" i="20"/>
  <c r="AM135" i="20" s="1"/>
  <c r="AK63" i="20"/>
  <c r="AM63" i="20" s="1"/>
  <c r="AG26" i="20"/>
  <c r="AI26" i="20" s="1"/>
  <c r="AK26" i="20"/>
  <c r="AM26" i="20" s="1"/>
  <c r="AG52" i="20"/>
  <c r="AI52" i="20" s="1"/>
  <c r="AK172" i="20"/>
  <c r="AM172" i="20" s="1"/>
  <c r="AG141" i="20"/>
  <c r="AI141" i="20" s="1"/>
  <c r="AK137" i="20"/>
  <c r="AM137" i="20" s="1"/>
  <c r="AK89" i="20"/>
  <c r="AM89" i="20" s="1"/>
  <c r="AG33" i="20"/>
  <c r="AI33" i="20" s="1"/>
  <c r="AK48" i="20"/>
  <c r="AM48" i="20" s="1"/>
  <c r="AK112" i="20"/>
  <c r="AM112" i="20" s="1"/>
  <c r="AG154" i="20"/>
  <c r="AI154" i="20" s="1"/>
  <c r="AG173" i="20"/>
  <c r="AI173" i="20" s="1"/>
  <c r="AW20" i="20"/>
  <c r="AX20" i="20" s="1"/>
  <c r="AK83" i="20"/>
  <c r="AM83" i="20" s="1"/>
  <c r="AG3" i="20"/>
  <c r="AI3" i="20" s="1"/>
  <c r="AG29" i="20"/>
  <c r="AI29" i="20" s="1"/>
  <c r="AG184" i="20"/>
  <c r="AI184" i="20" s="1"/>
  <c r="AK143" i="20"/>
  <c r="AM143" i="20" s="1"/>
  <c r="AK139" i="20"/>
  <c r="AM139" i="20" s="1"/>
  <c r="AK107" i="20"/>
  <c r="AM107" i="20" s="1"/>
  <c r="AG69" i="20"/>
  <c r="AI69" i="20" s="1"/>
  <c r="AG20" i="20"/>
  <c r="AI20" i="20" s="1"/>
  <c r="AG92" i="20"/>
  <c r="AI92" i="20" s="1"/>
  <c r="AK4" i="20"/>
  <c r="AM4" i="20" s="1"/>
  <c r="AG156" i="20"/>
  <c r="AI156" i="20" s="1"/>
  <c r="AG88" i="20"/>
  <c r="AI88" i="20" s="1"/>
  <c r="AK88" i="20"/>
  <c r="AM88" i="20" s="1"/>
  <c r="AK45" i="20"/>
  <c r="AM45" i="20" s="1"/>
  <c r="AG15" i="20"/>
  <c r="AI15" i="20" s="1"/>
  <c r="AK188" i="20"/>
  <c r="AM188" i="20" s="1"/>
  <c r="AG130" i="20"/>
  <c r="AI130" i="20" s="1"/>
  <c r="AK79" i="20"/>
  <c r="AM79" i="20" s="1"/>
  <c r="AK50" i="20"/>
  <c r="AM50" i="20" s="1"/>
  <c r="AG24" i="20"/>
  <c r="AI24" i="20" s="1"/>
  <c r="AK72" i="20"/>
  <c r="AM72" i="20" s="1"/>
  <c r="AK90" i="20"/>
  <c r="AM90" i="20" s="1"/>
  <c r="AK66" i="20"/>
  <c r="AM66" i="20" s="1"/>
  <c r="AK95" i="20"/>
  <c r="AM95" i="20" s="1"/>
  <c r="AG56" i="20"/>
  <c r="AI56" i="20" s="1"/>
  <c r="AK164" i="20"/>
  <c r="AM164" i="20" s="1"/>
  <c r="AK105" i="20"/>
  <c r="AM105" i="20" s="1"/>
  <c r="AK44" i="20"/>
  <c r="AM44" i="20" s="1"/>
  <c r="AG16" i="20"/>
  <c r="AI16" i="20" s="1"/>
  <c r="AK132" i="20"/>
  <c r="AM132" i="20" s="1"/>
  <c r="AW15" i="20"/>
  <c r="AX15" i="20" s="1"/>
  <c r="AW32" i="20"/>
  <c r="AX32" i="20" s="1"/>
  <c r="AW73" i="20"/>
  <c r="AX73" i="20" s="1"/>
  <c r="AW65" i="20"/>
  <c r="AX65" i="20" s="1"/>
  <c r="AW98" i="20"/>
  <c r="AX98" i="20" s="1"/>
  <c r="AW75" i="20"/>
  <c r="AX75" i="20" s="1"/>
  <c r="AW93" i="20"/>
  <c r="AX93" i="20" s="1"/>
  <c r="AW48" i="20"/>
  <c r="AX48" i="20" s="1"/>
  <c r="AW30" i="20"/>
  <c r="AX30" i="20" s="1"/>
  <c r="AW106" i="20"/>
  <c r="AX106" i="20" s="1"/>
  <c r="AW51" i="20"/>
  <c r="AX51" i="20" s="1"/>
  <c r="AW143" i="20"/>
  <c r="AX143" i="20" s="1"/>
  <c r="AW64" i="20"/>
  <c r="AX64" i="20" s="1"/>
  <c r="AW52" i="20"/>
  <c r="AX52" i="20" s="1"/>
  <c r="AW14" i="20"/>
  <c r="AX14" i="20" s="1"/>
  <c r="AW163" i="20"/>
  <c r="AX163" i="20" s="1"/>
  <c r="AW129" i="20"/>
  <c r="AX129" i="20" s="1"/>
  <c r="AW58" i="20"/>
  <c r="AX58" i="20" s="1"/>
  <c r="AW148" i="20"/>
  <c r="AX148" i="20" s="1"/>
  <c r="AW150" i="20"/>
  <c r="AX150" i="20" s="1"/>
  <c r="AW135" i="20"/>
  <c r="AX135" i="20" s="1"/>
  <c r="AW185" i="20"/>
  <c r="AX185" i="20" s="1"/>
  <c r="AW96" i="20"/>
  <c r="AX96" i="20" s="1"/>
  <c r="AW104" i="20"/>
  <c r="AX104" i="20" s="1"/>
  <c r="AW175" i="20"/>
  <c r="AX175" i="20" s="1"/>
  <c r="AW16" i="20"/>
  <c r="AX16" i="20" s="1"/>
  <c r="AW174" i="20"/>
  <c r="AX174" i="20" s="1"/>
  <c r="AW169" i="20"/>
  <c r="AX169" i="20" s="1"/>
  <c r="AW182" i="20"/>
  <c r="AX182" i="20" s="1"/>
  <c r="AW121" i="20"/>
  <c r="AX121" i="20" s="1"/>
  <c r="AW177" i="20"/>
  <c r="AX177" i="20" s="1"/>
  <c r="AW162" i="20"/>
  <c r="AX162" i="20" s="1"/>
  <c r="AW17" i="20"/>
  <c r="AX17" i="20" s="1"/>
  <c r="AW116" i="20"/>
  <c r="AX116" i="20" s="1"/>
  <c r="AW87" i="20"/>
  <c r="AX87" i="20" s="1"/>
  <c r="AW60" i="20"/>
  <c r="AX60" i="20" s="1"/>
  <c r="AW122" i="20"/>
  <c r="AX122" i="20" s="1"/>
  <c r="AW63" i="20"/>
  <c r="AX63" i="20" s="1"/>
  <c r="AW44" i="20"/>
  <c r="AX44" i="20" s="1"/>
  <c r="AW133" i="20"/>
  <c r="AX133" i="20" s="1"/>
  <c r="AW164" i="20"/>
  <c r="AX164" i="20" s="1"/>
  <c r="AW183" i="20"/>
  <c r="AX183" i="20" s="1"/>
  <c r="AW149" i="20"/>
  <c r="AX149" i="20" s="1"/>
  <c r="AW152" i="20"/>
  <c r="AX152" i="20" s="1"/>
  <c r="AW109" i="20"/>
  <c r="AX109" i="20" s="1"/>
  <c r="AW184" i="20"/>
  <c r="AX184" i="20" s="1"/>
  <c r="AW34" i="20"/>
  <c r="AX34" i="20" s="1"/>
  <c r="AW9" i="20"/>
  <c r="AX9" i="20" s="1"/>
  <c r="AW158" i="20"/>
  <c r="AX158" i="20" s="1"/>
  <c r="AW160" i="20"/>
  <c r="AX160" i="20" s="1"/>
  <c r="AW8" i="20"/>
  <c r="AX8" i="20" s="1"/>
  <c r="AW79" i="20"/>
  <c r="AX79" i="20" s="1"/>
  <c r="AW97" i="20"/>
  <c r="AX97" i="20" s="1"/>
  <c r="AW173" i="20"/>
  <c r="AX173" i="20" s="1"/>
  <c r="AW130" i="20"/>
  <c r="AX130" i="20" s="1"/>
  <c r="AW24" i="20"/>
  <c r="AX24" i="20" s="1"/>
  <c r="AW113" i="20"/>
  <c r="AX113" i="20" s="1"/>
  <c r="AW108" i="20"/>
  <c r="AX108" i="20" s="1"/>
  <c r="AW68" i="20"/>
  <c r="AX68" i="20" s="1"/>
  <c r="AW166" i="20"/>
  <c r="AX166" i="20" s="1"/>
  <c r="AW124" i="20"/>
  <c r="AX124" i="20" s="1"/>
  <c r="AW23" i="20"/>
  <c r="AX23" i="20" s="1"/>
  <c r="AW187" i="20"/>
  <c r="AX187" i="20" s="1"/>
  <c r="AW172" i="20"/>
  <c r="AX172" i="20" s="1"/>
  <c r="AW39" i="20"/>
  <c r="AX39" i="20" s="1"/>
  <c r="AW101" i="20"/>
  <c r="AX101" i="20" s="1"/>
  <c r="AW6" i="20"/>
  <c r="AX6" i="20" s="1"/>
  <c r="AW3" i="20"/>
  <c r="AX3" i="20" s="1"/>
  <c r="AW103" i="20"/>
  <c r="AX103" i="20" s="1"/>
  <c r="AW156" i="20"/>
  <c r="AX156" i="20" s="1"/>
  <c r="AW100" i="20"/>
  <c r="AX100" i="20" s="1"/>
  <c r="AW41" i="20"/>
  <c r="AX41" i="20" s="1"/>
  <c r="AW139" i="20"/>
  <c r="AX139" i="20" s="1"/>
  <c r="AW83" i="20"/>
  <c r="AX83" i="20" s="1"/>
  <c r="AW42" i="20"/>
  <c r="AX42" i="20" s="1"/>
  <c r="AW2" i="20"/>
  <c r="AX2" i="20" s="1"/>
  <c r="AW168" i="20"/>
  <c r="AX168" i="20" s="1"/>
  <c r="AW157" i="20"/>
  <c r="AX157" i="20" s="1"/>
  <c r="AW154" i="20"/>
  <c r="AX154" i="20" s="1"/>
  <c r="AW146" i="20"/>
  <c r="AX146" i="20" s="1"/>
  <c r="AW50" i="20"/>
  <c r="AX50" i="20" s="1"/>
  <c r="AW92" i="20"/>
  <c r="AX92" i="20" s="1"/>
  <c r="AW12" i="20"/>
  <c r="AX12" i="20" s="1"/>
  <c r="AW5" i="20"/>
  <c r="AX5" i="20" s="1"/>
  <c r="AW186" i="20"/>
  <c r="AX186" i="20" s="1"/>
  <c r="AW179" i="20"/>
  <c r="AX179" i="20" s="1"/>
  <c r="AW142" i="20"/>
  <c r="AX142" i="20" s="1"/>
  <c r="AW77" i="20"/>
  <c r="AX77" i="20" s="1"/>
  <c r="AW167" i="20"/>
  <c r="AX167" i="20" s="1"/>
  <c r="AK2" i="20"/>
  <c r="AM2" i="20" s="1"/>
  <c r="AW180" i="20"/>
  <c r="AX180" i="20" s="1"/>
  <c r="AW165" i="20"/>
  <c r="AX165" i="20" s="1"/>
  <c r="AW140" i="20"/>
  <c r="AX140" i="20" s="1"/>
  <c r="AW71" i="20"/>
  <c r="AX71" i="20" s="1"/>
  <c r="AW62" i="20"/>
  <c r="AX62" i="20" s="1"/>
  <c r="AW37" i="20"/>
  <c r="AX37" i="20" s="1"/>
  <c r="AO2" i="20"/>
  <c r="AW188" i="20"/>
  <c r="AX188" i="20" s="1"/>
  <c r="AW22" i="20"/>
  <c r="AX22" i="20" s="1"/>
  <c r="AW11" i="20"/>
  <c r="AX11" i="20" s="1"/>
  <c r="AW57" i="20"/>
  <c r="AX57" i="20" s="1"/>
  <c r="AW55" i="20"/>
  <c r="AX55" i="20" s="1"/>
  <c r="AW45" i="20"/>
  <c r="AX45" i="20" s="1"/>
  <c r="AW159" i="20"/>
  <c r="AX159" i="20" s="1"/>
  <c r="AW10" i="20"/>
  <c r="AX10" i="20" s="1"/>
  <c r="AW178" i="20"/>
  <c r="AX178" i="20" s="1"/>
  <c r="AW170" i="20"/>
  <c r="AX170" i="20" s="1"/>
  <c r="AW138" i="20"/>
  <c r="AX138" i="20" s="1"/>
  <c r="AW119" i="20"/>
  <c r="AX119" i="20" s="1"/>
  <c r="AW67" i="20"/>
  <c r="AX67" i="20" s="1"/>
  <c r="AW90" i="20"/>
  <c r="AX90" i="20" s="1"/>
  <c r="AW85" i="20"/>
  <c r="AX85" i="20" s="1"/>
  <c r="AW27" i="20"/>
  <c r="AX27" i="20" s="1"/>
  <c r="AW144" i="20"/>
  <c r="AX144" i="20" s="1"/>
  <c r="AW128" i="20"/>
  <c r="AX128" i="20" s="1"/>
  <c r="AW123" i="20"/>
  <c r="AX123" i="20" s="1"/>
  <c r="AW114" i="20"/>
  <c r="AX114" i="20" s="1"/>
  <c r="AW40" i="20"/>
  <c r="AX40" i="20" s="1"/>
  <c r="AW82" i="20"/>
  <c r="AX82" i="20" s="1"/>
  <c r="AW53" i="20"/>
  <c r="AX53" i="20" s="1"/>
  <c r="AW151" i="20"/>
  <c r="AX151" i="20" s="1"/>
  <c r="AW105" i="20"/>
  <c r="AX105" i="20" s="1"/>
  <c r="AW78" i="20"/>
  <c r="AX78" i="20" s="1"/>
  <c r="AW176" i="20"/>
  <c r="AX176" i="20" s="1"/>
  <c r="AW115" i="20"/>
  <c r="AX115" i="20" s="1"/>
  <c r="AW86" i="20"/>
  <c r="AX86" i="20" s="1"/>
  <c r="AW91" i="20"/>
  <c r="AX91" i="20" s="1"/>
  <c r="AW161" i="20"/>
  <c r="AX161" i="20" s="1"/>
  <c r="AW74" i="20"/>
  <c r="AX74" i="20" s="1"/>
  <c r="AW134" i="20"/>
  <c r="AX134" i="20" s="1"/>
  <c r="AW46" i="20"/>
  <c r="AX46" i="20" s="1"/>
  <c r="AW88" i="20"/>
  <c r="AX88" i="20" s="1"/>
  <c r="AW56" i="20"/>
  <c r="AX56" i="20" s="1"/>
  <c r="AW29" i="20"/>
  <c r="AX29" i="20" s="1"/>
  <c r="AW26" i="20"/>
  <c r="AX26" i="20" s="1"/>
  <c r="AW89" i="20"/>
  <c r="AX89" i="20" s="1"/>
  <c r="AW76" i="20"/>
  <c r="AX76" i="20" s="1"/>
  <c r="AW181" i="20"/>
  <c r="AX181" i="20" s="1"/>
  <c r="AW112" i="20"/>
  <c r="AX112" i="20" s="1"/>
  <c r="AW28" i="20"/>
  <c r="AX28" i="20" s="1"/>
  <c r="AW125" i="20"/>
  <c r="AX125" i="20" s="1"/>
  <c r="AW111" i="20"/>
  <c r="AX111" i="20" s="1"/>
  <c r="AW95" i="20"/>
  <c r="AX95" i="20" s="1"/>
  <c r="AG2" i="20"/>
  <c r="AI2" i="20" s="1"/>
  <c r="AW141" i="20"/>
  <c r="AX141" i="20" s="1"/>
  <c r="AW118" i="20"/>
  <c r="AX118" i="20" s="1"/>
  <c r="AW47" i="20"/>
  <c r="AX47" i="20" s="1"/>
  <c r="AW61" i="20"/>
  <c r="AX61" i="20" s="1"/>
  <c r="AW69" i="20"/>
  <c r="AX69" i="20" s="1"/>
  <c r="AW99" i="20"/>
  <c r="AX99" i="20" s="1"/>
  <c r="AW33" i="20"/>
  <c r="AX33" i="20" s="1"/>
  <c r="AW4" i="20"/>
  <c r="AX4" i="20" s="1"/>
  <c r="AW147" i="20"/>
  <c r="AX147" i="20" s="1"/>
  <c r="AW38" i="20"/>
  <c r="AX38" i="20" s="1"/>
  <c r="AW127" i="20"/>
  <c r="AX127" i="20" s="1"/>
  <c r="AW120" i="20"/>
  <c r="AX120" i="20" s="1"/>
  <c r="AW66" i="20"/>
  <c r="AX66" i="20" s="1"/>
  <c r="AW59" i="20"/>
  <c r="AX59" i="20" s="1"/>
  <c r="AW70" i="20"/>
  <c r="AX70" i="20" s="1"/>
  <c r="AW21" i="20"/>
  <c r="AX21" i="20" s="1"/>
  <c r="AW110" i="20"/>
  <c r="AX110" i="20" s="1"/>
  <c r="AW80" i="20"/>
  <c r="AX80" i="20" s="1"/>
  <c r="AW54" i="20"/>
  <c r="AX54" i="20" s="1"/>
  <c r="AW155" i="20"/>
  <c r="AX155" i="20" s="1"/>
  <c r="AW131" i="20"/>
  <c r="AX131" i="20" s="1"/>
  <c r="AW126" i="20"/>
  <c r="AX126" i="20" s="1"/>
  <c r="AW137" i="20"/>
  <c r="AX137" i="20" s="1"/>
  <c r="AW19" i="20"/>
  <c r="AX19" i="20" s="1"/>
  <c r="AW132" i="20"/>
  <c r="AX132" i="20" s="1"/>
  <c r="AW84" i="20"/>
  <c r="AX84" i="20" s="1"/>
  <c r="AW31" i="20"/>
  <c r="AX31" i="20" s="1"/>
  <c r="AW171" i="20"/>
  <c r="AX171" i="20" s="1"/>
  <c r="AW102" i="20"/>
  <c r="AX102" i="20" s="1"/>
  <c r="AW94" i="20"/>
  <c r="AX94" i="20" s="1"/>
  <c r="AW49" i="20"/>
  <c r="AX49" i="20" s="1"/>
  <c r="AW7" i="20"/>
  <c r="AX7" i="20" s="1"/>
  <c r="AW13" i="20"/>
  <c r="AX13" i="20" s="1"/>
  <c r="AW136" i="20"/>
  <c r="AX136" i="20" s="1"/>
  <c r="AW117" i="20"/>
  <c r="AX117" i="20" s="1"/>
  <c r="AW107" i="20"/>
  <c r="AX107" i="20" s="1"/>
  <c r="AW72" i="20"/>
  <c r="AX72" i="20" s="1"/>
  <c r="AW18" i="20"/>
  <c r="AX18" i="20" s="1"/>
  <c r="U189" i="20"/>
  <c r="Y188" i="19" l="1"/>
  <c r="Y187" i="19"/>
  <c r="Y174" i="19"/>
  <c r="Y163" i="19"/>
  <c r="Y126" i="19"/>
  <c r="Y116" i="19"/>
  <c r="Y77" i="19"/>
  <c r="Y75" i="19"/>
  <c r="Y59" i="19"/>
  <c r="Y53" i="19"/>
  <c r="Y39" i="19"/>
  <c r="Y31" i="19"/>
  <c r="Y145" i="19" l="1"/>
  <c r="Y140" i="19"/>
  <c r="Y139" i="19"/>
  <c r="Y132" i="19"/>
  <c r="Y120" i="19"/>
  <c r="Y119" i="19"/>
  <c r="Y76" i="19"/>
  <c r="Y73" i="19"/>
  <c r="Y72" i="19"/>
  <c r="Y67" i="19"/>
  <c r="Y62" i="19"/>
  <c r="Y55" i="19"/>
  <c r="Y54" i="19"/>
  <c r="Y44" i="19"/>
  <c r="Y21" i="19"/>
  <c r="Y16" i="19"/>
  <c r="Y12" i="19"/>
  <c r="Y11" i="19"/>
  <c r="Z145" i="19"/>
  <c r="Z140" i="19"/>
  <c r="Z139" i="19"/>
  <c r="Z132" i="19"/>
  <c r="Z120" i="19"/>
  <c r="Z119" i="19"/>
  <c r="Z76" i="19"/>
  <c r="Z73" i="19"/>
  <c r="Z72" i="19"/>
  <c r="Z67" i="19"/>
  <c r="Z62" i="19"/>
  <c r="Z55" i="19"/>
  <c r="Z54" i="19"/>
  <c r="Z44" i="19"/>
  <c r="Z21" i="19"/>
  <c r="Z16" i="19"/>
  <c r="Z12" i="19"/>
  <c r="Z11" i="19"/>
  <c r="T188" i="19" l="1"/>
  <c r="S188" i="19"/>
  <c r="T187" i="19"/>
  <c r="S187" i="19"/>
  <c r="I187" i="19"/>
  <c r="T186" i="19"/>
  <c r="S186" i="19"/>
  <c r="I186" i="19"/>
  <c r="T185" i="19"/>
  <c r="S185" i="19"/>
  <c r="I185" i="19"/>
  <c r="T184" i="19"/>
  <c r="S184" i="19"/>
  <c r="I184" i="19"/>
  <c r="T183" i="19"/>
  <c r="S183" i="19"/>
  <c r="I183" i="19"/>
  <c r="T182" i="19"/>
  <c r="S182" i="19"/>
  <c r="I182" i="19"/>
  <c r="T181" i="19"/>
  <c r="S181" i="19"/>
  <c r="I181" i="19"/>
  <c r="T180" i="19"/>
  <c r="S180" i="19"/>
  <c r="I180" i="19"/>
  <c r="T179" i="19"/>
  <c r="S179" i="19"/>
  <c r="I179" i="19"/>
  <c r="T178" i="19"/>
  <c r="S178" i="19"/>
  <c r="I178" i="19"/>
  <c r="T177" i="19"/>
  <c r="S177" i="19"/>
  <c r="I177" i="19"/>
  <c r="T176" i="19"/>
  <c r="S176" i="19"/>
  <c r="I176" i="19"/>
  <c r="T175" i="19"/>
  <c r="S175" i="19"/>
  <c r="I175" i="19"/>
  <c r="T174" i="19"/>
  <c r="S174" i="19"/>
  <c r="I174" i="19"/>
  <c r="T173" i="19"/>
  <c r="S173" i="19"/>
  <c r="I173" i="19"/>
  <c r="T172" i="19"/>
  <c r="S172" i="19"/>
  <c r="I172" i="19"/>
  <c r="T171" i="19"/>
  <c r="S171" i="19"/>
  <c r="I171" i="19"/>
  <c r="T170" i="19"/>
  <c r="S170" i="19"/>
  <c r="I170" i="19"/>
  <c r="T169" i="19"/>
  <c r="S169" i="19"/>
  <c r="I169" i="19"/>
  <c r="T168" i="19"/>
  <c r="S168" i="19"/>
  <c r="I168" i="19"/>
  <c r="T167" i="19"/>
  <c r="S167" i="19"/>
  <c r="I167" i="19"/>
  <c r="T166" i="19"/>
  <c r="S166" i="19"/>
  <c r="I166" i="19"/>
  <c r="T165" i="19"/>
  <c r="S165" i="19"/>
  <c r="I165" i="19"/>
  <c r="T164" i="19"/>
  <c r="S164" i="19"/>
  <c r="I164" i="19"/>
  <c r="T163" i="19"/>
  <c r="S163" i="19"/>
  <c r="I163" i="19"/>
  <c r="T162" i="19"/>
  <c r="S162" i="19"/>
  <c r="I162" i="19"/>
  <c r="T161" i="19"/>
  <c r="S161" i="19"/>
  <c r="I161" i="19"/>
  <c r="T160" i="19"/>
  <c r="S160" i="19"/>
  <c r="I160" i="19"/>
  <c r="T159" i="19"/>
  <c r="S159" i="19"/>
  <c r="I159" i="19"/>
  <c r="T158" i="19"/>
  <c r="S158" i="19"/>
  <c r="I158" i="19"/>
  <c r="T157" i="19"/>
  <c r="S157" i="19"/>
  <c r="I157" i="19"/>
  <c r="T156" i="19"/>
  <c r="S156" i="19"/>
  <c r="I156" i="19"/>
  <c r="T155" i="19"/>
  <c r="S155" i="19"/>
  <c r="I155" i="19"/>
  <c r="T154" i="19"/>
  <c r="S154" i="19"/>
  <c r="I154" i="19"/>
  <c r="T153" i="19"/>
  <c r="S153" i="19"/>
  <c r="I153" i="19"/>
  <c r="T152" i="19"/>
  <c r="S152" i="19"/>
  <c r="I152" i="19"/>
  <c r="T151" i="19"/>
  <c r="S151" i="19"/>
  <c r="I151" i="19"/>
  <c r="T150" i="19"/>
  <c r="S150" i="19"/>
  <c r="I150" i="19"/>
  <c r="T149" i="19"/>
  <c r="S149" i="19"/>
  <c r="I149" i="19"/>
  <c r="T148" i="19"/>
  <c r="S148" i="19"/>
  <c r="I148" i="19"/>
  <c r="T147" i="19"/>
  <c r="S147" i="19"/>
  <c r="I147" i="19"/>
  <c r="T146" i="19"/>
  <c r="S146" i="19"/>
  <c r="I146" i="19"/>
  <c r="AK145" i="19"/>
  <c r="AJ145" i="19"/>
  <c r="T145" i="19"/>
  <c r="S145" i="19"/>
  <c r="I145" i="19"/>
  <c r="T144" i="19"/>
  <c r="S144" i="19"/>
  <c r="I144" i="19"/>
  <c r="AK143" i="19"/>
  <c r="AJ143" i="19"/>
  <c r="T143" i="19"/>
  <c r="S143" i="19"/>
  <c r="I143" i="19"/>
  <c r="T142" i="19"/>
  <c r="S142" i="19"/>
  <c r="I142" i="19"/>
  <c r="T141" i="19"/>
  <c r="S141" i="19"/>
  <c r="I141" i="19"/>
  <c r="T140" i="19"/>
  <c r="S140" i="19"/>
  <c r="I140" i="19"/>
  <c r="AK139" i="19"/>
  <c r="AJ139" i="19"/>
  <c r="T139" i="19"/>
  <c r="S139" i="19"/>
  <c r="I139" i="19"/>
  <c r="T138" i="19"/>
  <c r="S138" i="19"/>
  <c r="I138" i="19"/>
  <c r="T137" i="19"/>
  <c r="S137" i="19"/>
  <c r="I137" i="19"/>
  <c r="T136" i="19"/>
  <c r="S136" i="19"/>
  <c r="I136" i="19"/>
  <c r="T135" i="19"/>
  <c r="S135" i="19"/>
  <c r="I135" i="19"/>
  <c r="T134" i="19"/>
  <c r="S134" i="19"/>
  <c r="I134" i="19"/>
  <c r="T133" i="19"/>
  <c r="S133" i="19"/>
  <c r="I133" i="19"/>
  <c r="T132" i="19"/>
  <c r="S132" i="19"/>
  <c r="I132" i="19"/>
  <c r="T131" i="19"/>
  <c r="S131" i="19"/>
  <c r="I131" i="19"/>
  <c r="T130" i="19"/>
  <c r="S130" i="19"/>
  <c r="I130" i="19"/>
  <c r="AK129" i="19"/>
  <c r="AJ129" i="19"/>
  <c r="T129" i="19"/>
  <c r="S129" i="19"/>
  <c r="I129" i="19"/>
  <c r="T128" i="19"/>
  <c r="S128" i="19"/>
  <c r="I128" i="19"/>
  <c r="AK127" i="19"/>
  <c r="AJ127" i="19"/>
  <c r="T127" i="19"/>
  <c r="S127" i="19"/>
  <c r="I127" i="19"/>
  <c r="T126" i="19"/>
  <c r="S126" i="19"/>
  <c r="I126" i="19"/>
  <c r="T125" i="19"/>
  <c r="S125" i="19"/>
  <c r="I125" i="19"/>
  <c r="T124" i="19"/>
  <c r="S124" i="19"/>
  <c r="I124" i="19"/>
  <c r="T123" i="19"/>
  <c r="S123" i="19"/>
  <c r="I123" i="19"/>
  <c r="T122" i="19"/>
  <c r="S122" i="19"/>
  <c r="I122" i="19"/>
  <c r="T121" i="19"/>
  <c r="S121" i="19"/>
  <c r="I121" i="19"/>
  <c r="T120" i="19"/>
  <c r="S120" i="19"/>
  <c r="I120" i="19"/>
  <c r="T119" i="19"/>
  <c r="S119" i="19"/>
  <c r="I119" i="19"/>
  <c r="T118" i="19"/>
  <c r="S118" i="19"/>
  <c r="I118" i="19"/>
  <c r="T117" i="19"/>
  <c r="S117" i="19"/>
  <c r="I117" i="19"/>
  <c r="T116" i="19"/>
  <c r="S116" i="19"/>
  <c r="I116" i="19"/>
  <c r="T115" i="19"/>
  <c r="S115" i="19"/>
  <c r="I115" i="19"/>
  <c r="T114" i="19"/>
  <c r="S114" i="19"/>
  <c r="I114" i="19"/>
  <c r="T113" i="19"/>
  <c r="S113" i="19"/>
  <c r="I113" i="19"/>
  <c r="T112" i="19"/>
  <c r="S112" i="19"/>
  <c r="I112" i="19"/>
  <c r="T111" i="19"/>
  <c r="S111" i="19"/>
  <c r="I111" i="19"/>
  <c r="T110" i="19"/>
  <c r="S110" i="19"/>
  <c r="I110" i="19"/>
  <c r="T109" i="19"/>
  <c r="S109" i="19"/>
  <c r="I109" i="19"/>
  <c r="T108" i="19"/>
  <c r="S108" i="19"/>
  <c r="I108" i="19"/>
  <c r="T107" i="19"/>
  <c r="S107" i="19"/>
  <c r="I107" i="19"/>
  <c r="T106" i="19"/>
  <c r="S106" i="19"/>
  <c r="I106" i="19"/>
  <c r="T105" i="19"/>
  <c r="S105" i="19"/>
  <c r="I105" i="19"/>
  <c r="T104" i="19"/>
  <c r="S104" i="19"/>
  <c r="I104" i="19"/>
  <c r="T103" i="19"/>
  <c r="S103" i="19"/>
  <c r="I103" i="19"/>
  <c r="AL102" i="19"/>
  <c r="T102" i="19"/>
  <c r="S102" i="19"/>
  <c r="I102" i="19"/>
  <c r="T101" i="19"/>
  <c r="S101" i="19"/>
  <c r="I101" i="19"/>
  <c r="T100" i="19"/>
  <c r="S100" i="19"/>
  <c r="I100" i="19"/>
  <c r="T99" i="19"/>
  <c r="S99" i="19"/>
  <c r="I99" i="19"/>
  <c r="T98" i="19"/>
  <c r="S98" i="19"/>
  <c r="I98" i="19"/>
  <c r="T97" i="19"/>
  <c r="S97" i="19"/>
  <c r="I97" i="19"/>
  <c r="T96" i="19"/>
  <c r="S96" i="19"/>
  <c r="I96" i="19"/>
  <c r="T95" i="19"/>
  <c r="S95" i="19"/>
  <c r="I95" i="19"/>
  <c r="T94" i="19"/>
  <c r="S94" i="19"/>
  <c r="I94" i="19"/>
  <c r="T93" i="19"/>
  <c r="S93" i="19"/>
  <c r="I93" i="19"/>
  <c r="T92" i="19"/>
  <c r="S92" i="19"/>
  <c r="I92" i="19"/>
  <c r="T91" i="19"/>
  <c r="S91" i="19"/>
  <c r="I91" i="19"/>
  <c r="T90" i="19"/>
  <c r="S90" i="19"/>
  <c r="I90" i="19"/>
  <c r="T89" i="19"/>
  <c r="S89" i="19"/>
  <c r="I89" i="19"/>
  <c r="T88" i="19"/>
  <c r="S88" i="19"/>
  <c r="I88" i="19"/>
  <c r="T87" i="19"/>
  <c r="S87" i="19"/>
  <c r="I87" i="19"/>
  <c r="T86" i="19"/>
  <c r="S86" i="19"/>
  <c r="I86" i="19"/>
  <c r="T85" i="19"/>
  <c r="S85" i="19"/>
  <c r="I85" i="19"/>
  <c r="T84" i="19"/>
  <c r="S84" i="19"/>
  <c r="I84" i="19"/>
  <c r="T83" i="19"/>
  <c r="S83" i="19"/>
  <c r="I83" i="19"/>
  <c r="T82" i="19"/>
  <c r="S82" i="19"/>
  <c r="I82" i="19"/>
  <c r="I81" i="19"/>
  <c r="T80" i="19"/>
  <c r="S80" i="19"/>
  <c r="I80" i="19"/>
  <c r="T79" i="19"/>
  <c r="S79" i="19"/>
  <c r="I79" i="19"/>
  <c r="T78" i="19"/>
  <c r="S78" i="19"/>
  <c r="I78" i="19"/>
  <c r="T77" i="19"/>
  <c r="S77" i="19"/>
  <c r="I77" i="19"/>
  <c r="T76" i="19"/>
  <c r="S76" i="19"/>
  <c r="I76" i="19"/>
  <c r="T75" i="19"/>
  <c r="S75" i="19"/>
  <c r="I75" i="19"/>
  <c r="T74" i="19"/>
  <c r="S74" i="19"/>
  <c r="I74" i="19"/>
  <c r="T73" i="19"/>
  <c r="S73" i="19"/>
  <c r="I73" i="19"/>
  <c r="T72" i="19"/>
  <c r="S72" i="19"/>
  <c r="I72" i="19"/>
  <c r="T71" i="19"/>
  <c r="S71" i="19"/>
  <c r="I71" i="19"/>
  <c r="T70" i="19"/>
  <c r="S70" i="19"/>
  <c r="I70" i="19"/>
  <c r="T69" i="19"/>
  <c r="S69" i="19"/>
  <c r="I69" i="19"/>
  <c r="T68" i="19"/>
  <c r="S68" i="19"/>
  <c r="I68" i="19"/>
  <c r="T67" i="19"/>
  <c r="S67" i="19"/>
  <c r="I67" i="19"/>
  <c r="T66" i="19"/>
  <c r="S66" i="19"/>
  <c r="I66" i="19"/>
  <c r="T65" i="19"/>
  <c r="S65" i="19"/>
  <c r="I65" i="19"/>
  <c r="T64" i="19"/>
  <c r="S64" i="19"/>
  <c r="I64" i="19"/>
  <c r="T63" i="19"/>
  <c r="S63" i="19"/>
  <c r="I63" i="19"/>
  <c r="T62" i="19"/>
  <c r="S62" i="19"/>
  <c r="I62" i="19"/>
  <c r="T61" i="19"/>
  <c r="S61" i="19"/>
  <c r="I61" i="19"/>
  <c r="T60" i="19"/>
  <c r="S60" i="19"/>
  <c r="I60" i="19"/>
  <c r="T59" i="19"/>
  <c r="S59" i="19"/>
  <c r="I59" i="19"/>
  <c r="T58" i="19"/>
  <c r="S58" i="19"/>
  <c r="I58" i="19"/>
  <c r="T57" i="19"/>
  <c r="S57" i="19"/>
  <c r="I57" i="19"/>
  <c r="T56" i="19"/>
  <c r="S56" i="19"/>
  <c r="I56" i="19"/>
  <c r="T55" i="19"/>
  <c r="S55" i="19"/>
  <c r="I55" i="19"/>
  <c r="T54" i="19"/>
  <c r="S54" i="19"/>
  <c r="I54" i="19"/>
  <c r="T53" i="19"/>
  <c r="S53" i="19"/>
  <c r="I53" i="19"/>
  <c r="T52" i="19"/>
  <c r="S52" i="19"/>
  <c r="I52" i="19"/>
  <c r="T51" i="19"/>
  <c r="S51" i="19"/>
  <c r="T50" i="19"/>
  <c r="S50" i="19"/>
  <c r="I50" i="19"/>
  <c r="T49" i="19"/>
  <c r="S49" i="19"/>
  <c r="I49" i="19"/>
  <c r="T48" i="19"/>
  <c r="S48" i="19"/>
  <c r="I48" i="19"/>
  <c r="T47" i="19"/>
  <c r="S47" i="19"/>
  <c r="I47" i="19"/>
  <c r="T46" i="19"/>
  <c r="S46" i="19"/>
  <c r="I46" i="19"/>
  <c r="T45" i="19"/>
  <c r="S45" i="19"/>
  <c r="I45" i="19"/>
  <c r="T44" i="19"/>
  <c r="S44" i="19"/>
  <c r="I44" i="19"/>
  <c r="I43" i="19"/>
  <c r="T42" i="19"/>
  <c r="S42" i="19"/>
  <c r="I42" i="19"/>
  <c r="T41" i="19"/>
  <c r="S41" i="19"/>
  <c r="I41" i="19"/>
  <c r="T40" i="19"/>
  <c r="S40" i="19"/>
  <c r="I40" i="19"/>
  <c r="T39" i="19"/>
  <c r="S39" i="19"/>
  <c r="I39" i="19"/>
  <c r="T38" i="19"/>
  <c r="S38" i="19"/>
  <c r="I38" i="19"/>
  <c r="T37" i="19"/>
  <c r="S37" i="19"/>
  <c r="I37" i="19"/>
  <c r="T36" i="19"/>
  <c r="S36" i="19"/>
  <c r="I36" i="19"/>
  <c r="T35" i="19"/>
  <c r="S35" i="19"/>
  <c r="I35" i="19"/>
  <c r="T34" i="19"/>
  <c r="S34" i="19"/>
  <c r="I34" i="19"/>
  <c r="T33" i="19"/>
  <c r="S33" i="19"/>
  <c r="I33" i="19"/>
  <c r="T32" i="19"/>
  <c r="S32" i="19"/>
  <c r="I32" i="19"/>
  <c r="T31" i="19"/>
  <c r="S31" i="19"/>
  <c r="I31" i="19"/>
  <c r="T30" i="19"/>
  <c r="S30" i="19"/>
  <c r="I30" i="19"/>
  <c r="T29" i="19"/>
  <c r="S29" i="19"/>
  <c r="I29" i="19"/>
  <c r="T28" i="19"/>
  <c r="S28" i="19"/>
  <c r="I28" i="19"/>
  <c r="T27" i="19"/>
  <c r="S27" i="19"/>
  <c r="I27" i="19"/>
  <c r="T26" i="19"/>
  <c r="S26" i="19"/>
  <c r="I26" i="19"/>
  <c r="T25" i="19"/>
  <c r="S25" i="19"/>
  <c r="I25" i="19"/>
  <c r="T24" i="19"/>
  <c r="S24" i="19"/>
  <c r="I24" i="19"/>
  <c r="T23" i="19"/>
  <c r="S23" i="19"/>
  <c r="I23" i="19"/>
  <c r="T22" i="19"/>
  <c r="S22" i="19"/>
  <c r="I22" i="19"/>
  <c r="T21" i="19"/>
  <c r="S21" i="19"/>
  <c r="I21" i="19"/>
  <c r="T20" i="19"/>
  <c r="S20" i="19"/>
  <c r="I20" i="19"/>
  <c r="T19" i="19"/>
  <c r="S19" i="19"/>
  <c r="I19" i="19"/>
  <c r="T18" i="19"/>
  <c r="S18" i="19"/>
  <c r="I18" i="19"/>
  <c r="T17" i="19"/>
  <c r="S17" i="19"/>
  <c r="I17" i="19"/>
  <c r="T16" i="19"/>
  <c r="S16" i="19"/>
  <c r="I16" i="19"/>
  <c r="T15" i="19"/>
  <c r="S15" i="19"/>
  <c r="I15" i="19"/>
  <c r="T14" i="19"/>
  <c r="S14" i="19"/>
  <c r="I14" i="19"/>
  <c r="T13" i="19"/>
  <c r="S13" i="19"/>
  <c r="I13" i="19"/>
  <c r="T12" i="19"/>
  <c r="S12" i="19"/>
  <c r="I12" i="19"/>
  <c r="T11" i="19"/>
  <c r="S11" i="19"/>
  <c r="I11" i="19"/>
  <c r="T10" i="19"/>
  <c r="S10" i="19"/>
  <c r="I10" i="19"/>
  <c r="T9" i="19"/>
  <c r="S9" i="19"/>
  <c r="I9" i="19"/>
  <c r="T8" i="19"/>
  <c r="S8" i="19"/>
  <c r="I8" i="19"/>
  <c r="T7" i="19"/>
  <c r="S7" i="19"/>
  <c r="I7" i="19"/>
  <c r="T6" i="19"/>
  <c r="S6" i="19"/>
  <c r="I6" i="19"/>
  <c r="T5" i="19"/>
  <c r="S5" i="19"/>
  <c r="I5" i="19"/>
  <c r="T4" i="19"/>
  <c r="S4" i="19"/>
  <c r="I4" i="19"/>
  <c r="T3" i="19"/>
  <c r="S3" i="19"/>
  <c r="I3" i="19"/>
  <c r="T2" i="19"/>
  <c r="S2" i="19"/>
  <c r="I2" i="19"/>
  <c r="E32" i="5" l="1"/>
  <c r="E31" i="5"/>
  <c r="E30" i="5"/>
  <c r="E29" i="5"/>
  <c r="E28" i="5"/>
  <c r="E27" i="5"/>
  <c r="E26" i="5"/>
  <c r="U145" i="19"/>
  <c r="U142" i="19"/>
  <c r="U187" i="19"/>
  <c r="U149" i="19"/>
  <c r="U157" i="19"/>
  <c r="U173" i="19"/>
  <c r="U181" i="19"/>
  <c r="U110" i="19"/>
  <c r="U126" i="19"/>
  <c r="U124" i="19"/>
  <c r="U100" i="19"/>
  <c r="U105" i="19"/>
  <c r="U113" i="19"/>
  <c r="U128" i="19"/>
  <c r="U130" i="19"/>
  <c r="U122" i="19"/>
  <c r="U125" i="19"/>
  <c r="U123" i="19"/>
  <c r="U138" i="19"/>
  <c r="U127" i="19"/>
  <c r="U46" i="19"/>
  <c r="U31" i="19"/>
  <c r="U39" i="19"/>
  <c r="U104" i="19"/>
  <c r="U184" i="19"/>
  <c r="U19" i="19"/>
  <c r="U35" i="19"/>
  <c r="U116" i="19"/>
  <c r="U133" i="19"/>
  <c r="U63" i="19"/>
  <c r="U93" i="19"/>
  <c r="U11" i="19"/>
  <c r="U160" i="19"/>
  <c r="U163" i="19"/>
  <c r="U47" i="19"/>
  <c r="U106" i="19"/>
  <c r="U114" i="19"/>
  <c r="U131" i="19"/>
  <c r="U141" i="19"/>
  <c r="U50" i="19"/>
  <c r="U80" i="19"/>
  <c r="U99" i="19"/>
  <c r="U109" i="19"/>
  <c r="U117" i="19"/>
  <c r="U120" i="19"/>
  <c r="U134" i="19"/>
  <c r="U161" i="19"/>
  <c r="U169" i="19"/>
  <c r="U177" i="19"/>
  <c r="U185" i="19"/>
  <c r="U188" i="19"/>
  <c r="U108" i="19"/>
  <c r="U143" i="19"/>
  <c r="U45" i="19"/>
  <c r="U112" i="19"/>
  <c r="U137" i="19"/>
  <c r="U148" i="19"/>
  <c r="U156" i="19"/>
  <c r="U164" i="19"/>
  <c r="U172" i="19"/>
  <c r="U180" i="19"/>
  <c r="U3" i="19"/>
  <c r="U27" i="19"/>
  <c r="U49" i="19"/>
  <c r="U98" i="19"/>
  <c r="U152" i="19"/>
  <c r="U168" i="19"/>
  <c r="U55" i="19"/>
  <c r="U71" i="19"/>
  <c r="U85" i="19"/>
  <c r="U119" i="19"/>
  <c r="U147" i="19"/>
  <c r="U96" i="19"/>
  <c r="U139" i="19"/>
  <c r="U18" i="19"/>
  <c r="U26" i="19"/>
  <c r="U34" i="19"/>
  <c r="U42" i="19"/>
  <c r="U48" i="19"/>
  <c r="U75" i="19"/>
  <c r="U89" i="19"/>
  <c r="U97" i="19"/>
  <c r="U102" i="19"/>
  <c r="U107" i="19"/>
  <c r="U115" i="19"/>
  <c r="U118" i="19"/>
  <c r="U132" i="19"/>
  <c r="U144" i="19"/>
  <c r="U176" i="19"/>
  <c r="U44" i="19"/>
  <c r="U79" i="19"/>
  <c r="U111" i="19"/>
  <c r="U136" i="19"/>
  <c r="U155" i="19"/>
  <c r="U171" i="19"/>
  <c r="U179" i="19"/>
  <c r="U129" i="19"/>
  <c r="U7" i="19"/>
  <c r="U10" i="19"/>
  <c r="U54" i="19"/>
  <c r="U62" i="19"/>
  <c r="U70" i="19"/>
  <c r="U84" i="19"/>
  <c r="U92" i="19"/>
  <c r="U121" i="19"/>
  <c r="U135" i="19"/>
  <c r="U66" i="19"/>
  <c r="U159" i="19"/>
  <c r="U17" i="19"/>
  <c r="U25" i="19"/>
  <c r="U33" i="19"/>
  <c r="U41" i="19"/>
  <c r="U53" i="19"/>
  <c r="U61" i="19"/>
  <c r="U69" i="19"/>
  <c r="U77" i="19"/>
  <c r="U83" i="19"/>
  <c r="U91" i="19"/>
  <c r="U140" i="19"/>
  <c r="U146" i="19"/>
  <c r="U154" i="19"/>
  <c r="U162" i="19"/>
  <c r="U170" i="19"/>
  <c r="U178" i="19"/>
  <c r="U186" i="19"/>
  <c r="U88" i="19"/>
  <c r="U151" i="19"/>
  <c r="U183" i="19"/>
  <c r="U9" i="19"/>
  <c r="U4" i="19"/>
  <c r="U12" i="19"/>
  <c r="U20" i="19"/>
  <c r="U28" i="19"/>
  <c r="U36" i="19"/>
  <c r="U56" i="19"/>
  <c r="U64" i="19"/>
  <c r="U72" i="19"/>
  <c r="U86" i="19"/>
  <c r="U94" i="19"/>
  <c r="U101" i="19"/>
  <c r="U103" i="19"/>
  <c r="U165" i="19"/>
  <c r="U14" i="19"/>
  <c r="U167" i="19"/>
  <c r="U175" i="19"/>
  <c r="S189" i="19"/>
  <c r="U15" i="19"/>
  <c r="U23" i="19"/>
  <c r="U51" i="19"/>
  <c r="U59" i="19"/>
  <c r="U67" i="19"/>
  <c r="U78" i="19"/>
  <c r="U6" i="19"/>
  <c r="U30" i="19"/>
  <c r="U38" i="19"/>
  <c r="T189" i="19"/>
  <c r="U5" i="19"/>
  <c r="U21" i="19"/>
  <c r="U29" i="19"/>
  <c r="U37" i="19"/>
  <c r="U57" i="19"/>
  <c r="U65" i="19"/>
  <c r="U73" i="19"/>
  <c r="U87" i="19"/>
  <c r="U95" i="19"/>
  <c r="U150" i="19"/>
  <c r="U158" i="19"/>
  <c r="U166" i="19"/>
  <c r="U174" i="19"/>
  <c r="U182" i="19"/>
  <c r="U22" i="19"/>
  <c r="U74" i="19"/>
  <c r="U13" i="19"/>
  <c r="U8" i="19"/>
  <c r="U16" i="19"/>
  <c r="U24" i="19"/>
  <c r="U32" i="19"/>
  <c r="U40" i="19"/>
  <c r="U52" i="19"/>
  <c r="U60" i="19"/>
  <c r="U68" i="19"/>
  <c r="U76" i="19"/>
  <c r="U82" i="19"/>
  <c r="U90" i="19"/>
  <c r="U153" i="19"/>
  <c r="U2" i="19"/>
  <c r="U189" i="19" l="1"/>
  <c r="G23" i="5" l="1"/>
  <c r="G22" i="5"/>
  <c r="G21" i="5"/>
  <c r="E23" i="5"/>
  <c r="E22" i="5"/>
  <c r="E21" i="5"/>
  <c r="G17" i="5" l="1"/>
  <c r="G16" i="5"/>
  <c r="G15" i="5"/>
  <c r="G14" i="5"/>
  <c r="G13" i="5"/>
  <c r="G12" i="5"/>
  <c r="G11" i="5"/>
  <c r="G10" i="5"/>
  <c r="G9" i="5"/>
  <c r="G8" i="5"/>
  <c r="G7" i="5"/>
  <c r="G6" i="5"/>
  <c r="E17" i="5"/>
  <c r="E16" i="5"/>
  <c r="E15" i="5"/>
  <c r="E14" i="5"/>
  <c r="E13" i="5"/>
  <c r="E12" i="5"/>
  <c r="E11" i="5"/>
  <c r="E10" i="5"/>
  <c r="E9" i="5"/>
  <c r="E8" i="5"/>
  <c r="E7" i="5"/>
  <c r="E6" i="5"/>
  <c r="E33" i="5" l="1"/>
  <c r="F30" i="5" s="1"/>
  <c r="F27" i="5" l="1"/>
  <c r="F31" i="5"/>
  <c r="F26" i="5"/>
  <c r="G26" i="5" s="1"/>
  <c r="F28" i="5"/>
  <c r="F29" i="5"/>
  <c r="F32" i="5"/>
  <c r="G27" i="5" l="1"/>
  <c r="G28" i="5" s="1"/>
  <c r="G29" i="5" s="1"/>
  <c r="G30" i="5" s="1"/>
  <c r="G31" i="5" s="1"/>
  <c r="G32" i="5" s="1"/>
  <c r="F33" i="5"/>
</calcChain>
</file>

<file path=xl/sharedStrings.xml><?xml version="1.0" encoding="utf-8"?>
<sst xmlns="http://schemas.openxmlformats.org/spreadsheetml/2006/main" count="8979" uniqueCount="1530">
  <si>
    <t>DISP</t>
  </si>
  <si>
    <t>Type</t>
  </si>
  <si>
    <t>Site</t>
  </si>
  <si>
    <t>Code ISIS</t>
  </si>
  <si>
    <t>Etablissement</t>
  </si>
  <si>
    <t>Année de construction</t>
  </si>
  <si>
    <t>Mode de gestion</t>
  </si>
  <si>
    <t>Type de cuisine ( C : cuisine centrale, S : établissement satellite, A : établissement autonome)</t>
  </si>
  <si>
    <t>Type de liaison FB: froide barquette; FG : froide gastronorme; CG: chaude gastronorme; CP:chaude plateau)</t>
  </si>
  <si>
    <t>Date de démarrage des prestations</t>
  </si>
  <si>
    <t>Échéance du marché</t>
  </si>
  <si>
    <t>Densité (%)</t>
  </si>
  <si>
    <t>Divers</t>
  </si>
  <si>
    <t>Bordeaux</t>
  </si>
  <si>
    <t>MA</t>
  </si>
  <si>
    <t>Agen</t>
  </si>
  <si>
    <t>GP</t>
  </si>
  <si>
    <t>A</t>
  </si>
  <si>
    <t>CG</t>
  </si>
  <si>
    <t>Angoulême</t>
  </si>
  <si>
    <t>Bayonne</t>
  </si>
  <si>
    <t>cuisine pédagogique - CG MEP en octobre 2016</t>
  </si>
  <si>
    <t>CD</t>
  </si>
  <si>
    <t>Bédenac</t>
  </si>
  <si>
    <t>distribution type self</t>
  </si>
  <si>
    <t>CP</t>
  </si>
  <si>
    <t>Bordeaux Gradignan</t>
  </si>
  <si>
    <t>Eysses</t>
  </si>
  <si>
    <t>Guéret</t>
  </si>
  <si>
    <t>Bac gastro MEP en Avril 2017</t>
  </si>
  <si>
    <t>Limoges</t>
  </si>
  <si>
    <t>Mauzac</t>
  </si>
  <si>
    <t>Mont-de-Marsan</t>
  </si>
  <si>
    <t>GD</t>
  </si>
  <si>
    <t>FG</t>
  </si>
  <si>
    <t>SODEXO</t>
  </si>
  <si>
    <t>Neuvic</t>
  </si>
  <si>
    <t>Niort</t>
  </si>
  <si>
    <t>Pau</t>
  </si>
  <si>
    <t>Bac gastro MEP en Juin 2017</t>
  </si>
  <si>
    <t>Périgueux</t>
  </si>
  <si>
    <t>CG MEP en juin 2016</t>
  </si>
  <si>
    <t>Poitiers-Vivonne</t>
  </si>
  <si>
    <t>GEPSA/EUREST</t>
  </si>
  <si>
    <t>Rochefort</t>
  </si>
  <si>
    <t>Saintes</t>
  </si>
  <si>
    <t>MC</t>
  </si>
  <si>
    <t>Saint-Martin-de-Ré</t>
  </si>
  <si>
    <t>Tulle</t>
  </si>
  <si>
    <t>CG MEP en Novembre 2016</t>
  </si>
  <si>
    <t>Uzerche</t>
  </si>
  <si>
    <t>Dijon</t>
  </si>
  <si>
    <t>Auxerre</t>
  </si>
  <si>
    <t>Belfort</t>
  </si>
  <si>
    <t>CSL</t>
  </si>
  <si>
    <t>Besançon</t>
  </si>
  <si>
    <t>GPE</t>
  </si>
  <si>
    <t>S</t>
  </si>
  <si>
    <t>FB</t>
  </si>
  <si>
    <t>Maintien des barquettes en CSL- livré par MA</t>
  </si>
  <si>
    <t xml:space="preserve">MEDIREST </t>
  </si>
  <si>
    <t>Blois</t>
  </si>
  <si>
    <t>Bourges</t>
  </si>
  <si>
    <t>Châteaudun</t>
  </si>
  <si>
    <t>Châteauroux</t>
  </si>
  <si>
    <t>Joux-la-ville</t>
  </si>
  <si>
    <t>Lons-le-Saunier</t>
  </si>
  <si>
    <t>Montargis</t>
  </si>
  <si>
    <t>Maintien des barquettes en CSL- abs d'heure repas commune -Avenance - Report au plus tard 31/01/18</t>
  </si>
  <si>
    <t>ELIOR</t>
  </si>
  <si>
    <t>Montbéliard</t>
  </si>
  <si>
    <t>Nevers</t>
  </si>
  <si>
    <t>Orléans Saran</t>
  </si>
  <si>
    <t>Saint Maur</t>
  </si>
  <si>
    <t>Tours</t>
  </si>
  <si>
    <t>Varennes-le-Grand</t>
  </si>
  <si>
    <t>Vesoul</t>
  </si>
  <si>
    <t>CB</t>
  </si>
  <si>
    <t xml:space="preserve"> Abs de techniques - à l'étude</t>
  </si>
  <si>
    <t>Lille</t>
  </si>
  <si>
    <t>Amiens</t>
  </si>
  <si>
    <t xml:space="preserve">Satellite livré par Liancourt </t>
  </si>
  <si>
    <t>Arras</t>
  </si>
  <si>
    <t>Site livré par CP Lille Sequedin</t>
  </si>
  <si>
    <t>Bapaume</t>
  </si>
  <si>
    <t>Beauvais</t>
  </si>
  <si>
    <t>Béthune</t>
  </si>
  <si>
    <t>Château-Thierry</t>
  </si>
  <si>
    <t>Plateau alvéolé inox</t>
  </si>
  <si>
    <t>Douai</t>
  </si>
  <si>
    <t>Dunkerque</t>
  </si>
  <si>
    <t>Laon</t>
  </si>
  <si>
    <t>Liancourt</t>
  </si>
  <si>
    <t>CP Liancourt</t>
  </si>
  <si>
    <t>Lille-Annoeullin</t>
  </si>
  <si>
    <t>PPP Lot 3</t>
  </si>
  <si>
    <t>Lille-Loos-Séquedin</t>
  </si>
  <si>
    <t>C</t>
  </si>
  <si>
    <t>Ajouter le CSL</t>
  </si>
  <si>
    <t>Longuenesse</t>
  </si>
  <si>
    <t>Maubeuge</t>
  </si>
  <si>
    <t>EPM</t>
  </si>
  <si>
    <t>Quiévrechain</t>
  </si>
  <si>
    <t>Valenciennes</t>
  </si>
  <si>
    <t>Vendin-Le-Vieil</t>
  </si>
  <si>
    <t>Lyon</t>
  </si>
  <si>
    <t>Aiton</t>
  </si>
  <si>
    <t>Aurillac</t>
  </si>
  <si>
    <t>Bonneville</t>
  </si>
  <si>
    <t>Passage au gastro 10 oct 17</t>
  </si>
  <si>
    <t>Bourg-en-Bresse</t>
  </si>
  <si>
    <t>Chambéry</t>
  </si>
  <si>
    <t>Grenoble</t>
  </si>
  <si>
    <t>Maintien des barquettes en CSL- abs d'heure repas commune</t>
  </si>
  <si>
    <t xml:space="preserve">Société SHCB de St Quentin fallavier </t>
  </si>
  <si>
    <t>Le-Puy-en-Velay</t>
  </si>
  <si>
    <t>Lyon Corbas</t>
  </si>
  <si>
    <t>Montluçon</t>
  </si>
  <si>
    <t>Moulins Yzeure</t>
  </si>
  <si>
    <t>Privas</t>
  </si>
  <si>
    <t>Rhône</t>
  </si>
  <si>
    <t>Riom</t>
  </si>
  <si>
    <t>Roanne</t>
  </si>
  <si>
    <t>Saint-Etienne-La-Talaudière</t>
  </si>
  <si>
    <t>Saint-Quentin-Fallavier</t>
  </si>
  <si>
    <t>Valence</t>
  </si>
  <si>
    <t>Villefranche-sur-Saône</t>
  </si>
  <si>
    <t>Marseille</t>
  </si>
  <si>
    <t>Aix-Luynes</t>
  </si>
  <si>
    <t>Ajaccio</t>
  </si>
  <si>
    <t>Arles</t>
  </si>
  <si>
    <t>Avignon le Pontet</t>
  </si>
  <si>
    <t>Borgo</t>
  </si>
  <si>
    <t xml:space="preserve"> Bac gastro difficile à mettre en œuvre cse conf. batiment</t>
  </si>
  <si>
    <t>Casabianda</t>
  </si>
  <si>
    <t>Self service à l'assiette</t>
  </si>
  <si>
    <t>Digne</t>
  </si>
  <si>
    <t>Draguignan</t>
  </si>
  <si>
    <t>Gap</t>
  </si>
  <si>
    <t>Grasse</t>
  </si>
  <si>
    <t>Marseille-Les-Baumettes</t>
  </si>
  <si>
    <t>Déploiement reporté après phase de consolidation démarrage B2</t>
  </si>
  <si>
    <t>Nice</t>
  </si>
  <si>
    <t>gastro en place depuis le 9/1/17</t>
  </si>
  <si>
    <t>Basculement gastro au 9/1/17</t>
  </si>
  <si>
    <t>Salon-de-Provence</t>
  </si>
  <si>
    <t>Tarascon</t>
  </si>
  <si>
    <t>Boulangerie sur site</t>
  </si>
  <si>
    <t>Toulon-la-Farlède</t>
  </si>
  <si>
    <t>MOM</t>
  </si>
  <si>
    <t>Baie-Mahault</t>
  </si>
  <si>
    <t>Basse-Terre</t>
  </si>
  <si>
    <t>CGetFB</t>
  </si>
  <si>
    <t>Ducos</t>
  </si>
  <si>
    <t>Faa'a Nuutania</t>
  </si>
  <si>
    <t>Remire-Montjoly</t>
  </si>
  <si>
    <t>Le Port</t>
  </si>
  <si>
    <t>Satellite livré au départ de St Denis</t>
  </si>
  <si>
    <t>Majicavo</t>
  </si>
  <si>
    <t>Mata Utu</t>
  </si>
  <si>
    <t>???</t>
  </si>
  <si>
    <t>Nouméa</t>
  </si>
  <si>
    <t>Barq. alu pour le chaud et plastique pour le froid</t>
  </si>
  <si>
    <t>Saint-Denis</t>
  </si>
  <si>
    <t>Saint-Pierre-et-Miquelon</t>
  </si>
  <si>
    <t>Saint-Pierre</t>
  </si>
  <si>
    <t>Taiohae</t>
  </si>
  <si>
    <t>Tatutu de papeari</t>
  </si>
  <si>
    <t>Uturoa-Raiatea</t>
  </si>
  <si>
    <t>Paris</t>
  </si>
  <si>
    <t>Bois d'Arcy</t>
  </si>
  <si>
    <t>Corbeil</t>
  </si>
  <si>
    <t>Fleury-Mérogis</t>
  </si>
  <si>
    <t>Réhabilitation (2009)</t>
  </si>
  <si>
    <t>Fresnes</t>
  </si>
  <si>
    <t>Elior - Projet dans le cadre de la rénovation</t>
  </si>
  <si>
    <t>Gagny</t>
  </si>
  <si>
    <t>inclus contrat Elior DISP Paris</t>
  </si>
  <si>
    <t>Meaux-Chauconin</t>
  </si>
  <si>
    <t>Melun</t>
  </si>
  <si>
    <t xml:space="preserve">Maintien des barquettes en CSL- abs d'heure repas commune- </t>
  </si>
  <si>
    <t>Nanterre</t>
  </si>
  <si>
    <t>Osny-Pontoise</t>
  </si>
  <si>
    <t>Paris-La-Santé</t>
  </si>
  <si>
    <t>PPP</t>
  </si>
  <si>
    <t>Poissy</t>
  </si>
  <si>
    <t>contrat Elior DISP Paris</t>
  </si>
  <si>
    <t>Porcheville</t>
  </si>
  <si>
    <t>Sud Francilien</t>
  </si>
  <si>
    <t>En cours de négociaition PPP</t>
  </si>
  <si>
    <t>Versailles</t>
  </si>
  <si>
    <t>Rennes</t>
  </si>
  <si>
    <t>Alençon-Condé-sur-Sarthe</t>
  </si>
  <si>
    <t>Satellite livré par Argentan</t>
  </si>
  <si>
    <t>Angers</t>
  </si>
  <si>
    <t>Satellite livré par  ELIOR dep MA de Nantes
Configuration bâtiment inadpaptée pour BAC GASTRO</t>
  </si>
  <si>
    <t>Argentan</t>
  </si>
  <si>
    <t>Brest</t>
  </si>
  <si>
    <t>Plateau inox alvéolé</t>
  </si>
  <si>
    <t>Caen</t>
  </si>
  <si>
    <t>dont QSL livré par Océane de restauration; MINI SELF</t>
  </si>
  <si>
    <t>Cherbourg</t>
  </si>
  <si>
    <t>Coutances</t>
  </si>
  <si>
    <t>Evreux</t>
  </si>
  <si>
    <t>FBetFG</t>
  </si>
  <si>
    <t>Fontenay-le-Comte</t>
  </si>
  <si>
    <t>La Roche-sur-Yon</t>
  </si>
  <si>
    <t>Laval</t>
  </si>
  <si>
    <t>Le Havre</t>
  </si>
  <si>
    <t>Le Mans-Croisettes</t>
  </si>
  <si>
    <t>Lorient-Ploemeur</t>
  </si>
  <si>
    <t>Satellite livré par  ELIOR dep MA de Nantes</t>
  </si>
  <si>
    <t>Nantes</t>
  </si>
  <si>
    <t>Orvault</t>
  </si>
  <si>
    <t>Rennes-Vezin</t>
  </si>
  <si>
    <t>Rouen</t>
  </si>
  <si>
    <t>Saint Malo</t>
  </si>
  <si>
    <t>Saint-Brieuc</t>
  </si>
  <si>
    <t>Val-de-Reuil</t>
  </si>
  <si>
    <t>Vannes</t>
  </si>
  <si>
    <t>Strasbourg</t>
  </si>
  <si>
    <t>Bar-le-Duc</t>
  </si>
  <si>
    <t>Briey</t>
  </si>
  <si>
    <t>Plats cuisinés industriels</t>
  </si>
  <si>
    <t>Châlons-en-Champagne</t>
  </si>
  <si>
    <t>Charleville-Mézières</t>
  </si>
  <si>
    <t>Chaumont</t>
  </si>
  <si>
    <t>Ecrouves</t>
  </si>
  <si>
    <t>Ensisheim</t>
  </si>
  <si>
    <t>Epinal</t>
  </si>
  <si>
    <t>Lutterbach</t>
  </si>
  <si>
    <t>Maxéville</t>
  </si>
  <si>
    <t>Metz-Queuleu</t>
  </si>
  <si>
    <t>Montmédy</t>
  </si>
  <si>
    <t>Nancy Maxéville</t>
  </si>
  <si>
    <t>Oermingen</t>
  </si>
  <si>
    <t>Reims</t>
  </si>
  <si>
    <t>Saint-Mihiel</t>
  </si>
  <si>
    <t>Sarreguemines</t>
  </si>
  <si>
    <t>Souffelweyersheim</t>
  </si>
  <si>
    <t>Bacs gastro depuis le 1er oct 17</t>
  </si>
  <si>
    <t>Toul</t>
  </si>
  <si>
    <t>Villenauxe-la-Grande</t>
  </si>
  <si>
    <t>Toulouse</t>
  </si>
  <si>
    <t>Albi</t>
  </si>
  <si>
    <t>Béziers</t>
  </si>
  <si>
    <t>Carcassonne</t>
  </si>
  <si>
    <t>Foix</t>
  </si>
  <si>
    <t>Lannemezan</t>
  </si>
  <si>
    <t>Assiette avec cloche sur plateau - Pas de changement prévu</t>
  </si>
  <si>
    <t>Lavaur</t>
  </si>
  <si>
    <t>Mende</t>
  </si>
  <si>
    <t>Montauban</t>
  </si>
  <si>
    <t xml:space="preserve">CB non operculées </t>
  </si>
  <si>
    <t>Muret</t>
  </si>
  <si>
    <t>satellite livré par Toulouse Seysse</t>
  </si>
  <si>
    <t>Nîmes</t>
  </si>
  <si>
    <t>plus FB  pour le QSL Rem. en T° par M.ondes</t>
  </si>
  <si>
    <t>Perpignan</t>
  </si>
  <si>
    <t>Rodez</t>
  </si>
  <si>
    <t>Saint-Sulpice-la-Pointe</t>
  </si>
  <si>
    <t>Tarbes</t>
  </si>
  <si>
    <t>Toulouse-Seysses</t>
  </si>
  <si>
    <t>Villeneuve-lès-Maguelone</t>
  </si>
  <si>
    <t>MA Villeneuve-lès-Maguelone</t>
  </si>
  <si>
    <t>Total</t>
  </si>
  <si>
    <t xml:space="preserve">Sexe </t>
  </si>
  <si>
    <t>Corps</t>
  </si>
  <si>
    <t>Type de liaison</t>
  </si>
  <si>
    <t>Type de cuisine</t>
  </si>
  <si>
    <t>M</t>
  </si>
  <si>
    <t>ATECH</t>
  </si>
  <si>
    <t>Chaude gastro</t>
  </si>
  <si>
    <t>Cuisine autonome</t>
  </si>
  <si>
    <t>F</t>
  </si>
  <si>
    <t>ATECHST</t>
  </si>
  <si>
    <t>Chaude plateau</t>
  </si>
  <si>
    <t>Cuisine centrale</t>
  </si>
  <si>
    <t>TECH</t>
  </si>
  <si>
    <t>Froide barquette</t>
  </si>
  <si>
    <t xml:space="preserve">Cuisine satellite </t>
  </si>
  <si>
    <t>CONTRACTUEL</t>
  </si>
  <si>
    <t>Froide barquette et froide gastro</t>
  </si>
  <si>
    <t>DTECH</t>
  </si>
  <si>
    <t>Chaude barquettes</t>
  </si>
  <si>
    <t>SVT FF</t>
  </si>
  <si>
    <t>Froide gastro</t>
  </si>
  <si>
    <t>AGENT TECH</t>
  </si>
  <si>
    <t>FBetCG</t>
  </si>
  <si>
    <t>Froide barquette et chaude gastro</t>
  </si>
  <si>
    <t>Autonome au niveau de leurs analyses</t>
  </si>
  <si>
    <t>Pas de mess</t>
  </si>
  <si>
    <t>Analyses à la charge du mess associatif</t>
  </si>
  <si>
    <t>Site livré par CP de Seysses en GD</t>
  </si>
  <si>
    <t>Demande d'audit hygiène mess
(1 = oui ; 0 = non)</t>
  </si>
  <si>
    <t>Demande d'analyses bactériologiques mess
(1 = oui ; 0 = non)</t>
  </si>
  <si>
    <t>Demande d'analyses bactériologiques détention
(1 = oui ; 0 = non)</t>
  </si>
  <si>
    <t>Demande d'audit hygiène détention
(1 = oui ; 0 = non)</t>
  </si>
  <si>
    <t>Nbr de repas/service</t>
  </si>
  <si>
    <t>Nbr de passage /an</t>
  </si>
  <si>
    <t>Cuisine mess</t>
  </si>
  <si>
    <t>0 -100</t>
  </si>
  <si>
    <t>100 - 200</t>
  </si>
  <si>
    <t>&gt; 200</t>
  </si>
  <si>
    <t>&lt; 50</t>
  </si>
  <si>
    <t>50 -100</t>
  </si>
  <si>
    <t>200 - 500</t>
  </si>
  <si>
    <t>500 - 1000</t>
  </si>
  <si>
    <t>&gt; 1000</t>
  </si>
  <si>
    <t>Cuisine de production autonome</t>
  </si>
  <si>
    <t>Cuisine satellite</t>
  </si>
  <si>
    <t>capacité opérationnelle</t>
  </si>
  <si>
    <t>Valeur</t>
  </si>
  <si>
    <t>%</t>
  </si>
  <si>
    <t>% en cumul</t>
  </si>
  <si>
    <t>Nbr d'analyse produits par passage</t>
  </si>
  <si>
    <t>Nbr d'analyse surfaces par passage</t>
  </si>
  <si>
    <t>&lt;50</t>
  </si>
  <si>
    <t>50 - 100</t>
  </si>
  <si>
    <t>500 - 1 000</t>
  </si>
  <si>
    <t>0 - 100</t>
  </si>
  <si>
    <t xml:space="preserve">BORDEREAU DES PRIX UNITAIRES </t>
  </si>
  <si>
    <t>Nb de repas/service *</t>
  </si>
  <si>
    <t>ANALYSES BACTERIOLOGIQUES DES CUISINES
- Prix HT -</t>
  </si>
  <si>
    <t>Analyses principales</t>
  </si>
  <si>
    <t>Analyses complémentaires</t>
  </si>
  <si>
    <t>Nb d'analyse produits par passage</t>
  </si>
  <si>
    <t>Forfait déplacement</t>
  </si>
  <si>
    <t>Seuils</t>
  </si>
  <si>
    <r>
      <rPr>
        <b/>
        <sz val="10"/>
        <color rgb="FFFF0000"/>
        <rFont val="Calibri"/>
        <family val="2"/>
        <scheme val="minor"/>
      </rPr>
      <t>PRIX UNITAIRES EUROS HORS TAXE - ANALYSES BACTERIOLOGIQUES DES CUISINES</t>
    </r>
    <r>
      <rPr>
        <b/>
        <sz val="10"/>
        <rFont val="Calibri"/>
        <family val="2"/>
        <scheme val="minor"/>
      </rPr>
      <t xml:space="preserve"> - COMPLEMENT </t>
    </r>
  </si>
  <si>
    <r>
      <t xml:space="preserve">  Prix H.T.
</t>
    </r>
    <r>
      <rPr>
        <b/>
        <sz val="10"/>
        <color indexed="8"/>
        <rFont val="Calibri"/>
        <family val="2"/>
        <scheme val="minor"/>
      </rPr>
      <t>Analyse de surface</t>
    </r>
    <r>
      <rPr>
        <b/>
        <sz val="10"/>
        <rFont val="Calibri"/>
        <family val="2"/>
        <scheme val="minor"/>
      </rPr>
      <t xml:space="preserve"> </t>
    </r>
  </si>
  <si>
    <r>
      <t xml:space="preserve">  Prix H.T.
</t>
    </r>
    <r>
      <rPr>
        <b/>
        <sz val="10"/>
        <color indexed="8"/>
        <rFont val="Calibri"/>
        <family val="2"/>
        <scheme val="minor"/>
      </rPr>
      <t>Analyses bactériologiques</t>
    </r>
    <r>
      <rPr>
        <b/>
        <sz val="10"/>
        <rFont val="Calibri"/>
        <family val="2"/>
        <scheme val="minor"/>
      </rPr>
      <t xml:space="preserve"> </t>
    </r>
  </si>
  <si>
    <r>
      <t xml:space="preserve">Prix H.T.
Analyse de potabilité de l'eau
 </t>
    </r>
    <r>
      <rPr>
        <b/>
        <sz val="10"/>
        <color rgb="FFFF0000"/>
        <rFont val="Calibri"/>
        <family val="2"/>
        <scheme val="minor"/>
      </rPr>
      <t xml:space="preserve">= 1 analyse microbiologique </t>
    </r>
  </si>
  <si>
    <r>
      <t xml:space="preserve">Prix H.T. 
</t>
    </r>
    <r>
      <rPr>
        <b/>
        <sz val="10"/>
        <color indexed="8"/>
        <rFont val="Calibri"/>
        <family val="2"/>
        <scheme val="minor"/>
      </rPr>
      <t xml:space="preserve">Etude de vieillissement des plats préparés
</t>
    </r>
    <r>
      <rPr>
        <b/>
        <sz val="10"/>
        <color rgb="FFFF0000"/>
        <rFont val="Calibri"/>
        <family val="2"/>
        <scheme val="minor"/>
      </rPr>
      <t>= 1 analyse bactériologique à J0 et 5 échantillons à J+...</t>
    </r>
  </si>
  <si>
    <r>
      <t xml:space="preserve">Prix H.T. 
</t>
    </r>
    <r>
      <rPr>
        <b/>
        <sz val="10"/>
        <color indexed="8"/>
        <rFont val="Calibri"/>
        <family val="2"/>
        <scheme val="minor"/>
      </rPr>
      <t xml:space="preserve">Recherches de germes d'altération (dont listéria)
</t>
    </r>
    <r>
      <rPr>
        <b/>
        <sz val="10"/>
        <color rgb="FFFF0000"/>
        <rFont val="Calibri"/>
        <family val="2"/>
        <scheme val="minor"/>
      </rPr>
      <t>= 1 analyse bactériologique + 1 recherche de listéria</t>
    </r>
  </si>
  <si>
    <r>
      <t xml:space="preserve">Prix H.T. 
</t>
    </r>
    <r>
      <rPr>
        <b/>
        <sz val="10"/>
        <color indexed="8"/>
        <rFont val="Calibri"/>
        <family val="2"/>
        <scheme val="minor"/>
      </rPr>
      <t xml:space="preserve">Contrôle des surfaces spécifiques = </t>
    </r>
    <r>
      <rPr>
        <b/>
        <sz val="10"/>
        <color rgb="FFFF0000"/>
        <rFont val="Calibri"/>
        <family val="2"/>
        <scheme val="minor"/>
      </rPr>
      <t xml:space="preserve">contrôle de surface Salmonelle </t>
    </r>
  </si>
  <si>
    <r>
      <t xml:space="preserve">Prix H.T.
</t>
    </r>
    <r>
      <rPr>
        <b/>
        <sz val="10"/>
        <color indexed="8"/>
        <rFont val="Calibri"/>
        <family val="2"/>
        <scheme val="minor"/>
      </rPr>
      <t>Recherche de listéria surface</t>
    </r>
    <r>
      <rPr>
        <b/>
        <sz val="10"/>
        <rFont val="Calibri"/>
        <family val="2"/>
        <scheme val="minor"/>
      </rPr>
      <t xml:space="preserve"> </t>
    </r>
  </si>
  <si>
    <r>
      <t xml:space="preserve">Prix H.T. 
</t>
    </r>
    <r>
      <rPr>
        <b/>
        <sz val="10"/>
        <color indexed="8"/>
        <rFont val="Calibri"/>
        <family val="2"/>
        <scheme val="minor"/>
      </rPr>
      <t>Audit hygiène et fonctionnement</t>
    </r>
    <r>
      <rPr>
        <b/>
        <sz val="10"/>
        <rFont val="Calibri"/>
        <family val="2"/>
        <scheme val="minor"/>
      </rPr>
      <t xml:space="preserve"> 
</t>
    </r>
    <r>
      <rPr>
        <b/>
        <sz val="10"/>
        <color rgb="FFFF0000"/>
        <rFont val="Calibri"/>
        <family val="2"/>
        <scheme val="minor"/>
      </rPr>
      <t>= durée 1h pour les cuisines et 30 minutes pour les satellites</t>
    </r>
  </si>
  <si>
    <r>
      <t xml:space="preserve">Prix H.T. 
</t>
    </r>
    <r>
      <rPr>
        <b/>
        <sz val="10"/>
        <color indexed="8"/>
        <rFont val="Calibri"/>
        <family val="2"/>
        <scheme val="minor"/>
      </rPr>
      <t>Analyse de plats supplémentaires</t>
    </r>
    <r>
      <rPr>
        <b/>
        <sz val="10"/>
        <rFont val="Calibri"/>
        <family val="2"/>
        <scheme val="minor"/>
      </rPr>
      <t xml:space="preserve"> 
</t>
    </r>
    <r>
      <rPr>
        <b/>
        <sz val="10"/>
        <color rgb="FFFF0000"/>
        <rFont val="Calibri"/>
        <family val="2"/>
        <scheme val="minor"/>
      </rPr>
      <t xml:space="preserve"> = 1 analyse microbiologique </t>
    </r>
  </si>
  <si>
    <r>
      <t xml:space="preserve">Prix H.T. 
</t>
    </r>
    <r>
      <rPr>
        <b/>
        <sz val="10"/>
        <color indexed="8"/>
        <rFont val="Calibri"/>
        <family val="2"/>
        <scheme val="minor"/>
      </rPr>
      <t>Analyses de l'air</t>
    </r>
    <r>
      <rPr>
        <b/>
        <sz val="10"/>
        <rFont val="Calibri"/>
        <family val="2"/>
        <scheme val="minor"/>
      </rPr>
      <t xml:space="preserve"> 
</t>
    </r>
    <r>
      <rPr>
        <b/>
        <sz val="10"/>
        <color rgb="FFFF0000"/>
        <rFont val="Calibri"/>
        <family val="2"/>
        <scheme val="minor"/>
      </rPr>
      <t xml:space="preserve">=levure et moisissures </t>
    </r>
  </si>
  <si>
    <t>Nb d'audit/an</t>
  </si>
  <si>
    <t>Nb d'analyse d'eau/an</t>
  </si>
  <si>
    <t>Nb d'analyses produits par passage</t>
  </si>
  <si>
    <t xml:space="preserve">Coût annuel H.T.
Analyses bactériologiques </t>
  </si>
  <si>
    <t>Coût annuel H.T.
déplacement</t>
  </si>
  <si>
    <r>
      <t xml:space="preserve">Coût annuel H.T.
</t>
    </r>
    <r>
      <rPr>
        <b/>
        <sz val="10"/>
        <color indexed="8"/>
        <rFont val="Calibri"/>
        <family val="2"/>
        <scheme val="minor"/>
      </rPr>
      <t>Analyses de surface</t>
    </r>
    <r>
      <rPr>
        <b/>
        <sz val="10"/>
        <rFont val="Calibri"/>
        <family val="2"/>
        <scheme val="minor"/>
      </rPr>
      <t xml:space="preserve"> </t>
    </r>
  </si>
  <si>
    <r>
      <t xml:space="preserve"> 
  Prix H.T.
</t>
    </r>
    <r>
      <rPr>
        <b/>
        <sz val="10"/>
        <color indexed="8"/>
        <rFont val="Calibri"/>
        <family val="2"/>
        <scheme val="minor"/>
      </rPr>
      <t>Recherche de</t>
    </r>
    <r>
      <rPr>
        <b/>
        <sz val="10"/>
        <color rgb="FFFF0000"/>
        <rFont val="Calibri"/>
        <family val="2"/>
        <scheme val="minor"/>
      </rPr>
      <t xml:space="preserve"> listéria denrée </t>
    </r>
  </si>
  <si>
    <r>
      <t xml:space="preserve">Prix H.T.
</t>
    </r>
    <r>
      <rPr>
        <b/>
        <sz val="10"/>
        <color indexed="8"/>
        <rFont val="Calibri"/>
        <family val="2"/>
        <scheme val="minor"/>
      </rPr>
      <t>Recherche de</t>
    </r>
    <r>
      <rPr>
        <b/>
        <sz val="10"/>
        <color rgb="FFFF0000"/>
        <rFont val="Calibri"/>
        <family val="2"/>
        <scheme val="minor"/>
      </rPr>
      <t xml:space="preserve"> listéria surface </t>
    </r>
  </si>
  <si>
    <r>
      <t xml:space="preserve">Prix H.T. 
</t>
    </r>
    <r>
      <rPr>
        <b/>
        <sz val="10"/>
        <color indexed="8"/>
        <rFont val="Calibri"/>
        <family val="2"/>
        <scheme val="minor"/>
      </rPr>
      <t>Recherche de</t>
    </r>
    <r>
      <rPr>
        <b/>
        <sz val="10"/>
        <color rgb="FFFF0000"/>
        <rFont val="Calibri"/>
        <family val="2"/>
        <scheme val="minor"/>
      </rPr>
      <t xml:space="preserve"> listéria denrée et surface </t>
    </r>
  </si>
  <si>
    <r>
      <t xml:space="preserve">Coût annuel H.T.
</t>
    </r>
    <r>
      <rPr>
        <b/>
        <sz val="10"/>
        <color indexed="8"/>
        <rFont val="Calibri"/>
        <family val="2"/>
        <scheme val="minor"/>
      </rPr>
      <t>Recherche de</t>
    </r>
    <r>
      <rPr>
        <b/>
        <sz val="10"/>
        <color rgb="FFFF0000"/>
        <rFont val="Calibri"/>
        <family val="2"/>
        <scheme val="minor"/>
      </rPr>
      <t xml:space="preserve"> listéria denrée et surface </t>
    </r>
  </si>
  <si>
    <r>
      <t xml:space="preserve">Coût annuel H.T.
</t>
    </r>
    <r>
      <rPr>
        <b/>
        <sz val="10"/>
        <color indexed="8"/>
        <rFont val="Calibri"/>
        <family val="2"/>
        <scheme val="minor"/>
      </rPr>
      <t>Audit hygiène et fonctionnement</t>
    </r>
  </si>
  <si>
    <t>Coût annuel H.T.
Analyse de potabilité de l'eau</t>
  </si>
  <si>
    <t>Montant total annuel H.T par établissement</t>
  </si>
  <si>
    <t>Demande d'analyses</t>
  </si>
  <si>
    <t>code postal</t>
  </si>
  <si>
    <t>Ville</t>
  </si>
  <si>
    <t>Franck.Foulon@justice.fr</t>
  </si>
  <si>
    <t>03 20 30 28 05</t>
  </si>
  <si>
    <t xml:space="preserve"> 06 80 10 17 89</t>
  </si>
  <si>
    <t>Jean-Claude.Hild@justice.fr</t>
  </si>
  <si>
    <t>03 88 56 52 28</t>
  </si>
  <si>
    <t>06 79 22 86 65</t>
  </si>
  <si>
    <t>eric.dugourd@justice.fr</t>
  </si>
  <si>
    <t>03 45 34 10 82</t>
  </si>
  <si>
    <t>didier.le-borgne@justice.fr</t>
  </si>
  <si>
    <t>06 07 50 93 15</t>
  </si>
  <si>
    <t>Marc.Borowiack@justice.fr</t>
  </si>
  <si>
    <t>02 56 01 66 87</t>
  </si>
  <si>
    <t>06 86 54 28 07</t>
  </si>
  <si>
    <t>téléphone référent restauration DISP</t>
  </si>
  <si>
    <t>portable référent restauration DISP</t>
  </si>
  <si>
    <t>06 15 78 79 06</t>
  </si>
  <si>
    <t>LYON</t>
  </si>
  <si>
    <t>PARIS</t>
  </si>
  <si>
    <t>RENNES</t>
  </si>
  <si>
    <t/>
  </si>
  <si>
    <t>AGEN</t>
  </si>
  <si>
    <t>TULLE</t>
  </si>
  <si>
    <t>44, rue Montaigne - BP 327</t>
  </si>
  <si>
    <t>47008</t>
  </si>
  <si>
    <t>112, rue Saint-Roch - BP 1358</t>
  </si>
  <si>
    <t>16016</t>
  </si>
  <si>
    <t>ANGOULEME</t>
  </si>
  <si>
    <t>44, rue Charles Floquet - BP 718</t>
  </si>
  <si>
    <t>64107</t>
  </si>
  <si>
    <t>BAYONNE</t>
  </si>
  <si>
    <t>BP 9</t>
  </si>
  <si>
    <t>17210</t>
  </si>
  <si>
    <t>BEDENAC</t>
  </si>
  <si>
    <t>GRADIGNAN</t>
  </si>
  <si>
    <t>Rue des Martyrs de la Résistance</t>
  </si>
  <si>
    <t>BP 315</t>
  </si>
  <si>
    <t>47307</t>
  </si>
  <si>
    <t>VILLENEUVE-SUR-LOT</t>
  </si>
  <si>
    <t>9, avenue de la République</t>
  </si>
  <si>
    <t>BP 251</t>
  </si>
  <si>
    <t>23005</t>
  </si>
  <si>
    <t>GUERET</t>
  </si>
  <si>
    <t>17 bis, place Winston-Churchill</t>
  </si>
  <si>
    <t>BP 32909</t>
  </si>
  <si>
    <t>87032</t>
  </si>
  <si>
    <t>LIMOGES</t>
  </si>
  <si>
    <t>24150</t>
  </si>
  <si>
    <t>MAUZAC ET GRAND CASTANG</t>
  </si>
  <si>
    <t>MONT-DE-MARSAN</t>
  </si>
  <si>
    <t>BP 01</t>
  </si>
  <si>
    <t>24190</t>
  </si>
  <si>
    <t>NEUVIC-SUR-L'ISLE</t>
  </si>
  <si>
    <t>1, rue du Sanitat - BP 519</t>
  </si>
  <si>
    <t>79022</t>
  </si>
  <si>
    <t>NIORT</t>
  </si>
  <si>
    <t>14 bis, rue Viard - BP 1616</t>
  </si>
  <si>
    <t>64037</t>
  </si>
  <si>
    <t>PAU</t>
  </si>
  <si>
    <t>2, place Beleyme - BP 9064</t>
  </si>
  <si>
    <t>24019</t>
  </si>
  <si>
    <t>PERIGUEUX</t>
  </si>
  <si>
    <t>11 ter, rue Maréchal Galliéni</t>
  </si>
  <si>
    <t>BP 141</t>
  </si>
  <si>
    <t>17306</t>
  </si>
  <si>
    <t>ROCHEFORT</t>
  </si>
  <si>
    <t>59 bis, rue de l'Arc-de-Triomphe</t>
  </si>
  <si>
    <t>BP 311</t>
  </si>
  <si>
    <t>17107</t>
  </si>
  <si>
    <t>SAINTES</t>
  </si>
  <si>
    <t>17410</t>
  </si>
  <si>
    <t>SAINT-MARTIN-DE-RE</t>
  </si>
  <si>
    <t xml:space="preserve">26, rue Souham prolongée </t>
  </si>
  <si>
    <t>BP 180</t>
  </si>
  <si>
    <t>19005</t>
  </si>
  <si>
    <t>Route d'Eyburie - BP 02</t>
  </si>
  <si>
    <t>19140</t>
  </si>
  <si>
    <t>UZERCHE</t>
  </si>
  <si>
    <t>13, avenue Charles-de-Gaulle</t>
  </si>
  <si>
    <t>BP 23</t>
  </si>
  <si>
    <t>89010</t>
  </si>
  <si>
    <t>AUXERRE</t>
  </si>
  <si>
    <t>1, rue des Boucheries</t>
  </si>
  <si>
    <t>90000</t>
  </si>
  <si>
    <t>BELFORT</t>
  </si>
  <si>
    <t>8 bis, rue Eugène Savoye</t>
  </si>
  <si>
    <t>25000</t>
  </si>
  <si>
    <t>BESANCON</t>
  </si>
  <si>
    <t>5, rue Pergaud</t>
  </si>
  <si>
    <t>25031</t>
  </si>
  <si>
    <t>1, boulevard Anatole-France</t>
  </si>
  <si>
    <t>51022</t>
  </si>
  <si>
    <t>CHALONS-EN-CHAMPAGNE</t>
  </si>
  <si>
    <t>21, place Winston-Churchill</t>
  </si>
  <si>
    <t>BP 487</t>
  </si>
  <si>
    <t>08109</t>
  </si>
  <si>
    <t>CHARLEVILLE-MEZIERES</t>
  </si>
  <si>
    <t>27, rue du Val Barizien</t>
  </si>
  <si>
    <t>BP 551</t>
  </si>
  <si>
    <t>52012</t>
  </si>
  <si>
    <t>CHAUMONT</t>
  </si>
  <si>
    <t>72 bis, rue d'Auxonne - BP 1505</t>
  </si>
  <si>
    <t>21033</t>
  </si>
  <si>
    <t>DIJON</t>
  </si>
  <si>
    <t>La Poste aux Alouettes</t>
  </si>
  <si>
    <t>89440</t>
  </si>
  <si>
    <t>JOUX-LA-VILLE</t>
  </si>
  <si>
    <t>2, place de la Chevalerie</t>
  </si>
  <si>
    <t>BP 472</t>
  </si>
  <si>
    <t>39007</t>
  </si>
  <si>
    <t>LONS-LE-SAUNIER</t>
  </si>
  <si>
    <t>2, rue du Bois-Bourgeois</t>
  </si>
  <si>
    <t>BP 302</t>
  </si>
  <si>
    <t>25206</t>
  </si>
  <si>
    <t>MONTBELIARD</t>
  </si>
  <si>
    <t>13bis, rue P. Vaillant-Couturier</t>
  </si>
  <si>
    <t>BP 82</t>
  </si>
  <si>
    <t>58020</t>
  </si>
  <si>
    <t>NEVERS</t>
  </si>
  <si>
    <t>23, boulevard Robespierre</t>
  </si>
  <si>
    <t>51090</t>
  </si>
  <si>
    <t>REIMS</t>
  </si>
  <si>
    <t>Route de la Ferté - BP 13</t>
  </si>
  <si>
    <t>71241</t>
  </si>
  <si>
    <t>SENNECY-LE-GRAND</t>
  </si>
  <si>
    <t>03 85 44 16 44</t>
  </si>
  <si>
    <t>9, place Beauchamp - BP 401</t>
  </si>
  <si>
    <t>70014</t>
  </si>
  <si>
    <t>VESOUL</t>
  </si>
  <si>
    <t>10371</t>
  </si>
  <si>
    <t>VILLENAUXE-LA-GRANDE</t>
  </si>
  <si>
    <t>85, avenue de la Défense passive</t>
  </si>
  <si>
    <t>BP 3005</t>
  </si>
  <si>
    <t>80030</t>
  </si>
  <si>
    <t>AMIENS</t>
  </si>
  <si>
    <t>12, rue des Carabiniers d'Artois</t>
  </si>
  <si>
    <t>BP 915</t>
  </si>
  <si>
    <t>62022</t>
  </si>
  <si>
    <t>ARRAS</t>
  </si>
  <si>
    <t>Chemin des Anzacs</t>
  </si>
  <si>
    <t>62451</t>
  </si>
  <si>
    <t>BAPAUME</t>
  </si>
  <si>
    <t>2, rue Bossuet - BP 80698</t>
  </si>
  <si>
    <t>60006</t>
  </si>
  <si>
    <t>BEAUVAIS</t>
  </si>
  <si>
    <t>106, rue d'Aire</t>
  </si>
  <si>
    <t>62407</t>
  </si>
  <si>
    <t>BETHUNE</t>
  </si>
  <si>
    <t>54, avenue de Soissons - BP 228</t>
  </si>
  <si>
    <t>02401</t>
  </si>
  <si>
    <t>CHATEAU-THIERRY</t>
  </si>
  <si>
    <t>505, rue de Cuincy - BP 707</t>
  </si>
  <si>
    <t>59507</t>
  </si>
  <si>
    <t>DOUAI</t>
  </si>
  <si>
    <t>62, rue Henri-Terquem</t>
  </si>
  <si>
    <t>59140</t>
  </si>
  <si>
    <t>DUNKERQUE</t>
  </si>
  <si>
    <t>92, rue Pierre Sémard - BP 3125</t>
  </si>
  <si>
    <t>27031</t>
  </si>
  <si>
    <t>EVREUX</t>
  </si>
  <si>
    <t>Chemin des Epinettes</t>
  </si>
  <si>
    <t>02007</t>
  </si>
  <si>
    <t>LAON</t>
  </si>
  <si>
    <t>60140</t>
  </si>
  <si>
    <t>LIANCOURT</t>
  </si>
  <si>
    <t>Chemin de la Plaine - BP 179</t>
  </si>
  <si>
    <t>59482</t>
  </si>
  <si>
    <t>SEQUEDIN</t>
  </si>
  <si>
    <t>Zone des vanneaux - RN29</t>
  </si>
  <si>
    <t>59920</t>
  </si>
  <si>
    <t>QUIEVRECHAIN</t>
  </si>
  <si>
    <t>Plateau des Bruyères - BP 19</t>
  </si>
  <si>
    <t>62965</t>
  </si>
  <si>
    <t>LONGUENESSE</t>
  </si>
  <si>
    <t>Route d'Assevent - BP 239</t>
  </si>
  <si>
    <t>59603</t>
  </si>
  <si>
    <t>MAUBEUGE</t>
  </si>
  <si>
    <t>169, boulevard de l'Europe</t>
  </si>
  <si>
    <t>76038</t>
  </si>
  <si>
    <t>ROUEN</t>
  </si>
  <si>
    <t>Les Vignettes</t>
  </si>
  <si>
    <t>Chaussée de L'Andelle</t>
  </si>
  <si>
    <t>27107</t>
  </si>
  <si>
    <t>VAL-DE-REUIL</t>
  </si>
  <si>
    <t>75, rue Lomprez - BP 455</t>
  </si>
  <si>
    <t>59322</t>
  </si>
  <si>
    <t>VALENCIENNES</t>
  </si>
  <si>
    <t>Les Gabelins - BP 2</t>
  </si>
  <si>
    <t>73221</t>
  </si>
  <si>
    <t>AIGUEBELLE</t>
  </si>
  <si>
    <t>20, place du Square</t>
  </si>
  <si>
    <t>15000</t>
  </si>
  <si>
    <t>AURILLAC</t>
  </si>
  <si>
    <t>Bois-Jolivet - BP 137</t>
  </si>
  <si>
    <t>74136</t>
  </si>
  <si>
    <t>BONNEVILLE</t>
  </si>
  <si>
    <t>01011</t>
  </si>
  <si>
    <t>151, rue Belledonne - BP 1144</t>
  </si>
  <si>
    <t>73011</t>
  </si>
  <si>
    <t>CHAMBERY</t>
  </si>
  <si>
    <t>BP 15</t>
  </si>
  <si>
    <t>38763</t>
  </si>
  <si>
    <t>VARCES</t>
  </si>
  <si>
    <t>37, boulevard Bertrand - BP 334</t>
  </si>
  <si>
    <t>43012</t>
  </si>
  <si>
    <t>LE PUY-EN-VELAY</t>
  </si>
  <si>
    <t>20, rue Pierre Sémart</t>
  </si>
  <si>
    <t>69007</t>
  </si>
  <si>
    <t>1, rue Rambion</t>
  </si>
  <si>
    <t>69330</t>
  </si>
  <si>
    <t>MEYZIEU</t>
  </si>
  <si>
    <t>3, rue du Château - BP 3135</t>
  </si>
  <si>
    <t>03105</t>
  </si>
  <si>
    <t>MONTLUCON</t>
  </si>
  <si>
    <t>BP 24</t>
  </si>
  <si>
    <t>03401</t>
  </si>
  <si>
    <t>YZEURE</t>
  </si>
  <si>
    <t>1, place des Récollets - BP 704</t>
  </si>
  <si>
    <t>07077</t>
  </si>
  <si>
    <t>PRIVAS</t>
  </si>
  <si>
    <t>RIOM</t>
  </si>
  <si>
    <t>Rue de Mâtel</t>
  </si>
  <si>
    <t>42300</t>
  </si>
  <si>
    <t>ROANNE</t>
  </si>
  <si>
    <t>Lieu-dit "Le Biais" - BP 66</t>
  </si>
  <si>
    <t>38077</t>
  </si>
  <si>
    <t>SAINT-QUENTIN-FALLAVIER</t>
  </si>
  <si>
    <t>Rue de la Sauvagère - BP 540</t>
  </si>
  <si>
    <t>42355</t>
  </si>
  <si>
    <t>LA TALAUDIERE</t>
  </si>
  <si>
    <t>79, avenue de Chabeuil - BP 2139</t>
  </si>
  <si>
    <t>26021</t>
  </si>
  <si>
    <t>VALENCE</t>
  </si>
  <si>
    <t>Rue Lavoisier - BP 482</t>
  </si>
  <si>
    <t>69665</t>
  </si>
  <si>
    <t>VILLEFRANCHE-SUR-SAONE</t>
  </si>
  <si>
    <t>9, boulevard Masseria - BP 260</t>
  </si>
  <si>
    <t>20180</t>
  </si>
  <si>
    <t>AJACCIO</t>
  </si>
  <si>
    <t>ARLES</t>
  </si>
  <si>
    <t>20270</t>
  </si>
  <si>
    <t>ALERIA</t>
  </si>
  <si>
    <t>Montée Saint-Charles - BP 131</t>
  </si>
  <si>
    <t>04004</t>
  </si>
  <si>
    <t>DIGNE</t>
  </si>
  <si>
    <t>DRAGUIGNAN</t>
  </si>
  <si>
    <t>1, place Grenette - BP 60</t>
  </si>
  <si>
    <t>05007</t>
  </si>
  <si>
    <t>GAP</t>
  </si>
  <si>
    <t>Route des Genêts</t>
  </si>
  <si>
    <t>06130</t>
  </si>
  <si>
    <t>GRASSE</t>
  </si>
  <si>
    <t>BP 92</t>
  </si>
  <si>
    <t>84135</t>
  </si>
  <si>
    <t>LE PONTET</t>
  </si>
  <si>
    <t>239, Chemin de Morgiou</t>
  </si>
  <si>
    <t>13274</t>
  </si>
  <si>
    <t>MARSEILLE</t>
  </si>
  <si>
    <t>ZAC de la Valentine</t>
  </si>
  <si>
    <t>Château Saint-Antoine</t>
  </si>
  <si>
    <t>13011</t>
  </si>
  <si>
    <t>12, rue de la Gendarmerie</t>
  </si>
  <si>
    <t>BP 1709</t>
  </si>
  <si>
    <t>06012</t>
  </si>
  <si>
    <t>NICE</t>
  </si>
  <si>
    <t>BP 369</t>
  </si>
  <si>
    <t>13668</t>
  </si>
  <si>
    <t>SALON-DE-PROVENCE</t>
  </si>
  <si>
    <t>13155</t>
  </si>
  <si>
    <t>TARASCON</t>
  </si>
  <si>
    <t>83000</t>
  </si>
  <si>
    <t>LA FARLEDE</t>
  </si>
  <si>
    <t>Fond Sarail - BP 43</t>
  </si>
  <si>
    <t>97122</t>
  </si>
  <si>
    <t>BAIE-MAHAULT</t>
  </si>
  <si>
    <t>6, boulevard Félix Eboué - BP 86</t>
  </si>
  <si>
    <t>97103</t>
  </si>
  <si>
    <t>BASSE-TERRE</t>
  </si>
  <si>
    <t>Quartier Champigny - BP 18</t>
  </si>
  <si>
    <t>97224</t>
  </si>
  <si>
    <t>DUCOS</t>
  </si>
  <si>
    <t>BP 60 127 Faaa</t>
  </si>
  <si>
    <t>98702</t>
  </si>
  <si>
    <t>FAA'A - TAHITI</t>
  </si>
  <si>
    <t>BP 360 Kaweni-Mamoudzou</t>
  </si>
  <si>
    <t>97600</t>
  </si>
  <si>
    <t>MAMOUDZOU-MAYOTTE</t>
  </si>
  <si>
    <t>Gendarmerie de Mata-Utu - BP 8</t>
  </si>
  <si>
    <t>98600</t>
  </si>
  <si>
    <t>OUVEA</t>
  </si>
  <si>
    <t>Camps Est - BP 491</t>
  </si>
  <si>
    <t>98845</t>
  </si>
  <si>
    <t>NOUMEA</t>
  </si>
  <si>
    <t>La Matourienne - BP 150</t>
  </si>
  <si>
    <t>97394</t>
  </si>
  <si>
    <t>REMIRE-MONTJOLY</t>
  </si>
  <si>
    <t>SAINT-DENIS</t>
  </si>
  <si>
    <t>Domenjod</t>
  </si>
  <si>
    <t>97400</t>
  </si>
  <si>
    <t>98742</t>
  </si>
  <si>
    <t>NUKU-HIVA</t>
  </si>
  <si>
    <t>98735</t>
  </si>
  <si>
    <t>UTUROA-RAIATEA</t>
  </si>
  <si>
    <t>25, rue Marcel-Paul</t>
  </si>
  <si>
    <t>41016</t>
  </si>
  <si>
    <t>BLOIS</t>
  </si>
  <si>
    <t>5 bis, rue Alexandre-Turpault</t>
  </si>
  <si>
    <t>78390</t>
  </si>
  <si>
    <t>BOIS D'ARCY</t>
  </si>
  <si>
    <t>Route Médiane</t>
  </si>
  <si>
    <t>18022</t>
  </si>
  <si>
    <t>BOURGES</t>
  </si>
  <si>
    <t>Route d'Orléans - BP 129</t>
  </si>
  <si>
    <t>28205</t>
  </si>
  <si>
    <t>CHATEAUDUN</t>
  </si>
  <si>
    <t>Rue Alfred-de-Musset - BP 549</t>
  </si>
  <si>
    <t>36021</t>
  </si>
  <si>
    <t>CHATEAUROUX</t>
  </si>
  <si>
    <t>77124</t>
  </si>
  <si>
    <t>CHAUCONIN-NEUFMOUTIERS</t>
  </si>
  <si>
    <t>26, rue Féray</t>
  </si>
  <si>
    <t>91108</t>
  </si>
  <si>
    <t>CORBEIL-ESSONNES</t>
  </si>
  <si>
    <t>7, avenue des Peupliers</t>
  </si>
  <si>
    <t>91705</t>
  </si>
  <si>
    <t>SAINTE-GENEVIEVE-DES-BOIS</t>
  </si>
  <si>
    <t>FRESNES</t>
  </si>
  <si>
    <t>38-42, avenue Aristide Briand</t>
  </si>
  <si>
    <t>93220</t>
  </si>
  <si>
    <t>GAGNY</t>
  </si>
  <si>
    <t>10, quai de la Courtille</t>
  </si>
  <si>
    <t>77011</t>
  </si>
  <si>
    <t>MELUN</t>
  </si>
  <si>
    <t>7, cours Jean-Dupont - BP 40136</t>
  </si>
  <si>
    <t>45200</t>
  </si>
  <si>
    <t>MONTARGIS</t>
  </si>
  <si>
    <t>133, av; de la Commune de Paris</t>
  </si>
  <si>
    <t>BP 1414</t>
  </si>
  <si>
    <t>92014</t>
  </si>
  <si>
    <t>NANTERRE</t>
  </si>
  <si>
    <t>Route départementale 927</t>
  </si>
  <si>
    <t>BP 32 OSNY</t>
  </si>
  <si>
    <t>95524</t>
  </si>
  <si>
    <t>CERGY-PONTOISE</t>
  </si>
  <si>
    <t>42, rue de la Santé</t>
  </si>
  <si>
    <t>75674</t>
  </si>
  <si>
    <t>17, rue de l'Abbaye</t>
  </si>
  <si>
    <t>78303</t>
  </si>
  <si>
    <t>POISSY</t>
  </si>
  <si>
    <t>Rue de Rouen</t>
  </si>
  <si>
    <t>78440</t>
  </si>
  <si>
    <t>PORCHEVILLE</t>
  </si>
  <si>
    <t>36255</t>
  </si>
  <si>
    <t>SAINT-MAUR</t>
  </si>
  <si>
    <t>20, rue Henri-Martin - BP 3413</t>
  </si>
  <si>
    <t>37034</t>
  </si>
  <si>
    <t>TOURS</t>
  </si>
  <si>
    <t>28, avenue de Paris - BP 1103</t>
  </si>
  <si>
    <t>78011</t>
  </si>
  <si>
    <t>VERSAILLES</t>
  </si>
  <si>
    <t>Avenue Vauban</t>
  </si>
  <si>
    <t>93422</t>
  </si>
  <si>
    <t>VILLEPINTE</t>
  </si>
  <si>
    <t>1, place Olivier-Giran - BP 4134</t>
  </si>
  <si>
    <t>49041</t>
  </si>
  <si>
    <t>ANGERS</t>
  </si>
  <si>
    <t>Le Frichot, route de Tercey</t>
  </si>
  <si>
    <t>61891</t>
  </si>
  <si>
    <t>ARGENTAN - COULANDON</t>
  </si>
  <si>
    <t>171, rue du Général Paulet</t>
  </si>
  <si>
    <t>29804</t>
  </si>
  <si>
    <t>BREST</t>
  </si>
  <si>
    <t>35, rue du Gal Moulin - BP 6257</t>
  </si>
  <si>
    <t>14065</t>
  </si>
  <si>
    <t>CAEN</t>
  </si>
  <si>
    <t>2, rue Vastel - BP 733</t>
  </si>
  <si>
    <t>50107</t>
  </si>
  <si>
    <t>CHERBOURG</t>
  </si>
  <si>
    <t>3, rue de la Verjusière - BP 702</t>
  </si>
  <si>
    <t>50207</t>
  </si>
  <si>
    <t>COUTANCES</t>
  </si>
  <si>
    <t>30, rue Rabelais - BP 123</t>
  </si>
  <si>
    <t>85203</t>
  </si>
  <si>
    <t>FONTENAY-LE-COMTE</t>
  </si>
  <si>
    <t>20, boulevard d'Angleterre</t>
  </si>
  <si>
    <t>BP 635</t>
  </si>
  <si>
    <t>85016</t>
  </si>
  <si>
    <t>LA ROCHE-SUR-YON</t>
  </si>
  <si>
    <t>20, boulevard Frédéric-Chaplet</t>
  </si>
  <si>
    <t>BP 1325</t>
  </si>
  <si>
    <t>53013</t>
  </si>
  <si>
    <t>LAVAL</t>
  </si>
  <si>
    <t>BP 72</t>
  </si>
  <si>
    <t>56275</t>
  </si>
  <si>
    <t>PLOEMEUR</t>
  </si>
  <si>
    <t>68, boulevard Albert-Einstein</t>
  </si>
  <si>
    <t>BP 71636</t>
  </si>
  <si>
    <t>44316</t>
  </si>
  <si>
    <t>NANTES</t>
  </si>
  <si>
    <t>avenur Jalière</t>
  </si>
  <si>
    <t>ORVAULT</t>
  </si>
  <si>
    <t>18 bis, rue de Châtillon</t>
  </si>
  <si>
    <t>BP 3105</t>
  </si>
  <si>
    <t>35031</t>
  </si>
  <si>
    <t>1, rue des Fusillés - BP 2228</t>
  </si>
  <si>
    <t>22022</t>
  </si>
  <si>
    <t>SAINT-BRIEUC</t>
  </si>
  <si>
    <t>10, rue Emile-Brindejonc - BP 20</t>
  </si>
  <si>
    <t>35401</t>
  </si>
  <si>
    <t>SAINT-MALO</t>
  </si>
  <si>
    <t>12, place Nazareth - BP 560</t>
  </si>
  <si>
    <t>56017</t>
  </si>
  <si>
    <t>VANNES</t>
  </si>
  <si>
    <t>24, place Saint-Pierre - BP 279</t>
  </si>
  <si>
    <t>55000</t>
  </si>
  <si>
    <t>BAR-LE-DUC</t>
  </si>
  <si>
    <t>4, avenue du Roi de Rome</t>
  </si>
  <si>
    <t>54150</t>
  </si>
  <si>
    <t>BRIEY</t>
  </si>
  <si>
    <t>323, route de Pagney - BP 311</t>
  </si>
  <si>
    <t>54200</t>
  </si>
  <si>
    <t>ECROUVES</t>
  </si>
  <si>
    <t>49, rue de la 1ère Armée</t>
  </si>
  <si>
    <t>68190</t>
  </si>
  <si>
    <t>ENSISHEIM</t>
  </si>
  <si>
    <t>13, rue Villars - BP 598</t>
  </si>
  <si>
    <t>88021</t>
  </si>
  <si>
    <t>EPINAL</t>
  </si>
  <si>
    <t>63, rue de la République</t>
  </si>
  <si>
    <t>54320</t>
  </si>
  <si>
    <t>MAXEVILLE</t>
  </si>
  <si>
    <t>1, rue de la Seulhotte</t>
  </si>
  <si>
    <t>BP 95020</t>
  </si>
  <si>
    <t>57071</t>
  </si>
  <si>
    <t>METZ</t>
  </si>
  <si>
    <t>8, rue du Commandant Ménard</t>
  </si>
  <si>
    <t>BP 19</t>
  </si>
  <si>
    <t>55600</t>
  </si>
  <si>
    <t>MONTMEDY</t>
  </si>
  <si>
    <t>BP 111 - OERMINGEN</t>
  </si>
  <si>
    <t>67269</t>
  </si>
  <si>
    <t>SARRE-UNION</t>
  </si>
  <si>
    <t>8, route de Commercy - BP 5</t>
  </si>
  <si>
    <t>55300</t>
  </si>
  <si>
    <t>SAINT-MIHIEL</t>
  </si>
  <si>
    <t>9, rue Victor-Hugo - BP 31107</t>
  </si>
  <si>
    <t>57216</t>
  </si>
  <si>
    <t>SARREGUEMINES</t>
  </si>
  <si>
    <t>8, route de Bischwiller - BP 12</t>
  </si>
  <si>
    <t>67460</t>
  </si>
  <si>
    <t>SOUFFELWEYERSHEIM</t>
  </si>
  <si>
    <t>6, rue Engelmann - BP 25</t>
  </si>
  <si>
    <t>67035</t>
  </si>
  <si>
    <t>STRASBOURG</t>
  </si>
  <si>
    <t>804, rue Maréchal Lyautey</t>
  </si>
  <si>
    <t>BP 305</t>
  </si>
  <si>
    <t>54201</t>
  </si>
  <si>
    <t>TOUL</t>
  </si>
  <si>
    <t>Chemin Imbert - BP 154</t>
  </si>
  <si>
    <t>81034</t>
  </si>
  <si>
    <t>ALBI</t>
  </si>
  <si>
    <t>BEZIERS</t>
  </si>
  <si>
    <t>3, avenue Général Leclerc</t>
  </si>
  <si>
    <t>BP 120</t>
  </si>
  <si>
    <t>11022</t>
  </si>
  <si>
    <t>CARCASSONNE</t>
  </si>
  <si>
    <t>26, avenue du Général de Gaulle</t>
  </si>
  <si>
    <t>BP 62</t>
  </si>
  <si>
    <t>09008</t>
  </si>
  <si>
    <t>FOIX</t>
  </si>
  <si>
    <t>Rue des Saligues - BP 166</t>
  </si>
  <si>
    <t>65307</t>
  </si>
  <si>
    <t>LANNEMEZAN</t>
  </si>
  <si>
    <t>Site de Belair</t>
  </si>
  <si>
    <t>81500</t>
  </si>
  <si>
    <t>LAVAUR</t>
  </si>
  <si>
    <t>37, chemin de Sejalan - BP 133</t>
  </si>
  <si>
    <t>48005</t>
  </si>
  <si>
    <t>MENDE</t>
  </si>
  <si>
    <t>250, avenue Beausoleil - BP 362</t>
  </si>
  <si>
    <t>82033</t>
  </si>
  <si>
    <t>MONTAUBAN</t>
  </si>
  <si>
    <t>Route de Seysses - BP 312</t>
  </si>
  <si>
    <t>31605</t>
  </si>
  <si>
    <t>MURET</t>
  </si>
  <si>
    <t>131, chemin de Crezan - BP 3010</t>
  </si>
  <si>
    <t>30002</t>
  </si>
  <si>
    <t>NIMES</t>
  </si>
  <si>
    <t>BP 945</t>
  </si>
  <si>
    <t>66945</t>
  </si>
  <si>
    <t>PERPIGNAN</t>
  </si>
  <si>
    <t>RODEZ</t>
  </si>
  <si>
    <t>17, chemin Les Pescayres - BP 3</t>
  </si>
  <si>
    <t>81370</t>
  </si>
  <si>
    <t>SAINT-SULPICE-LA-POINTE</t>
  </si>
  <si>
    <t>17, rue E.Tenot - BP 1332</t>
  </si>
  <si>
    <t>65013</t>
  </si>
  <si>
    <t>TARBES</t>
  </si>
  <si>
    <t>Total général</t>
  </si>
  <si>
    <t>Nombre de Site</t>
  </si>
  <si>
    <t>Somme de Demande d'analyses bactériologiques détention
(1 = oui ; 0 = non)</t>
  </si>
  <si>
    <t>Somme de Demande d'audit hygiène détention
(1 = oui ; 0 = non)</t>
  </si>
  <si>
    <t>Valeurs</t>
  </si>
  <si>
    <t>Somme de Demande d'analyses bactériologiques mess
(1 = oui ; 0 = non)</t>
  </si>
  <si>
    <t>Somme de Demande d'audit hygiène mess
(1 = oui ; 0 = non)</t>
  </si>
  <si>
    <t xml:space="preserve">Adresse 1 </t>
  </si>
  <si>
    <t xml:space="preserve">Adresse 2 </t>
  </si>
  <si>
    <t>Route d'Ennezat</t>
  </si>
  <si>
    <t>Autonome au niveau de leurs analyses- Livré par Sogeres</t>
  </si>
  <si>
    <t>CS829</t>
  </si>
  <si>
    <t>VIVONNE</t>
  </si>
  <si>
    <t>BP109</t>
  </si>
  <si>
    <t>BP90629</t>
  </si>
  <si>
    <t>36 rue du Bourdillat</t>
  </si>
  <si>
    <t>Chemin de Pemegnan</t>
  </si>
  <si>
    <t>Champs de Grolles -RD742</t>
  </si>
  <si>
    <t xml:space="preserve">1 Avenue Robert Badinter </t>
  </si>
  <si>
    <t>Canton du pommier</t>
  </si>
  <si>
    <t xml:space="preserve"> CS 10028</t>
  </si>
  <si>
    <t>ANNOEULLIN</t>
  </si>
  <si>
    <t xml:space="preserve">5 rue Léon Droux </t>
  </si>
  <si>
    <t>VENDIN LE VIEIL</t>
  </si>
  <si>
    <t>BP 850</t>
  </si>
  <si>
    <t>Route du Pont Percé - RD 112 – Condé-sur-Sarthe</t>
  </si>
  <si>
    <t>ALENCON CEDEX</t>
  </si>
  <si>
    <t>Lieu dit « La Queue du Grill »</t>
  </si>
  <si>
    <t>RD 6015</t>
  </si>
  <si>
    <t>ST AUBIN ROUTOT</t>
  </si>
  <si>
    <t>Rue du Petit Pré</t>
  </si>
  <si>
    <t>CS 14605</t>
  </si>
  <si>
    <t>VEZIN-LE-COQUET CEDEX</t>
  </si>
  <si>
    <t>Rue Cesare Beccaria</t>
  </si>
  <si>
    <t>CS 40 057</t>
  </si>
  <si>
    <t>COULAINES</t>
  </si>
  <si>
    <t>RD 702 Les Montaubans</t>
  </si>
  <si>
    <t>4024, ancienne route de Chartres</t>
  </si>
  <si>
    <t>SARAN</t>
  </si>
  <si>
    <t>20 chemin de la providence</t>
  </si>
  <si>
    <t>BP 90321</t>
  </si>
  <si>
    <t xml:space="preserve"> BOURG-EN-BRESSE</t>
  </si>
  <si>
    <t>40 boulevard des Nations</t>
  </si>
  <si>
    <t>BP 351</t>
  </si>
  <si>
    <t>CORBAS CEDEX</t>
  </si>
  <si>
    <t>2285 Route de l'Enfant</t>
  </si>
  <si>
    <t>LUYNES</t>
  </si>
  <si>
    <t>Lieu dit Canavaggio</t>
  </si>
  <si>
    <t>BP 116</t>
  </si>
  <si>
    <t>BORGO Cedex</t>
  </si>
  <si>
    <t>3305, Avenue Fred Scamaroni</t>
  </si>
  <si>
    <t>2 rue Joseph Seguin – RD 35</t>
  </si>
  <si>
    <t>Centre de détention</t>
  </si>
  <si>
    <t>1 Allée des thuyas</t>
  </si>
  <si>
    <t>Le Plessis Picard</t>
  </si>
  <si>
    <t>REAU</t>
  </si>
  <si>
    <t>Rue du Lycée - R.D.5</t>
  </si>
  <si>
    <t>12 Rue du Président Despatys</t>
  </si>
  <si>
    <t>Route de Sézanne</t>
  </si>
  <si>
    <t>300 Rue de l'Abbé Haltebourg</t>
  </si>
  <si>
    <t>861 Route de Saint Pons</t>
  </si>
  <si>
    <t>10 Rue Danielle Casanova</t>
  </si>
  <si>
    <t>SEYSSES</t>
  </si>
  <si>
    <t xml:space="preserve"> 870 r Routiers</t>
  </si>
  <si>
    <t>Cs 63318 Druelle</t>
  </si>
  <si>
    <t>336 avenue du Moulin de la Jasse</t>
  </si>
  <si>
    <t>VILLENEUVE-LÈS-MAGUELONE</t>
  </si>
  <si>
    <t>Code
SRJ</t>
  </si>
  <si>
    <t>Siret</t>
  </si>
  <si>
    <t>Code Harmonie</t>
  </si>
  <si>
    <t>Commentaires</t>
  </si>
  <si>
    <t>Contrat au 1er avril 2025</t>
  </si>
  <si>
    <t>Titulaire 1er avril 25</t>
  </si>
  <si>
    <t>Capacité opérationnelle au 1er sep 25</t>
  </si>
  <si>
    <t>Nombre de personnes hébergées détenues au 1er sep 2025</t>
  </si>
  <si>
    <t>Chef d'établissement au 01 dec 24</t>
  </si>
  <si>
    <t xml:space="preserve">Attaché </t>
  </si>
  <si>
    <t>adresse mail attaché</t>
  </si>
  <si>
    <t>téléphone attaché</t>
  </si>
  <si>
    <t xml:space="preserve">adresse mail référent restauration DISP </t>
  </si>
  <si>
    <t>AMOUROUX Nicolas</t>
  </si>
  <si>
    <t>yannick.girault@justice.fr</t>
  </si>
  <si>
    <t>06 19 77 11 72</t>
  </si>
  <si>
    <t>PATRONE Christian</t>
  </si>
  <si>
    <t>POTIER Emmanuel</t>
  </si>
  <si>
    <t>HO Daniel</t>
  </si>
  <si>
    <t>BDG21A3</t>
  </si>
  <si>
    <t>MGD2021 LOT A3</t>
  </si>
  <si>
    <t>BRUNEAU Dominique</t>
  </si>
  <si>
    <t>DEZARNAUD Sylvie</t>
  </si>
  <si>
    <t>sylvie.dezarnaud@justice.fr</t>
  </si>
  <si>
    <t>05 57 96 17 32</t>
  </si>
  <si>
    <t>TOURET Stéphanie</t>
  </si>
  <si>
    <t>DAMY Murielle</t>
  </si>
  <si>
    <t>ED DARDI Mohammed</t>
  </si>
  <si>
    <t>VERNET THOMINE Nathalie</t>
  </si>
  <si>
    <t>MDM21A3</t>
  </si>
  <si>
    <t>PREMPAIN Vanessa</t>
  </si>
  <si>
    <t>COURALET Pascal</t>
  </si>
  <si>
    <t>pascal.couralet@justice.fr</t>
  </si>
  <si>
    <t>05 33 07 40 02</t>
  </si>
  <si>
    <t>NVC21A3</t>
  </si>
  <si>
    <t>BERTHOMIEU Eric</t>
  </si>
  <si>
    <t>HOUSSAYE Laurent</t>
  </si>
  <si>
    <t>Laurent.Houssaye@justice.fr</t>
  </si>
  <si>
    <t>05 53 80 82 05</t>
  </si>
  <si>
    <t>MARTIN Michaël</t>
  </si>
  <si>
    <t>HENAFF Olivier</t>
  </si>
  <si>
    <t>CHARRIER Nicolas</t>
  </si>
  <si>
    <t>PTV21B3</t>
  </si>
  <si>
    <t>MGD2021 LOT B3</t>
  </si>
  <si>
    <t>PRINCE Karyne</t>
  </si>
  <si>
    <t>HUBERT Fabrice</t>
  </si>
  <si>
    <t>fabrice.hubert@justice.fr</t>
  </si>
  <si>
    <t>05 16 08 13 06</t>
  </si>
  <si>
    <t>DEBAISIEUX Frédéric</t>
  </si>
  <si>
    <t>CLEACH Philippe (par intérim)</t>
  </si>
  <si>
    <t>BRUNEAU Pascal</t>
  </si>
  <si>
    <t>JOUFFROY Thierry</t>
  </si>
  <si>
    <t>UZC21A3</t>
  </si>
  <si>
    <t>WICQUART Michel</t>
  </si>
  <si>
    <t>SENDER Benoît</t>
  </si>
  <si>
    <t>benoit.sender@justice.fr</t>
  </si>
  <si>
    <t>05 55 73 87 13</t>
  </si>
  <si>
    <t>MBEA Christian</t>
  </si>
  <si>
    <t>MESSAOUDI Mohamed</t>
  </si>
  <si>
    <t>MARIE-CHARLOTTE Johana</t>
  </si>
  <si>
    <t>LAGHOUEG Kamel</t>
  </si>
  <si>
    <t>LEONARD Emmanuel</t>
  </si>
  <si>
    <t>MAMBOULOU Jean</t>
  </si>
  <si>
    <t>CHD24A1</t>
  </si>
  <si>
    <t>MGD24 Lot A1</t>
  </si>
  <si>
    <t>MICHEL Maxime</t>
  </si>
  <si>
    <t xml:space="preserve">BEDMISTER Sophie </t>
  </si>
  <si>
    <t>sophie.bedmister@justice.fr</t>
  </si>
  <si>
    <t>02 37 97 55 00 Poste 510</t>
  </si>
  <si>
    <t>CHX24A1</t>
  </si>
  <si>
    <t>BOUDJEMA Lynda</t>
  </si>
  <si>
    <t>Poste vacant</t>
  </si>
  <si>
    <t xml:space="preserve">02 54 53 40 25 </t>
  </si>
  <si>
    <t>CHAREYRON Jérôme</t>
  </si>
  <si>
    <t>JLV21A6</t>
  </si>
  <si>
    <t>MGD2021 LOT A6</t>
  </si>
  <si>
    <t>IDEX/ELIOR</t>
  </si>
  <si>
    <t>DELE Darius</t>
  </si>
  <si>
    <t>PUISSANT Priscillia</t>
  </si>
  <si>
    <t>priscillia.puissant@justice.fr</t>
  </si>
  <si>
    <t>MOUCHOT Patrick</t>
  </si>
  <si>
    <t>MONT Dany</t>
  </si>
  <si>
    <t>SANCHEZ Michael</t>
  </si>
  <si>
    <t>EVRARD Bruno</t>
  </si>
  <si>
    <t>ORS24A1</t>
  </si>
  <si>
    <t>LONGOMBE Claude</t>
  </si>
  <si>
    <t xml:space="preserve">MATHON Pascal </t>
  </si>
  <si>
    <t>pascal.mathon@justice.fr</t>
  </si>
  <si>
    <t>06 22 67 42 16</t>
  </si>
  <si>
    <t>PERZ Estelle</t>
  </si>
  <si>
    <t>PIDOUX Gérard</t>
  </si>
  <si>
    <t>VLG21A6</t>
  </si>
  <si>
    <t>CAUDRON Laurianne</t>
  </si>
  <si>
    <t>BENREDJEM Rémy</t>
  </si>
  <si>
    <t>remy.benredjem@justice.fr</t>
  </si>
  <si>
    <t>SEBASTIEN Glawdys</t>
  </si>
  <si>
    <t>AMS24B1</t>
  </si>
  <si>
    <t>MGD24 Lot B1</t>
  </si>
  <si>
    <t>YOMI Alain</t>
  </si>
  <si>
    <t>MGD2021 LOT B1</t>
  </si>
  <si>
    <t>LEYS Sébastien</t>
  </si>
  <si>
    <t>Inserre</t>
  </si>
  <si>
    <t>BPM21A2</t>
  </si>
  <si>
    <t>MGD2021 LOT A2</t>
  </si>
  <si>
    <t>COSTES Aurélia</t>
  </si>
  <si>
    <t>SLASKI Franck</t>
  </si>
  <si>
    <t>franck.slaski@justice.fr</t>
  </si>
  <si>
    <t>03 21 60 10 42</t>
  </si>
  <si>
    <t>BVS24B1</t>
  </si>
  <si>
    <t>Gastro en place depuis de juin 2019 marché MGD19</t>
  </si>
  <si>
    <t>BOUCENNA Fayçal</t>
  </si>
  <si>
    <t>ANTAL Eric</t>
  </si>
  <si>
    <t>eric.antal@justice.fr</t>
  </si>
  <si>
    <t>03 64 19 80 50</t>
  </si>
  <si>
    <t>CHOMBART Alain</t>
  </si>
  <si>
    <t>COSTES Emmanuelle</t>
  </si>
  <si>
    <t>CARDON Odile</t>
  </si>
  <si>
    <t>Thierry Chatelain</t>
  </si>
  <si>
    <t>Thierry.Chatelain@justice.fr</t>
  </si>
  <si>
    <t>03.27.71.32.00</t>
  </si>
  <si>
    <t>BONNENFANT David</t>
  </si>
  <si>
    <t>LON24B1</t>
  </si>
  <si>
    <t>BERTHAU-AGAPITO José</t>
  </si>
  <si>
    <t>PARADIS Christophe</t>
  </si>
  <si>
    <t>Christophe.paradis@justice.fr</t>
  </si>
  <si>
    <t>03 23 23 60 16</t>
  </si>
  <si>
    <t>LCR24B1</t>
  </si>
  <si>
    <t>DION Anne</t>
  </si>
  <si>
    <t>HAMADI Alexandre</t>
  </si>
  <si>
    <t>Alexandre.hamadi@justice.fr</t>
  </si>
  <si>
    <t>03 44 28 41 53</t>
  </si>
  <si>
    <t xml:space="preserve"> MEP suite négociation PPP fin 2019</t>
  </si>
  <si>
    <t>ROUSSELET Delphine</t>
  </si>
  <si>
    <t>POUCHAIN Eric</t>
  </si>
  <si>
    <t>eric.pouchain@justice.fr</t>
  </si>
  <si>
    <t>LLS21B1</t>
  </si>
  <si>
    <t>LECLERCQ Aurélie</t>
  </si>
  <si>
    <t>VERGOTTE Christophe</t>
  </si>
  <si>
    <t>christophe.vergotte@justice.fr</t>
  </si>
  <si>
    <t>03 59 22 20 36</t>
  </si>
  <si>
    <t>LGN21A2</t>
  </si>
  <si>
    <t>ROCHER Sandrine</t>
  </si>
  <si>
    <t>BOUZIN Cécile</t>
  </si>
  <si>
    <t>cecile.bouzin@jutice;fr</t>
  </si>
  <si>
    <t>03 20 30 25 05</t>
  </si>
  <si>
    <t>MBG21A2</t>
  </si>
  <si>
    <t>LAMOTTE Philippe</t>
  </si>
  <si>
    <t>FONTAINE Anne-Sophie</t>
  </si>
  <si>
    <t>anne-sophie.fontaine@justice;fr</t>
  </si>
  <si>
    <t>03 21 38 83 06</t>
  </si>
  <si>
    <t>QVC21B1</t>
  </si>
  <si>
    <t>MONNIER Naomi</t>
  </si>
  <si>
    <t>DUCHEMIN Véronique</t>
  </si>
  <si>
    <t>veronique.duchemin@justice.fr</t>
  </si>
  <si>
    <t>03 27 69 12 90</t>
  </si>
  <si>
    <t>FLAMENT Fabien</t>
  </si>
  <si>
    <t>03,27,09,23,61</t>
  </si>
  <si>
    <t>VLV24B1</t>
  </si>
  <si>
    <t>MBELEG Dieudonné</t>
  </si>
  <si>
    <t>JENNEQUIN Véronique</t>
  </si>
  <si>
    <t>veronique.jennequin@justice.fr</t>
  </si>
  <si>
    <t>03 61 19 71 28</t>
  </si>
  <si>
    <t>ATN21A5</t>
  </si>
  <si>
    <t>MGD2021 LOT A5</t>
  </si>
  <si>
    <t>BOIVENT Fabien</t>
  </si>
  <si>
    <t>BAILLET Géraldine</t>
  </si>
  <si>
    <t>geraldine.baillet@justice.fr</t>
  </si>
  <si>
    <t>04 79 26 52 57</t>
  </si>
  <si>
    <t>sandra.palamidessi@justice.fr</t>
  </si>
  <si>
    <t>04 87 24 96 39</t>
  </si>
  <si>
    <t>MINY Johan</t>
  </si>
  <si>
    <t>VABRE Jean-Philippe</t>
  </si>
  <si>
    <t>BEB21B4</t>
  </si>
  <si>
    <t>MGD2021 LOT B4</t>
  </si>
  <si>
    <t xml:space="preserve">GUIDI Olivier </t>
  </si>
  <si>
    <t xml:space="preserve">HERBELOT Valérie </t>
  </si>
  <si>
    <t>valerie.herbelot@justice.fr</t>
  </si>
  <si>
    <t>04 26 16 10 05</t>
  </si>
  <si>
    <t>Renovation cuisine en 2019 à l'étude</t>
  </si>
  <si>
    <t xml:space="preserve">LAMOLINE Franck </t>
  </si>
  <si>
    <t>MALLE Patrick</t>
  </si>
  <si>
    <t>MAITRE Philippe-Louis</t>
  </si>
  <si>
    <t>JAUBERT Alexandre</t>
  </si>
  <si>
    <t>CBS21B4</t>
  </si>
  <si>
    <t xml:space="preserve">LEBRETON Dabia </t>
  </si>
  <si>
    <t>LAPALU Julien (SA)</t>
  </si>
  <si>
    <t xml:space="preserve">julien.lapalu@justice.fr </t>
  </si>
  <si>
    <t>04 72 48 36 29</t>
  </si>
  <si>
    <t>WENZEL Nadine</t>
  </si>
  <si>
    <t>BAUDOIN Régis</t>
  </si>
  <si>
    <t>GIL Thierry</t>
  </si>
  <si>
    <t>RHN21B4</t>
  </si>
  <si>
    <t xml:space="preserve">CROISE Chrystelle </t>
  </si>
  <si>
    <t>FERSLI Marta (SA)</t>
  </si>
  <si>
    <t>marta.fersli@justice.fr</t>
  </si>
  <si>
    <t>04 26 72 92 86</t>
  </si>
  <si>
    <t>RIO21B4</t>
  </si>
  <si>
    <t>REYMOND Alain</t>
  </si>
  <si>
    <t>DUBOEUF Hubert-Henri</t>
  </si>
  <si>
    <t>hubert.duboeuf@justice.fr</t>
  </si>
  <si>
    <t>04 63 85 81 05</t>
  </si>
  <si>
    <t>RNE21B4</t>
  </si>
  <si>
    <t>MARION Sylvie</t>
  </si>
  <si>
    <t>CORON Violaine</t>
  </si>
  <si>
    <t>violaine.coron@justice.fr</t>
  </si>
  <si>
    <t>04 77 23 83 02</t>
  </si>
  <si>
    <t>RODDE Cecile</t>
  </si>
  <si>
    <t>SQF21A5</t>
  </si>
  <si>
    <t>CHAUVIRE Patricia</t>
  </si>
  <si>
    <t>PAHON Renée</t>
  </si>
  <si>
    <t>renee.pahon@justice.fr</t>
  </si>
  <si>
    <t>04 74 95 95 16</t>
  </si>
  <si>
    <t>VCE21B4</t>
  </si>
  <si>
    <t>ANNANI Franca</t>
  </si>
  <si>
    <t>GREVE EL HASSANI Delphine (en interim)</t>
  </si>
  <si>
    <t>delphine.greve-el-hassani@justice.fr</t>
  </si>
  <si>
    <t>04 26 52 61 17</t>
  </si>
  <si>
    <t>VLF21A5</t>
  </si>
  <si>
    <t>BALMELLI Géraldine</t>
  </si>
  <si>
    <t>RIDJALI Asmahane</t>
  </si>
  <si>
    <t>asmahane.ridjali@justice.fr</t>
  </si>
  <si>
    <t>04 26 47 10 04</t>
  </si>
  <si>
    <t>AIX24B2</t>
  </si>
  <si>
    <t>MGD24 Lot B2</t>
  </si>
  <si>
    <t>GEPSA/NEWREST</t>
  </si>
  <si>
    <t>COLLIN Rachel</t>
  </si>
  <si>
    <t>KARA Ahmed</t>
  </si>
  <si>
    <t>Ahmed.Kara@justice.fr</t>
  </si>
  <si>
    <t>04.88.14.85.06 / 06.23.08.45.53</t>
  </si>
  <si>
    <t>Christophe REVY</t>
  </si>
  <si>
    <t>04 91 40 88 21</t>
  </si>
  <si>
    <t>06 03 31 09 19</t>
  </si>
  <si>
    <t>ERNSTBERGER Jérome</t>
  </si>
  <si>
    <t>GANDIT Emmanuelle (technicienne cuisine)</t>
  </si>
  <si>
    <t>emmanuelle.gandit@justice.fr</t>
  </si>
  <si>
    <t>04.95.23.78.02</t>
  </si>
  <si>
    <t>OLLIER Marc</t>
  </si>
  <si>
    <t>LAURENDOT Fabrice</t>
  </si>
  <si>
    <t>fabrice.laurendot@justice.fr</t>
  </si>
  <si>
    <t>04.90.99.07.17 / 06.19.90.87.49</t>
  </si>
  <si>
    <t>Avignon Entraigues</t>
  </si>
  <si>
    <t>MGD24 Lot A2</t>
  </si>
  <si>
    <t>AVG24A2</t>
  </si>
  <si>
    <t>BOUQUET Alexandre</t>
  </si>
  <si>
    <t xml:space="preserve">FONTANIEU Olivier (Att.) / MULLER Cédric (SA) </t>
  </si>
  <si>
    <t>olivier.fontanieu@justice.fr / cedric.muller@justice.fr</t>
  </si>
  <si>
    <t>04.90.03.30.22 / 06.15.26.18.62 /  04.90.03.30.33</t>
  </si>
  <si>
    <t>ESTEFFE Cédric</t>
  </si>
  <si>
    <t>BARLOT Cécile</t>
  </si>
  <si>
    <t>cecile.barlot@justice.fr</t>
  </si>
  <si>
    <t>04.95.36.93.19 / 06.80.00.12.51</t>
  </si>
  <si>
    <t>BOISSOU-COMTOIS Nathalie</t>
  </si>
  <si>
    <t>MASSON Jean-Christian</t>
  </si>
  <si>
    <t>jean-christian.masson@justice.fr</t>
  </si>
  <si>
    <t>04.95.57.22.16 / 06.28.76.95.74</t>
  </si>
  <si>
    <t>DELON Fabrice</t>
  </si>
  <si>
    <t>ESPARON Jean-Eric (technicien cuisine) / BENDAHMANE Fathia (SA)</t>
  </si>
  <si>
    <t>jean-eric.esparon@justice.fr / fathia.bendahmane@justice.fr</t>
  </si>
  <si>
    <t>04 92 31 68 26</t>
  </si>
  <si>
    <t>DRG24B2</t>
  </si>
  <si>
    <t>BOULET Florence</t>
  </si>
  <si>
    <t>RIDJALI Asmahane / DISSARD Isabelle</t>
  </si>
  <si>
    <t>04.83.08.72.05 / 07.76.14.06.94</t>
  </si>
  <si>
    <t>LOCATELLI Edith (CE par intérim)</t>
  </si>
  <si>
    <t>PLACE Nathalie (SA)</t>
  </si>
  <si>
    <t>nathalie.place@justice.fr / economat.ma-gap@justice.fr</t>
  </si>
  <si>
    <t>06.60.81.12.98 / 04.92.53.20.90</t>
  </si>
  <si>
    <t>GRS24B2</t>
  </si>
  <si>
    <t>DOUCET Claire</t>
  </si>
  <si>
    <t>GILLIOT François</t>
  </si>
  <si>
    <t>François.Gilliot@justice.fr</t>
  </si>
  <si>
    <t>04.93.40.36.77 / 06.32.23.48.42</t>
  </si>
  <si>
    <t>MRS24A2</t>
  </si>
  <si>
    <t>MOUREN Marjorie</t>
  </si>
  <si>
    <t>ORLANDO Valérie</t>
  </si>
  <si>
    <t>Valérie.Orlando@justice.fr</t>
  </si>
  <si>
    <t>04.91.35.77.08 /  06.82.20.78.36</t>
  </si>
  <si>
    <t>BMT23A4</t>
  </si>
  <si>
    <t>MGD23 LOT4</t>
  </si>
  <si>
    <t>LAGIER Karine</t>
  </si>
  <si>
    <t>BELLEGY Christophe</t>
  </si>
  <si>
    <t>christophe.bellegy@justice.fr</t>
  </si>
  <si>
    <t>04.88.22.91.49 / 06.81.76.62.29</t>
  </si>
  <si>
    <t xml:space="preserve">BOUCHARD Fanny </t>
  </si>
  <si>
    <t>BONAZZI Cyril (adjoint technique cuisine)</t>
  </si>
  <si>
    <t>cyril.bonazzi@justice.fr</t>
  </si>
  <si>
    <t>04.93.13.64.64 / 06.17.37.88.82</t>
  </si>
  <si>
    <t>SDP24A2</t>
  </si>
  <si>
    <t>DESIRE Jean-François</t>
  </si>
  <si>
    <t>FLORENTIN Nathalie</t>
  </si>
  <si>
    <t>Nathalie.Florentin@justice.fr</t>
  </si>
  <si>
    <t>04.90.44.61.13 / 06.12.37.40.73</t>
  </si>
  <si>
    <t>TRC24A2</t>
  </si>
  <si>
    <t>GONTIERS Fabienne</t>
  </si>
  <si>
    <t>COCY Anne-Sandra</t>
  </si>
  <si>
    <t>anne-sandra.cocy@justice.fr</t>
  </si>
  <si>
    <t>04.90.99.10.09 / 06.26.35.84.92</t>
  </si>
  <si>
    <t>TLF24A2</t>
  </si>
  <si>
    <t>CHARPENTIER-TITY Jean-Pierre</t>
  </si>
  <si>
    <t>CHARPENTIER-TITY Nathalie</t>
  </si>
  <si>
    <t>nathalie.charpentier-tity@justice.fr</t>
  </si>
  <si>
    <t>04.94.20.79.30 / 06.19.41.65.60</t>
  </si>
  <si>
    <t>MOUSSEEF Valérie</t>
  </si>
  <si>
    <t>MEILER Murielle</t>
  </si>
  <si>
    <t>Meiler.murielle@justice.fr</t>
  </si>
  <si>
    <t>0590251117 / 0693265157</t>
  </si>
  <si>
    <t>Fabiola.Lapointe@justice.fr</t>
  </si>
  <si>
    <t>VICQUELIN Olivier</t>
  </si>
  <si>
    <t xml:space="preserve">LIMIER Louise </t>
  </si>
  <si>
    <t>Louise.limier@justice.fr</t>
  </si>
  <si>
    <t>COLY Joseph</t>
  </si>
  <si>
    <t>FIRMIN Sandra</t>
  </si>
  <si>
    <t>Sandra.firmin@justice.fr</t>
  </si>
  <si>
    <t>PELLEN Damien</t>
  </si>
  <si>
    <t>MANDET Julien</t>
  </si>
  <si>
    <t>Julien.Mandet@justice.fr</t>
  </si>
  <si>
    <t>04803572 /87707014</t>
  </si>
  <si>
    <t>Koné</t>
  </si>
  <si>
    <t>ADAMI Cendrine</t>
  </si>
  <si>
    <t>MAFUTUNA Malé</t>
  </si>
  <si>
    <t>Malekalita.Mafutuna@justice.fr</t>
  </si>
  <si>
    <t>LPT21C2</t>
  </si>
  <si>
    <t>MGD2021 LOT C2</t>
  </si>
  <si>
    <t>11 rue Faraday</t>
  </si>
  <si>
    <t>LE PORT CEDEX</t>
  </si>
  <si>
    <t>BELLIARD Hugues</t>
  </si>
  <si>
    <t>VAUBOURG  Aurelie</t>
  </si>
  <si>
    <t>Aurelie.Vaubourg@justice.fr</t>
  </si>
  <si>
    <t>0262425896 /0692950348</t>
  </si>
  <si>
    <t>JAUNIAUX Nicolas</t>
  </si>
  <si>
    <t xml:space="preserve">VIMBOULY Sylvie </t>
  </si>
  <si>
    <t>sylvie.vimbouly@justice.fr</t>
  </si>
  <si>
    <t>UAI Pierre</t>
  </si>
  <si>
    <t>CASTILLON Myriam</t>
  </si>
  <si>
    <t>Myriam.Castillon@justice.fr</t>
  </si>
  <si>
    <t>CHEVREAU Diane</t>
  </si>
  <si>
    <t>MENSAH Tété</t>
  </si>
  <si>
    <t>MORMIN Marie Line</t>
  </si>
  <si>
    <t>Marie-Line.Mormin@justice.fr</t>
  </si>
  <si>
    <t>STD21C2</t>
  </si>
  <si>
    <t>LATOU Julie</t>
  </si>
  <si>
    <t>ROCHER Stéphane</t>
  </si>
  <si>
    <t>stephane.rocher@justice.fr</t>
  </si>
  <si>
    <t>02.62.48.09.29</t>
  </si>
  <si>
    <t>1 Rue de Cayenne</t>
  </si>
  <si>
    <t>BP 458</t>
  </si>
  <si>
    <t>ST PIERRE CEDEX</t>
  </si>
  <si>
    <t>VION Pascal-Bruno</t>
  </si>
  <si>
    <t>UHLINGER Frédéric</t>
  </si>
  <si>
    <t>Frederic.Uhlinger@justice.fr</t>
  </si>
  <si>
    <t>Rue Emile Sasco</t>
  </si>
  <si>
    <t>B.P. 270</t>
  </si>
  <si>
    <t>ST PIERRE ET MIQUELON</t>
  </si>
  <si>
    <t>FAIGNOT Emmanuel</t>
  </si>
  <si>
    <t>MAHE Eugène</t>
  </si>
  <si>
    <t>eugene.mahe@justice.fr</t>
  </si>
  <si>
    <t>BP 7704</t>
  </si>
  <si>
    <t>TARAVAO</t>
  </si>
  <si>
    <t>TANQUEREL Virginie</t>
  </si>
  <si>
    <t>RONDELET Emilie</t>
  </si>
  <si>
    <t>emilie.rondelet@justice.fr</t>
  </si>
  <si>
    <t>689 40863312/87768717</t>
  </si>
  <si>
    <t>Gastro depuis avril 2018</t>
  </si>
  <si>
    <t>mutée</t>
  </si>
  <si>
    <t>01 88 28 73 03</t>
  </si>
  <si>
    <t>Contrat DISP</t>
  </si>
  <si>
    <t>VIRAYE Vincent</t>
  </si>
  <si>
    <t>pas d'attaché</t>
  </si>
  <si>
    <t>FLM21B2</t>
  </si>
  <si>
    <t>dont 227 MAF de Fleury en GP liaison Chaude Gastro</t>
  </si>
  <si>
    <t>MGD2021 LOT B2</t>
  </si>
  <si>
    <t>DEBARBIEUX Christophe</t>
  </si>
  <si>
    <t>ROBBE DA SILVA Audrey</t>
  </si>
  <si>
    <t>Audrey.Robbe-Da-Silva@justice.fr</t>
  </si>
  <si>
    <t>01 69 72 31 50</t>
  </si>
  <si>
    <t>DELLISTE Jimmy</t>
  </si>
  <si>
    <t>PICOLLET ANNICK</t>
  </si>
  <si>
    <t>Annick.Picollet@justice.fr</t>
  </si>
  <si>
    <t>01 49 84 37 40</t>
  </si>
  <si>
    <t>ZAMBA Elphege</t>
  </si>
  <si>
    <t>MCN21B2</t>
  </si>
  <si>
    <t xml:space="preserve">Agrément en cours, produit pour la SAS de Meaux </t>
  </si>
  <si>
    <t>KOZLOFF Fabrice</t>
  </si>
  <si>
    <t>Fabrice.Kozloff@justice.fr</t>
  </si>
  <si>
    <t>01 64 36 95 16</t>
  </si>
  <si>
    <t>OMODEI Jean-Pierre</t>
  </si>
  <si>
    <t>NTR21A1</t>
  </si>
  <si>
    <t>MGD2021 LOT A1</t>
  </si>
  <si>
    <t>LOY Christophe</t>
  </si>
  <si>
    <t>BAYE Marilyne</t>
  </si>
  <si>
    <t>Marilyne.Baye@justice.fr</t>
  </si>
  <si>
    <t>01 47 29 75 14</t>
  </si>
  <si>
    <t>OSN21A1</t>
  </si>
  <si>
    <t xml:space="preserve">HOARAU Patrick </t>
  </si>
  <si>
    <t>BOITEUX Véronique</t>
  </si>
  <si>
    <t>Veronique.Boiteux@justice.fr</t>
  </si>
  <si>
    <t>01 82 31 27 11</t>
  </si>
  <si>
    <t>PLSPPP</t>
  </si>
  <si>
    <t>Démarrage SAP juin18 - Arrivée détenus jan 19</t>
  </si>
  <si>
    <t>CLEMENT-PETREMANN Bruno</t>
  </si>
  <si>
    <t>COMTAT Patrick</t>
  </si>
  <si>
    <t>patrick.comtat@justice.fr</t>
  </si>
  <si>
    <t>01 83 94 56 27</t>
  </si>
  <si>
    <t>BRIZARD Isabelle</t>
  </si>
  <si>
    <t>VILLENEUVE Fanny</t>
  </si>
  <si>
    <t>Fanny.Villeneuve@justice.fr</t>
  </si>
  <si>
    <t>01 30 06 28 47</t>
  </si>
  <si>
    <t>PCV21A1</t>
  </si>
  <si>
    <t>BENCHINOUN Souad</t>
  </si>
  <si>
    <t>FAUSTIN Nathalie</t>
  </si>
  <si>
    <t>LESTAL Ahmed</t>
  </si>
  <si>
    <t>ahmed.lestal@justice.fr</t>
  </si>
  <si>
    <t>01 72 62 60 04</t>
  </si>
  <si>
    <t>ABDELLI Kamal</t>
  </si>
  <si>
    <t>Seine Saint Denis</t>
  </si>
  <si>
    <t>VLP21B2</t>
  </si>
  <si>
    <t>SPENLE Pascal</t>
  </si>
  <si>
    <t>DA COSTA Nathanaël</t>
  </si>
  <si>
    <t>nathanael.da-costa@justice.fr</t>
  </si>
  <si>
    <t>01 49 63 75 24</t>
  </si>
  <si>
    <t>ACS24B1</t>
  </si>
  <si>
    <t>VERNET Vincent</t>
  </si>
  <si>
    <t>02 50 51 11 11</t>
  </si>
  <si>
    <t>CASADO TORRES Paloma</t>
  </si>
  <si>
    <t>ARG24B1</t>
  </si>
  <si>
    <t>MALLOUM Amadou</t>
  </si>
  <si>
    <t>02 33 36 35 03</t>
  </si>
  <si>
    <t>BILGER Stéphanie</t>
  </si>
  <si>
    <t>GOLOB Jean-Luc</t>
  </si>
  <si>
    <t>Caen-If</t>
  </si>
  <si>
    <t>CNI21A1</t>
  </si>
  <si>
    <t xml:space="preserve">Produit pour Rouen pendant la phase de travaux </t>
  </si>
  <si>
    <t>2005, boulevard Charles Cros</t>
  </si>
  <si>
    <t>IFS</t>
  </si>
  <si>
    <t>LANDAIS Jean-Marie</t>
  </si>
  <si>
    <t>02 61 10 79 14</t>
  </si>
  <si>
    <t>MALET Arnaud</t>
  </si>
  <si>
    <t>LEFRANCOIS Lionel</t>
  </si>
  <si>
    <t>Satellite livré par cuisine centrale  de Rouen- Périphériques en barquettes. Essai gastro en cours. MEP 2019 invest charge AP.</t>
  </si>
  <si>
    <t>Eurest</t>
  </si>
  <si>
    <t>MOKHTARI Mohamed</t>
  </si>
  <si>
    <t>Laeticia VALLE (Econome)</t>
  </si>
  <si>
    <t>laetitia.valle@justice.fr</t>
  </si>
  <si>
    <t>LAVAL Jean Georges</t>
  </si>
  <si>
    <t>AUPIAIS Franck</t>
  </si>
  <si>
    <t>GIRAUD Christelle</t>
  </si>
  <si>
    <t>LHV21A1</t>
  </si>
  <si>
    <t>LACOMBRE Renaud</t>
  </si>
  <si>
    <t>02 76 89 81 39</t>
  </si>
  <si>
    <t>LMS21B3</t>
  </si>
  <si>
    <t>CLOAREC Delphine</t>
  </si>
  <si>
    <t>02 44 02 48 03</t>
  </si>
  <si>
    <t>PETON Katell</t>
  </si>
  <si>
    <t>Bruno CHAUVIN</t>
  </si>
  <si>
    <t>bruno.chauvin@justice.fr</t>
  </si>
  <si>
    <t>02 72 65 33 40</t>
  </si>
  <si>
    <t>ORV24B1</t>
  </si>
  <si>
    <t>GLAPPIER Stéphane</t>
  </si>
  <si>
    <t>02 40 16 81 05</t>
  </si>
  <si>
    <t>WESSBECHER Aude</t>
  </si>
  <si>
    <t>RNV21B3</t>
  </si>
  <si>
    <t>BRAHIMI Nourredine</t>
  </si>
  <si>
    <t>02 56 01 56 06</t>
  </si>
  <si>
    <t xml:space="preserve">Site exploité en cuisine centrale par eurest </t>
  </si>
  <si>
    <t>THEVENY Elise</t>
  </si>
  <si>
    <t xml:space="preserve">Claire VARIN </t>
  </si>
  <si>
    <t>claire.varin@justice.fr</t>
  </si>
  <si>
    <t>Problème de configuration batiment</t>
  </si>
  <si>
    <t>MERCIER Philippe</t>
  </si>
  <si>
    <t>DOMINGO Céline</t>
  </si>
  <si>
    <t>Satellite livré par cuisine centrale Sodexo de Rouen- Périphériques en barquettes. Essai gastro en cours. MEP 2019 invest charge AP.</t>
  </si>
  <si>
    <t>ANTOINE Sylvette</t>
  </si>
  <si>
    <t>Nathalie GALLE</t>
  </si>
  <si>
    <t>nathalie.galle@justice.fr</t>
  </si>
  <si>
    <t>RIDEAU Xavier</t>
  </si>
  <si>
    <t>MICHALYSIN Philippe</t>
  </si>
  <si>
    <t>THIEBAUD Stéphane</t>
  </si>
  <si>
    <t>MILLET Julie</t>
  </si>
  <si>
    <t>ANTONINI Marc (adjoint au chef d’établissement)</t>
  </si>
  <si>
    <t>DAVAINE Grégory</t>
  </si>
  <si>
    <t>BOUHADDA Michaël</t>
  </si>
  <si>
    <t>EHRLACHER Catherine</t>
  </si>
  <si>
    <t>Projet en cours d'étude - contraintes techniques et bâtiment identifiées</t>
  </si>
  <si>
    <t>MACREZ Amandine</t>
  </si>
  <si>
    <t>MLH24A1</t>
  </si>
  <si>
    <t>Ouverture mess juin 2021 autres prest. oct 2021</t>
  </si>
  <si>
    <t>allée du Chêne route départementale 20</t>
  </si>
  <si>
    <t>LUTTERBACH</t>
  </si>
  <si>
    <t>BELS Fabrice</t>
  </si>
  <si>
    <t>HAMEL Sandrine</t>
  </si>
  <si>
    <t>sandrine.hamel@justice.fr</t>
  </si>
  <si>
    <t>03.68.75.15.05</t>
  </si>
  <si>
    <t>MARCHAL Odette</t>
  </si>
  <si>
    <t>Projet objectif mi 2019- en cours de travail</t>
  </si>
  <si>
    <t>Attente d'un postulant au poste de technicien proposé en CAP - Infructueux jusqu'à présent. Personnels contractuels - CDD courts</t>
  </si>
  <si>
    <t>GODEFROY Philippe</t>
  </si>
  <si>
    <t>NCY21A6</t>
  </si>
  <si>
    <t>CHRISTOPHE Cathy</t>
  </si>
  <si>
    <t>MATHIEU Murielle</t>
  </si>
  <si>
    <t>murielle.mathieu@justice.fr</t>
  </si>
  <si>
    <t>03.83.93.72.20</t>
  </si>
  <si>
    <t>KABA Said</t>
  </si>
  <si>
    <t>BEYA Bonaventure</t>
  </si>
  <si>
    <t>STM24A1</t>
  </si>
  <si>
    <t>HAMADACHE Kamel</t>
  </si>
  <si>
    <t>GODET Gilles</t>
  </si>
  <si>
    <t xml:space="preserve"> gilles.godet@justice.fr</t>
  </si>
  <si>
    <t>03.29.90.32.46</t>
  </si>
  <si>
    <t>TEIXEIRA Nathalie</t>
  </si>
  <si>
    <t>NUSBAUM-THOUVENIN Marie-Hélène</t>
  </si>
  <si>
    <t>COLLIGNON Patrick</t>
  </si>
  <si>
    <t>Troyes-Lavau</t>
  </si>
  <si>
    <t>TRL21A6</t>
  </si>
  <si>
    <t>rue des Pâlis</t>
  </si>
  <si>
    <t>LAVAU</t>
  </si>
  <si>
    <t>BOILLEE Danièle</t>
  </si>
  <si>
    <t xml:space="preserve">COLLINET Christine </t>
  </si>
  <si>
    <t>christine.collinet@justice.fr</t>
  </si>
  <si>
    <t>06.22.17.45.33</t>
  </si>
  <si>
    <t>VLX24A1</t>
  </si>
  <si>
    <t xml:space="preserve">HOARAU Didier </t>
  </si>
  <si>
    <t xml:space="preserve">SCHUBEL Matthias </t>
  </si>
  <si>
    <t>matthias.schubel@justice.fr</t>
  </si>
  <si>
    <t>03.25.21.85.10</t>
  </si>
  <si>
    <t>MIGLIACCIO Patrick</t>
  </si>
  <si>
    <t>Christophe.spies@justice.fr</t>
  </si>
  <si>
    <t>BZS21A4</t>
  </si>
  <si>
    <t>MGD2021 LOT A4</t>
  </si>
  <si>
    <t>VERSCHAEVE Gaëlle</t>
  </si>
  <si>
    <t>BEGUE Marie-Mylène</t>
  </si>
  <si>
    <t>marie-mylene.begue@justice.fr</t>
  </si>
  <si>
    <t>04 67 49 44 44</t>
  </si>
  <si>
    <t>KACI Michel</t>
  </si>
  <si>
    <t>LEPIONNIER Anne</t>
  </si>
  <si>
    <t>DROUET Christel</t>
  </si>
  <si>
    <t>DOMPS Stéphanie</t>
  </si>
  <si>
    <t>stephanie.domps@justice.fr</t>
  </si>
  <si>
    <t>LVR21A4</t>
  </si>
  <si>
    <t>BARON Yvan</t>
  </si>
  <si>
    <t>Mameri Bernard (1er surveillant)</t>
  </si>
  <si>
    <t>bernard.mameri@justice.fr</t>
  </si>
  <si>
    <t>05.63.34.22.18</t>
  </si>
  <si>
    <t>EYNARD Emmanuel</t>
  </si>
  <si>
    <t>RIVIERE Franck</t>
  </si>
  <si>
    <t>MRT21A4</t>
  </si>
  <si>
    <t>STEMPFER Valérie</t>
  </si>
  <si>
    <t>CHEVALIER Christèle</t>
  </si>
  <si>
    <t>christele.chevalier@justice.fr</t>
  </si>
  <si>
    <t>05 61 56 67 56</t>
  </si>
  <si>
    <t>MARTINIERE Aurélie</t>
  </si>
  <si>
    <t>FORIN Mélodie</t>
  </si>
  <si>
    <t>melodie.forin@justice.fr</t>
  </si>
  <si>
    <t>BESNARD Dimitri</t>
  </si>
  <si>
    <t>CAUBEL Céline</t>
  </si>
  <si>
    <t>celine.caubel@justice.fr</t>
  </si>
  <si>
    <t>RDZ21A4</t>
  </si>
  <si>
    <t>DELIESSCHE Thierry</t>
  </si>
  <si>
    <t>PEREIRA Maria</t>
  </si>
  <si>
    <t>maria.pereira@justice.fr</t>
  </si>
  <si>
    <t>05.81.19.61.23.</t>
  </si>
  <si>
    <t>MARKO Eric (Adjoint au CE)</t>
  </si>
  <si>
    <t>DELANNE Patrick</t>
  </si>
  <si>
    <t>TLS21A4</t>
  </si>
  <si>
    <t>AUDOUARD Philippe</t>
  </si>
  <si>
    <t>SEGUELA Céline</t>
  </si>
  <si>
    <t>celine,seguela@justice.fr</t>
  </si>
  <si>
    <t>05.61.56.68.71</t>
  </si>
  <si>
    <t>VLM21A4</t>
  </si>
  <si>
    <t>ROSSIGNOL Pauline</t>
  </si>
  <si>
    <t>BOUKEZZOULA Fatima</t>
  </si>
  <si>
    <t>fatima.boukezzoula@justice.fr</t>
  </si>
  <si>
    <t>04.67.07.80.12</t>
  </si>
  <si>
    <t>Ouverture 2026</t>
  </si>
  <si>
    <t>?</t>
  </si>
  <si>
    <t>Ouverture 2027</t>
  </si>
  <si>
    <t>Présence d'un mess</t>
  </si>
  <si>
    <t xml:space="preserve">Nb places assises en intérieur </t>
  </si>
  <si>
    <t>Nombre de repas servis au mess en moyenne en 2024</t>
  </si>
  <si>
    <t>Mess en GP</t>
  </si>
  <si>
    <t>Statut analyses pour les mess</t>
  </si>
  <si>
    <t xml:space="preserve">Nb places assises au mess en intérieur </t>
  </si>
  <si>
    <t>Nb d'analyses produits par an</t>
  </si>
  <si>
    <t>Nbr d'analyse surfaces par an</t>
  </si>
  <si>
    <t>Demande d'analyses en local (Réunion)</t>
  </si>
  <si>
    <t>Nombre d'établissement avec une nb de détenus &lt; ou = à 50</t>
  </si>
  <si>
    <t>Nombre d'établissement avec une nb de détenus &gt; 50 et &lt; ou = à 100</t>
  </si>
  <si>
    <t>Nombre d'établissement avec une nb de détenus &gt; 100 et &lt; ou = à 200</t>
  </si>
  <si>
    <t>Nombre d'établissement avec une nb de détenus &gt; 200 et &lt; ou = à 500</t>
  </si>
  <si>
    <t>Nombre d'établissement avec une nb de détenus &gt; 500 et &lt; ou = à 1000</t>
  </si>
  <si>
    <t xml:space="preserve">Nombre d'établissement avec une nb de détenus &gt; 1000 </t>
  </si>
  <si>
    <t>Nombre d'établissement avec nb de détenus non renseigné</t>
  </si>
  <si>
    <t>Somme de Présence d'un mess</t>
  </si>
  <si>
    <t>Nombre de sites avec analyses et audits - restauration détention</t>
  </si>
  <si>
    <t>Nombre de sites avec analyses et audits - restauration mess</t>
  </si>
  <si>
    <t>Nbr d'analyse listéria produit par passage</t>
  </si>
  <si>
    <t>Nbr d'analyse listéria  surface par passage</t>
  </si>
  <si>
    <r>
      <t xml:space="preserve">Prix H.T.
</t>
    </r>
    <r>
      <rPr>
        <b/>
        <sz val="10"/>
        <color indexed="8"/>
        <rFont val="Calibri"/>
        <family val="2"/>
        <scheme val="minor"/>
      </rPr>
      <t>Recherche de listéria denrées</t>
    </r>
    <r>
      <rPr>
        <b/>
        <sz val="10"/>
        <rFont val="Calibri"/>
        <family val="2"/>
        <scheme val="minor"/>
      </rPr>
      <t xml:space="preserve"> </t>
    </r>
  </si>
  <si>
    <t>Nbr d'audits/an</t>
  </si>
  <si>
    <t>Nbr d'analyses de listéria produit par passage</t>
  </si>
  <si>
    <t>Nbr analyses bactériologiques par an</t>
  </si>
  <si>
    <t>Nbr d'analyses microbiogiques de surface par an</t>
  </si>
  <si>
    <t>Nbr d'analyses de listéria produits par an</t>
  </si>
  <si>
    <t>Nbr d'analyses de listéria de surfaces par an</t>
  </si>
  <si>
    <t>Nbr d'analyse de l'eau de consommation par an</t>
  </si>
  <si>
    <t>Nbr d'analyse listéria produit par an</t>
  </si>
  <si>
    <t>Nbr d'analyse listéria  surface par an</t>
  </si>
  <si>
    <t>Dénombrement Listéria si présence</t>
  </si>
  <si>
    <t>si présence</t>
  </si>
  <si>
    <t>Audits</t>
  </si>
  <si>
    <t>Nbr d'analyses de listéria surfaces par passage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</si>
</sst>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8" formatCode="#,##0.00\ &quot;€&quot;;[Red]\-#,##0.00\ &quot;€&quot;"/>
    <numFmt numFmtId="44" formatCode="_-* #,##0.00\ &quot;€&quot;_-;\-* #,##0.00\ &quot;€&quot;_-;_-* &quot;-&quot;??\ &quot;€&quot;_-;_-@_-"/>
    <numFmt numFmtId="164" formatCode="_-* #,##0.00\ _€_-;\-* #,##0.00\ _€_-;_-* &quot;-&quot;??\ _€_-;_-@_-"/>
    <numFmt numFmtId="165" formatCode="0.0%"/>
    <numFmt numFmtId="166" formatCode="_-* #,##0\ &quot;€&quot;_-;\-* #,##0\ &quot;€&quot;_-;_-* &quot;-&quot;??\ &quot;€&quot;_-;_-@_-"/>
    <numFmt numFmtId="167" formatCode="#,##0.00\ &quot;€&quot;"/>
    <numFmt numFmtId="168" formatCode="#,##0\ &quot;€&quot;"/>
    <numFmt numFmtId="169" formatCode="0#&quot; &quot;##&quot; &quot;##&quot; &quot;##&quot; &quot;##"/>
  </numFmts>
  <fonts count="56"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b/>
      <sz val="10"/>
      <name val="Arial"/>
      <family val="2"/>
    </font>
    <font>
      <sz val="10"/>
      <name val="Times New Roman"/>
      <family val="1"/>
    </font>
    <font>
      <i/>
      <sz val="10"/>
      <name val="Times New Roman"/>
      <family val="1"/>
    </font>
    <font>
      <sz val="10"/>
      <name val="Calibri"/>
      <family val="2"/>
      <scheme val="minor"/>
    </font>
    <font>
      <b/>
      <sz val="12"/>
      <name val="Arial"/>
      <family val="2"/>
    </font>
    <font>
      <sz val="11"/>
      <color indexed="8"/>
      <name val="Calibri"/>
      <family val="2"/>
    </font>
    <font>
      <sz val="11"/>
      <color indexed="9"/>
      <name val="Calibri"/>
      <family val="2"/>
    </font>
    <font>
      <sz val="11"/>
      <color indexed="10"/>
      <name val="Calibri"/>
      <family val="2"/>
    </font>
    <font>
      <b/>
      <sz val="11"/>
      <color indexed="52"/>
      <name val="Calibri"/>
      <family val="2"/>
    </font>
    <font>
      <sz val="11"/>
      <color indexed="52"/>
      <name val="Calibri"/>
      <family val="2"/>
    </font>
    <font>
      <sz val="11"/>
      <color indexed="62"/>
      <name val="Calibri"/>
      <family val="2"/>
    </font>
    <font>
      <sz val="11"/>
      <color indexed="20"/>
      <name val="Calibri"/>
      <family val="2"/>
    </font>
    <font>
      <sz val="11"/>
      <color indexed="60"/>
      <name val="Calibri"/>
      <family val="2"/>
    </font>
    <font>
      <sz val="11"/>
      <color indexed="17"/>
      <name val="Calibri"/>
      <family val="2"/>
    </font>
    <font>
      <b/>
      <sz val="11"/>
      <color indexed="63"/>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b/>
      <sz val="11"/>
      <color indexed="8"/>
      <name val="Calibri"/>
      <family val="2"/>
    </font>
    <font>
      <b/>
      <sz val="11"/>
      <color indexed="9"/>
      <name val="Calibri"/>
      <family val="2"/>
    </font>
    <font>
      <b/>
      <sz val="11"/>
      <color theme="0"/>
      <name val="Calibri"/>
      <family val="2"/>
      <scheme val="minor"/>
    </font>
    <font>
      <b/>
      <sz val="10"/>
      <color indexed="8"/>
      <name val="Calibri"/>
      <family val="2"/>
      <scheme val="minor"/>
    </font>
    <font>
      <sz val="10"/>
      <color rgb="FFFF0000"/>
      <name val="Calibri"/>
      <family val="2"/>
      <scheme val="minor"/>
    </font>
    <font>
      <b/>
      <sz val="10"/>
      <color rgb="FFFF0000"/>
      <name val="Calibri"/>
      <family val="2"/>
      <scheme val="minor"/>
    </font>
    <font>
      <b/>
      <sz val="10"/>
      <name val="Calibri"/>
      <family val="2"/>
      <scheme val="minor"/>
    </font>
    <font>
      <b/>
      <sz val="14"/>
      <color theme="3" tint="0.59999389629810485"/>
      <name val="Calibri"/>
      <family val="2"/>
      <scheme val="minor"/>
    </font>
    <font>
      <u/>
      <sz val="10"/>
      <color theme="10"/>
      <name val="Arial"/>
      <family val="2"/>
    </font>
    <font>
      <sz val="10"/>
      <color rgb="FFFF0000"/>
      <name val="Arial"/>
      <family val="2"/>
    </font>
    <font>
      <b/>
      <sz val="10"/>
      <color rgb="FFFF0000"/>
      <name val="Arial"/>
      <family val="2"/>
    </font>
    <font>
      <sz val="11"/>
      <name val="Calibri"/>
      <family val="2"/>
    </font>
    <font>
      <u/>
      <sz val="8.5"/>
      <color theme="10"/>
      <name val="Arial"/>
      <family val="2"/>
    </font>
    <font>
      <u/>
      <sz val="8.5"/>
      <name val="Arial"/>
      <family val="2"/>
    </font>
    <font>
      <sz val="11"/>
      <name val="Calibri"/>
      <family val="2"/>
      <scheme val="minor"/>
    </font>
    <font>
      <sz val="11"/>
      <color rgb="FF000000"/>
      <name val="Calibri"/>
      <family val="2"/>
    </font>
    <font>
      <u/>
      <sz val="10"/>
      <name val="Arial"/>
      <family val="2"/>
    </font>
    <font>
      <sz val="10"/>
      <color rgb="FF000000"/>
      <name val="Arial Narrow"/>
      <family val="2"/>
    </font>
    <font>
      <u/>
      <sz val="8.5"/>
      <color rgb="FFFF0000"/>
      <name val="Arial"/>
      <family val="2"/>
    </font>
    <font>
      <sz val="10"/>
      <name val="Arial Narrow"/>
      <family val="2"/>
    </font>
    <font>
      <sz val="10"/>
      <color indexed="8"/>
      <name val="Calibri"/>
      <family val="2"/>
    </font>
    <font>
      <b/>
      <sz val="10"/>
      <color rgb="FF0070C0"/>
      <name val="Calibri"/>
      <family val="2"/>
      <scheme val="minor"/>
    </font>
    <font>
      <sz val="10"/>
      <color rgb="FF0070C0"/>
      <name val="Arial"/>
      <family val="2"/>
    </font>
    <font>
      <b/>
      <sz val="11"/>
      <color rgb="FFFF0000"/>
      <name val="Calibri"/>
      <family val="2"/>
      <scheme val="minor"/>
    </font>
    <font>
      <b/>
      <sz val="14"/>
      <color theme="1"/>
      <name val="Calibri"/>
      <family val="2"/>
      <scheme val="minor"/>
    </font>
  </fonts>
  <fills count="36">
    <fill>
      <patternFill patternType="none"/>
    </fill>
    <fill>
      <patternFill patternType="gray125"/>
    </fill>
    <fill>
      <patternFill patternType="solid">
        <fgColor indexed="22"/>
        <bgColor indexed="64"/>
      </patternFill>
    </fill>
    <fill>
      <patternFill patternType="solid">
        <fgColor rgb="FFFFFF00"/>
        <bgColor indexed="64"/>
      </patternFill>
    </fill>
    <fill>
      <patternFill patternType="solid">
        <fgColor indexed="42"/>
        <bgColor indexed="64"/>
      </patternFill>
    </fill>
    <fill>
      <patternFill patternType="solid">
        <fgColor theme="3" tint="0.79998168889431442"/>
        <bgColor indexed="64"/>
      </patternFill>
    </fill>
    <fill>
      <patternFill patternType="solid">
        <fgColor theme="2"/>
        <bgColor indexed="64"/>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26"/>
        <bgColor indexed="9"/>
      </patternFill>
    </fill>
    <fill>
      <patternFill patternType="solid">
        <fgColor indexed="43"/>
        <bgColor indexed="26"/>
      </patternFill>
    </fill>
    <fill>
      <patternFill patternType="solid">
        <fgColor indexed="55"/>
        <bgColor indexed="23"/>
      </patternFill>
    </fill>
    <fill>
      <patternFill patternType="lightUp"/>
    </fill>
    <fill>
      <patternFill patternType="solid">
        <fgColor theme="5" tint="0.79998168889431442"/>
        <bgColor indexed="64"/>
      </patternFill>
    </fill>
    <fill>
      <patternFill patternType="solid">
        <fgColor theme="3" tint="0.59999389629810485"/>
        <bgColor indexed="64"/>
      </patternFill>
    </fill>
    <fill>
      <patternFill patternType="solid">
        <fgColor theme="0" tint="-0.249977111117893"/>
        <bgColor indexed="64"/>
      </patternFill>
    </fill>
    <fill>
      <patternFill patternType="solid">
        <fgColor theme="5" tint="0.39997558519241921"/>
        <bgColor indexed="64"/>
      </patternFill>
    </fill>
    <fill>
      <patternFill patternType="solid">
        <fgColor theme="0"/>
        <bgColor indexed="64"/>
      </patternFill>
    </fill>
    <fill>
      <patternFill patternType="solid">
        <fgColor rgb="FF00B05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top/>
      <bottom style="thin">
        <color indexed="64"/>
      </bottom>
      <diagonal/>
    </border>
    <border>
      <left style="medium">
        <color indexed="64"/>
      </left>
      <right style="thin">
        <color indexed="64"/>
      </right>
      <top/>
      <bottom style="thin">
        <color indexed="64"/>
      </bottom>
      <diagonal/>
    </border>
    <border>
      <left/>
      <right/>
      <top style="medium">
        <color indexed="64"/>
      </top>
      <bottom style="medium">
        <color indexed="64"/>
      </bottom>
      <diagonal/>
    </border>
    <border>
      <left style="thin">
        <color indexed="64"/>
      </left>
      <right style="thin">
        <color indexed="64"/>
      </right>
      <top/>
      <bottom style="medium">
        <color indexed="64"/>
      </bottom>
      <diagonal/>
    </border>
    <border>
      <left/>
      <right/>
      <top style="thick">
        <color theme="3" tint="0.59999389629810485"/>
      </top>
      <bottom style="thick">
        <color theme="3" tint="0.59999389629810485"/>
      </bottom>
      <diagonal/>
    </border>
    <border>
      <left style="thick">
        <color theme="3" tint="0.59999389629810485"/>
      </left>
      <right/>
      <top style="thick">
        <color theme="3" tint="0.59999389629810485"/>
      </top>
      <bottom style="thick">
        <color theme="3" tint="0.59999389629810485"/>
      </bottom>
      <diagonal/>
    </border>
    <border>
      <left style="thick">
        <color theme="3" tint="0.59999389629810485"/>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102">
    <xf numFmtId="0" fontId="0" fillId="0" borderId="0"/>
    <xf numFmtId="9" fontId="10" fillId="0" borderId="0" applyFont="0" applyFill="0" applyBorder="0" applyAlignment="0" applyProtection="0"/>
    <xf numFmtId="0" fontId="10" fillId="0" borderId="0"/>
    <xf numFmtId="0" fontId="8" fillId="0" borderId="0"/>
    <xf numFmtId="0" fontId="16" fillId="7"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3" borderId="0" applyNumberFormat="0" applyBorder="0" applyAlignment="0" applyProtection="0"/>
    <xf numFmtId="0" fontId="17" fillId="23"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9" fillId="25" borderId="18" applyNumberFormat="0" applyAlignment="0" applyProtection="0"/>
    <xf numFmtId="0" fontId="19" fillId="25" borderId="18" applyNumberFormat="0" applyAlignment="0" applyProtection="0"/>
    <xf numFmtId="0" fontId="20" fillId="0" borderId="19" applyNumberFormat="0" applyFill="0" applyAlignment="0" applyProtection="0"/>
    <xf numFmtId="0" fontId="20" fillId="0" borderId="19" applyNumberFormat="0" applyFill="0" applyAlignment="0" applyProtection="0"/>
    <xf numFmtId="0" fontId="10" fillId="26" borderId="20" applyNumberFormat="0" applyAlignment="0" applyProtection="0"/>
    <xf numFmtId="0" fontId="21" fillId="12" borderId="18" applyNumberFormat="0" applyAlignment="0" applyProtection="0"/>
    <xf numFmtId="0" fontId="21" fillId="12" borderId="18" applyNumberFormat="0" applyAlignment="0" applyProtection="0"/>
    <xf numFmtId="0" fontId="10" fillId="0" borderId="0"/>
    <xf numFmtId="0" fontId="22" fillId="8" borderId="0" applyNumberFormat="0" applyBorder="0" applyAlignment="0" applyProtection="0"/>
    <xf numFmtId="0" fontId="22" fillId="8" borderId="0" applyNumberFormat="0" applyBorder="0" applyAlignment="0" applyProtection="0"/>
    <xf numFmtId="164" fontId="10" fillId="0" borderId="0" applyFont="0" applyFill="0" applyBorder="0" applyAlignment="0" applyProtection="0"/>
    <xf numFmtId="0" fontId="23" fillId="27" borderId="0" applyNumberFormat="0" applyBorder="0" applyAlignment="0" applyProtection="0"/>
    <xf numFmtId="0" fontId="23" fillId="27" borderId="0" applyNumberFormat="0" applyBorder="0" applyAlignment="0" applyProtection="0"/>
    <xf numFmtId="9" fontId="10" fillId="0" borderId="0" applyFont="0" applyFill="0" applyBorder="0" applyAlignment="0" applyProtection="0"/>
    <xf numFmtId="9" fontId="10" fillId="0" borderId="0" applyFill="0" applyBorder="0" applyAlignment="0" applyProtection="0"/>
    <xf numFmtId="9" fontId="10" fillId="0" borderId="0" applyFill="0" applyBorder="0" applyAlignment="0" applyProtection="0"/>
    <xf numFmtId="9" fontId="10" fillId="0" borderId="0" applyFont="0" applyFill="0" applyBorder="0" applyAlignment="0" applyProtection="0"/>
    <xf numFmtId="0" fontId="24" fillId="9" borderId="0" applyNumberFormat="0" applyBorder="0" applyAlignment="0" applyProtection="0"/>
    <xf numFmtId="0" fontId="24" fillId="9" borderId="0" applyNumberFormat="0" applyBorder="0" applyAlignment="0" applyProtection="0"/>
    <xf numFmtId="0" fontId="25" fillId="25" borderId="21" applyNumberFormat="0" applyAlignment="0" applyProtection="0"/>
    <xf numFmtId="0" fontId="25" fillId="25" borderId="21" applyNumberFormat="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8" fillId="0" borderId="22" applyNumberFormat="0" applyFill="0" applyAlignment="0" applyProtection="0"/>
    <xf numFmtId="0" fontId="28" fillId="0" borderId="22" applyNumberFormat="0" applyFill="0" applyAlignment="0" applyProtection="0"/>
    <xf numFmtId="0" fontId="29" fillId="0" borderId="23" applyNumberFormat="0" applyFill="0" applyAlignment="0" applyProtection="0"/>
    <xf numFmtId="0" fontId="29" fillId="0" borderId="23" applyNumberFormat="0" applyFill="0" applyAlignment="0" applyProtection="0"/>
    <xf numFmtId="0" fontId="30" fillId="0" borderId="24" applyNumberFormat="0" applyFill="0" applyAlignment="0" applyProtection="0"/>
    <xf numFmtId="0" fontId="30" fillId="0" borderId="24" applyNumberFormat="0" applyFill="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1" fillId="0" borderId="25" applyNumberFormat="0" applyFill="0" applyAlignment="0" applyProtection="0"/>
    <xf numFmtId="0" fontId="31" fillId="0" borderId="25" applyNumberFormat="0" applyFill="0" applyAlignment="0" applyProtection="0"/>
    <xf numFmtId="0" fontId="32" fillId="28" borderId="26" applyNumberFormat="0" applyAlignment="0" applyProtection="0"/>
    <xf numFmtId="0" fontId="32" fillId="28" borderId="26" applyNumberFormat="0" applyAlignment="0" applyProtection="0"/>
    <xf numFmtId="0" fontId="7" fillId="0" borderId="0"/>
    <xf numFmtId="9" fontId="7" fillId="0" borderId="0" applyFont="0" applyFill="0" applyBorder="0" applyAlignment="0" applyProtection="0"/>
    <xf numFmtId="44" fontId="10" fillId="0" borderId="0" applyFont="0" applyFill="0" applyBorder="0" applyAlignment="0" applyProtection="0"/>
    <xf numFmtId="0" fontId="6" fillId="0" borderId="0"/>
    <xf numFmtId="9" fontId="6" fillId="0" borderId="0" applyFont="0" applyFill="0" applyBorder="0" applyAlignment="0" applyProtection="0"/>
    <xf numFmtId="44" fontId="6" fillId="0" borderId="0" applyFont="0" applyFill="0" applyBorder="0" applyAlignment="0" applyProtection="0"/>
    <xf numFmtId="0" fontId="10" fillId="0" borderId="0"/>
    <xf numFmtId="0" fontId="5" fillId="0" borderId="0"/>
    <xf numFmtId="0" fontId="4" fillId="0" borderId="0"/>
    <xf numFmtId="0" fontId="43" fillId="0" borderId="0" applyNumberFormat="0" applyFill="0" applyBorder="0" applyAlignment="0" applyProtection="0">
      <alignment vertical="top"/>
      <protection locked="0"/>
    </xf>
    <xf numFmtId="0" fontId="4" fillId="0" borderId="0"/>
  </cellStyleXfs>
  <cellXfs count="222">
    <xf numFmtId="0" fontId="0" fillId="0" borderId="0" xfId="0"/>
    <xf numFmtId="0" fontId="11" fillId="2" borderId="1" xfId="0" applyFont="1" applyFill="1" applyBorder="1" applyAlignment="1">
      <alignment horizontal="center" vertical="center" textRotation="90" wrapText="1"/>
    </xf>
    <xf numFmtId="0" fontId="11" fillId="2" borderId="2" xfId="0" applyFont="1" applyFill="1" applyBorder="1" applyAlignment="1">
      <alignment horizontal="center" vertical="center" textRotation="90" wrapText="1"/>
    </xf>
    <xf numFmtId="0" fontId="12" fillId="0" borderId="1" xfId="0" applyFont="1" applyFill="1" applyBorder="1" applyAlignment="1">
      <alignment horizontal="center" vertical="center" textRotation="90" wrapText="1"/>
    </xf>
    <xf numFmtId="0" fontId="10" fillId="0" borderId="0" xfId="0" applyFont="1" applyBorder="1"/>
    <xf numFmtId="0" fontId="10" fillId="0" borderId="0" xfId="0" applyFont="1" applyBorder="1" applyAlignment="1">
      <alignment horizontal="center"/>
    </xf>
    <xf numFmtId="0" fontId="14" fillId="0" borderId="0" xfId="0" applyFont="1"/>
    <xf numFmtId="0" fontId="10" fillId="3" borderId="1" xfId="0" applyFont="1" applyFill="1" applyBorder="1" applyAlignment="1">
      <alignment horizontal="center" vertical="center"/>
    </xf>
    <xf numFmtId="0" fontId="0" fillId="0" borderId="0" xfId="0" applyBorder="1" applyAlignment="1">
      <alignment horizontal="center"/>
    </xf>
    <xf numFmtId="0" fontId="0" fillId="0" borderId="0" xfId="0" applyFill="1" applyBorder="1" applyAlignment="1">
      <alignment horizontal="center"/>
    </xf>
    <xf numFmtId="0" fontId="9" fillId="6" borderId="7" xfId="3" applyFont="1" applyFill="1" applyBorder="1"/>
    <xf numFmtId="0" fontId="9" fillId="6" borderId="8" xfId="3" applyFont="1" applyFill="1" applyBorder="1"/>
    <xf numFmtId="0" fontId="9" fillId="6" borderId="8" xfId="3" applyFont="1" applyFill="1" applyBorder="1" applyAlignment="1">
      <alignment horizontal="centerContinuous"/>
    </xf>
    <xf numFmtId="0" fontId="9" fillId="6" borderId="9" xfId="3" applyFont="1" applyFill="1" applyBorder="1" applyAlignment="1">
      <alignment horizontal="centerContinuous"/>
    </xf>
    <xf numFmtId="0" fontId="9" fillId="6" borderId="10" xfId="3" applyFont="1" applyFill="1" applyBorder="1" applyAlignment="1">
      <alignment horizontal="centerContinuous"/>
    </xf>
    <xf numFmtId="0" fontId="8" fillId="0" borderId="0" xfId="3"/>
    <xf numFmtId="0" fontId="8" fillId="0" borderId="11" xfId="3" applyBorder="1"/>
    <xf numFmtId="0" fontId="8" fillId="0" borderId="12" xfId="3" applyBorder="1"/>
    <xf numFmtId="0" fontId="8" fillId="0" borderId="13" xfId="3" applyBorder="1"/>
    <xf numFmtId="0" fontId="8" fillId="0" borderId="0" xfId="3" applyBorder="1"/>
    <xf numFmtId="0" fontId="8" fillId="0" borderId="14" xfId="3" applyBorder="1"/>
    <xf numFmtId="0" fontId="8" fillId="0" borderId="15" xfId="3" applyBorder="1"/>
    <xf numFmtId="0" fontId="8" fillId="0" borderId="16" xfId="3" applyBorder="1"/>
    <xf numFmtId="0" fontId="8" fillId="0" borderId="17" xfId="3" applyBorder="1"/>
    <xf numFmtId="0" fontId="0" fillId="0" borderId="1" xfId="0" applyBorder="1"/>
    <xf numFmtId="0" fontId="0" fillId="0" borderId="0" xfId="0" applyAlignment="1">
      <alignment horizontal="center"/>
    </xf>
    <xf numFmtId="0" fontId="7" fillId="0" borderId="0" xfId="91"/>
    <xf numFmtId="0" fontId="7" fillId="0" borderId="1" xfId="91" applyBorder="1"/>
    <xf numFmtId="0" fontId="7" fillId="0" borderId="0" xfId="91" applyAlignment="1">
      <alignment horizontal="center"/>
    </xf>
    <xf numFmtId="9" fontId="7" fillId="0" borderId="0" xfId="92" applyFont="1" applyAlignment="1">
      <alignment horizontal="center"/>
    </xf>
    <xf numFmtId="0" fontId="7" fillId="0" borderId="0" xfId="91" applyAlignment="1">
      <alignment horizontal="left"/>
    </xf>
    <xf numFmtId="0" fontId="7" fillId="29" borderId="1" xfId="91" applyFill="1" applyBorder="1" applyAlignment="1">
      <alignment horizontal="center"/>
    </xf>
    <xf numFmtId="0" fontId="9" fillId="0" borderId="0" xfId="91" applyFont="1" applyAlignment="1">
      <alignment horizontal="left"/>
    </xf>
    <xf numFmtId="0" fontId="9" fillId="0" borderId="0" xfId="91" applyFont="1"/>
    <xf numFmtId="0" fontId="9" fillId="0" borderId="0" xfId="91" applyFont="1" applyAlignment="1">
      <alignment horizontal="center"/>
    </xf>
    <xf numFmtId="1" fontId="9" fillId="0" borderId="0" xfId="92" applyNumberFormat="1" applyFont="1" applyAlignment="1">
      <alignment horizontal="center"/>
    </xf>
    <xf numFmtId="9" fontId="9" fillId="0" borderId="0" xfId="1" applyFont="1" applyAlignment="1">
      <alignment horizontal="center"/>
    </xf>
    <xf numFmtId="9" fontId="9" fillId="0" borderId="0" xfId="92" applyFont="1" applyAlignment="1">
      <alignment horizontal="center"/>
    </xf>
    <xf numFmtId="0" fontId="14" fillId="0" borderId="0" xfId="0" applyFont="1" applyFill="1"/>
    <xf numFmtId="0" fontId="0" fillId="0" borderId="4" xfId="0" applyBorder="1"/>
    <xf numFmtId="0" fontId="0" fillId="0" borderId="29" xfId="0" applyBorder="1"/>
    <xf numFmtId="0" fontId="9" fillId="0" borderId="31" xfId="0" applyFont="1" applyBorder="1" applyAlignment="1">
      <alignment horizontal="center"/>
    </xf>
    <xf numFmtId="0" fontId="9" fillId="29" borderId="32" xfId="0" applyFont="1" applyFill="1" applyBorder="1" applyAlignment="1">
      <alignment horizontal="center"/>
    </xf>
    <xf numFmtId="0" fontId="9" fillId="0" borderId="1" xfId="0" applyFont="1" applyBorder="1" applyAlignment="1">
      <alignment horizontal="center" vertical="center" wrapText="1"/>
    </xf>
    <xf numFmtId="0" fontId="37" fillId="0" borderId="1" xfId="0" applyFont="1" applyFill="1" applyBorder="1" applyAlignment="1">
      <alignment horizontal="center" vertical="center" wrapText="1"/>
    </xf>
    <xf numFmtId="0" fontId="14" fillId="0" borderId="1" xfId="0" applyFont="1" applyBorder="1"/>
    <xf numFmtId="0" fontId="14" fillId="0" borderId="0" xfId="0" applyFont="1" applyAlignment="1">
      <alignment horizontal="center"/>
    </xf>
    <xf numFmtId="0" fontId="14" fillId="0" borderId="0" xfId="0" applyFont="1" applyBorder="1" applyAlignment="1">
      <alignment horizontal="center"/>
    </xf>
    <xf numFmtId="0" fontId="14" fillId="0" borderId="39" xfId="0" applyFont="1" applyBorder="1"/>
    <xf numFmtId="0" fontId="7" fillId="0" borderId="40" xfId="91" applyBorder="1" applyAlignment="1">
      <alignment horizontal="center" vertical="center" wrapText="1"/>
    </xf>
    <xf numFmtId="0" fontId="7" fillId="29" borderId="28" xfId="91" applyFill="1" applyBorder="1" applyAlignment="1">
      <alignment horizontal="center"/>
    </xf>
    <xf numFmtId="0" fontId="7" fillId="0" borderId="45" xfId="91" applyBorder="1"/>
    <xf numFmtId="0" fontId="7" fillId="0" borderId="41" xfId="91" applyBorder="1"/>
    <xf numFmtId="8" fontId="14" fillId="0" borderId="1" xfId="93" applyNumberFormat="1" applyFont="1" applyFill="1" applyBorder="1" applyAlignment="1">
      <alignment horizontal="center"/>
    </xf>
    <xf numFmtId="8" fontId="35" fillId="0" borderId="1" xfId="93" applyNumberFormat="1" applyFont="1" applyFill="1" applyBorder="1" applyAlignment="1">
      <alignment horizontal="center"/>
    </xf>
    <xf numFmtId="44" fontId="14" fillId="0" borderId="1" xfId="93" applyFont="1" applyFill="1" applyBorder="1" applyAlignment="1">
      <alignment horizontal="center"/>
    </xf>
    <xf numFmtId="44" fontId="35" fillId="0" borderId="1" xfId="93" applyFont="1" applyFill="1" applyBorder="1" applyAlignment="1">
      <alignment horizontal="center"/>
    </xf>
    <xf numFmtId="0" fontId="6" fillId="0" borderId="33" xfId="0" applyNumberFormat="1" applyFont="1" applyBorder="1" applyAlignment="1">
      <alignment horizontal="right" vertical="center" wrapText="1"/>
    </xf>
    <xf numFmtId="0" fontId="0" fillId="0" borderId="33" xfId="0" applyNumberFormat="1" applyFont="1" applyBorder="1" applyAlignment="1">
      <alignment horizontal="right"/>
    </xf>
    <xf numFmtId="0" fontId="0" fillId="0" borderId="4" xfId="0" applyNumberFormat="1" applyFont="1" applyBorder="1" applyAlignment="1">
      <alignment horizontal="right"/>
    </xf>
    <xf numFmtId="0" fontId="9" fillId="0" borderId="48" xfId="0" applyFont="1" applyBorder="1" applyAlignment="1">
      <alignment horizontal="center" vertical="center"/>
    </xf>
    <xf numFmtId="0" fontId="9" fillId="0" borderId="35" xfId="0" applyFont="1" applyBorder="1" applyAlignment="1">
      <alignment horizontal="center"/>
    </xf>
    <xf numFmtId="0" fontId="14" fillId="32" borderId="1" xfId="0" applyFont="1" applyFill="1" applyBorder="1"/>
    <xf numFmtId="0" fontId="14" fillId="32" borderId="1" xfId="93" applyNumberFormat="1" applyFont="1" applyFill="1" applyBorder="1" applyAlignment="1">
      <alignment horizontal="center"/>
    </xf>
    <xf numFmtId="44" fontId="14" fillId="32" borderId="1" xfId="93" applyFont="1" applyFill="1" applyBorder="1" applyAlignment="1">
      <alignment horizontal="center"/>
    </xf>
    <xf numFmtId="8" fontId="14" fillId="32" borderId="1" xfId="93" applyNumberFormat="1" applyFont="1" applyFill="1" applyBorder="1" applyAlignment="1">
      <alignment horizontal="center"/>
    </xf>
    <xf numFmtId="0" fontId="35" fillId="32" borderId="1" xfId="93" applyNumberFormat="1" applyFont="1" applyFill="1" applyBorder="1" applyAlignment="1">
      <alignment horizontal="center"/>
    </xf>
    <xf numFmtId="8" fontId="35" fillId="32" borderId="1" xfId="93" applyNumberFormat="1" applyFont="1" applyFill="1" applyBorder="1" applyAlignment="1">
      <alignment horizontal="center"/>
    </xf>
    <xf numFmtId="0" fontId="37" fillId="5" borderId="1" xfId="0" applyFont="1" applyFill="1" applyBorder="1" applyAlignment="1">
      <alignment horizontal="center" vertical="center" wrapText="1"/>
    </xf>
    <xf numFmtId="0" fontId="14" fillId="5" borderId="1" xfId="93" applyNumberFormat="1" applyFont="1" applyFill="1" applyBorder="1" applyAlignment="1">
      <alignment horizontal="center"/>
    </xf>
    <xf numFmtId="0" fontId="35" fillId="5" borderId="1" xfId="93" applyNumberFormat="1" applyFont="1" applyFill="1" applyBorder="1" applyAlignment="1">
      <alignment horizontal="center"/>
    </xf>
    <xf numFmtId="0" fontId="37" fillId="30" borderId="1" xfId="0" applyFont="1" applyFill="1" applyBorder="1" applyAlignment="1">
      <alignment horizontal="center" vertical="center" wrapText="1"/>
    </xf>
    <xf numFmtId="166" fontId="0" fillId="30" borderId="0" xfId="93" applyNumberFormat="1" applyFont="1" applyFill="1" applyBorder="1" applyAlignment="1">
      <alignment horizontal="center"/>
    </xf>
    <xf numFmtId="167" fontId="0" fillId="0" borderId="0" xfId="93" applyNumberFormat="1" applyFont="1" applyBorder="1" applyAlignment="1">
      <alignment horizontal="center"/>
    </xf>
    <xf numFmtId="168" fontId="0" fillId="0" borderId="0" xfId="93" applyNumberFormat="1" applyFont="1" applyBorder="1" applyAlignment="1">
      <alignment horizontal="center"/>
    </xf>
    <xf numFmtId="167" fontId="0" fillId="30" borderId="0" xfId="93" applyNumberFormat="1" applyFont="1" applyFill="1" applyBorder="1" applyAlignment="1">
      <alignment horizontal="center"/>
    </xf>
    <xf numFmtId="167" fontId="0" fillId="30" borderId="0" xfId="93" applyNumberFormat="1" applyFont="1" applyFill="1" applyBorder="1" applyAlignment="1">
      <alignment horizontal="right"/>
    </xf>
    <xf numFmtId="167" fontId="11" fillId="33" borderId="0" xfId="0" applyNumberFormat="1" applyFont="1" applyFill="1" applyBorder="1"/>
    <xf numFmtId="0" fontId="15" fillId="33" borderId="1" xfId="0" applyFont="1" applyFill="1" applyBorder="1" applyAlignment="1">
      <alignment horizontal="center" vertical="center" wrapText="1"/>
    </xf>
    <xf numFmtId="0" fontId="0" fillId="0" borderId="1" xfId="0" applyBorder="1" applyAlignment="1">
      <alignment horizontal="center" vertical="center" wrapText="1"/>
    </xf>
    <xf numFmtId="0" fontId="0" fillId="0" borderId="0" xfId="0"/>
    <xf numFmtId="0" fontId="0" fillId="0" borderId="1" xfId="0" applyBorder="1" applyAlignment="1">
      <alignment horizontal="center" vertical="center"/>
    </xf>
    <xf numFmtId="0" fontId="0" fillId="0" borderId="0" xfId="0" applyBorder="1"/>
    <xf numFmtId="0" fontId="0" fillId="0" borderId="0" xfId="0" pivotButton="1"/>
    <xf numFmtId="0" fontId="0" fillId="0" borderId="0" xfId="0" applyNumberFormat="1"/>
    <xf numFmtId="0" fontId="0" fillId="0" borderId="0" xfId="0" pivotButton="1" applyAlignment="1">
      <alignment horizontal="center" vertical="center"/>
    </xf>
    <xf numFmtId="0" fontId="0" fillId="0" borderId="0" xfId="0" applyAlignment="1">
      <alignment horizontal="center" vertical="center" wrapText="1"/>
    </xf>
    <xf numFmtId="0" fontId="0" fillId="0" borderId="0" xfId="0" pivotButton="1" applyAlignment="1">
      <alignment horizontal="center" vertical="center" wrapText="1"/>
    </xf>
    <xf numFmtId="0" fontId="42" fillId="0" borderId="0" xfId="0" applyFont="1" applyAlignment="1">
      <alignment vertical="center"/>
    </xf>
    <xf numFmtId="0" fontId="15" fillId="4" borderId="1" xfId="0" applyFont="1" applyFill="1" applyBorder="1" applyAlignment="1">
      <alignment horizontal="left" vertical="center"/>
    </xf>
    <xf numFmtId="0" fontId="0" fillId="0" borderId="1" xfId="0" applyBorder="1" applyAlignment="1">
      <alignment horizontal="left" vertical="center"/>
    </xf>
    <xf numFmtId="0" fontId="11" fillId="0" borderId="1" xfId="0" applyFont="1" applyBorder="1" applyAlignment="1">
      <alignment horizontal="center" vertical="center" wrapText="1"/>
    </xf>
    <xf numFmtId="0" fontId="11" fillId="0" borderId="1" xfId="0" applyFont="1" applyBorder="1" applyAlignment="1">
      <alignment horizontal="center" vertical="center" textRotation="90" wrapText="1"/>
    </xf>
    <xf numFmtId="0" fontId="11" fillId="0" borderId="1" xfId="0" applyFont="1" applyBorder="1" applyAlignment="1">
      <alignment horizontal="left" vertical="center" wrapText="1"/>
    </xf>
    <xf numFmtId="0" fontId="12" fillId="0" borderId="1" xfId="0" applyFont="1" applyBorder="1" applyAlignment="1">
      <alignment horizontal="center" vertical="center" textRotation="90" wrapText="1"/>
    </xf>
    <xf numFmtId="0" fontId="13" fillId="0" borderId="3" xfId="0" applyFont="1" applyBorder="1" applyAlignment="1">
      <alignment horizontal="center" vertical="center" textRotation="90" wrapText="1"/>
    </xf>
    <xf numFmtId="0" fontId="13" fillId="0" borderId="1" xfId="0" applyFont="1" applyBorder="1" applyAlignment="1">
      <alignment horizontal="center" vertical="center" textRotation="90" wrapText="1"/>
    </xf>
    <xf numFmtId="0" fontId="37" fillId="0" borderId="1" xfId="0" applyFont="1" applyBorder="1" applyAlignment="1">
      <alignment horizontal="center" vertical="center" wrapText="1"/>
    </xf>
    <xf numFmtId="0" fontId="0" fillId="0" borderId="4" xfId="0" applyBorder="1" applyAlignment="1">
      <alignment horizontal="center" vertical="center"/>
    </xf>
    <xf numFmtId="0" fontId="10" fillId="0" borderId="0" xfId="0" applyFont="1" applyAlignment="1">
      <alignment horizontal="center" vertical="center" wrapText="1"/>
    </xf>
    <xf numFmtId="0" fontId="10" fillId="0" borderId="0" xfId="0" applyFont="1" applyAlignment="1">
      <alignment horizontal="center" vertical="center"/>
    </xf>
    <xf numFmtId="0" fontId="10" fillId="0" borderId="6" xfId="0" applyFont="1" applyBorder="1" applyAlignment="1">
      <alignment horizontal="center" vertical="center" wrapText="1"/>
    </xf>
    <xf numFmtId="0" fontId="10" fillId="0" borderId="1" xfId="0" applyFont="1" applyBorder="1" applyAlignment="1">
      <alignment horizontal="center" vertical="center" wrapText="1"/>
    </xf>
    <xf numFmtId="1" fontId="10" fillId="0" borderId="1" xfId="0" applyNumberFormat="1" applyFont="1" applyBorder="1" applyAlignment="1">
      <alignment vertical="center"/>
    </xf>
    <xf numFmtId="0" fontId="10" fillId="0" borderId="1" xfId="0" applyFont="1" applyBorder="1" applyAlignment="1">
      <alignment vertical="center"/>
    </xf>
    <xf numFmtId="0" fontId="10" fillId="0" borderId="1" xfId="0" applyFont="1" applyBorder="1" applyAlignment="1">
      <alignment horizontal="center" vertical="center"/>
    </xf>
    <xf numFmtId="15" fontId="0" fillId="0" borderId="1" xfId="0" applyNumberFormat="1" applyBorder="1" applyAlignment="1">
      <alignment horizontal="center" vertical="center"/>
    </xf>
    <xf numFmtId="0" fontId="0" fillId="0" borderId="0" xfId="0" applyAlignment="1">
      <alignment horizontal="center" vertical="center"/>
    </xf>
    <xf numFmtId="165" fontId="0" fillId="0" borderId="0" xfId="1" applyNumberFormat="1" applyFont="1" applyBorder="1" applyAlignment="1">
      <alignment vertical="center"/>
    </xf>
    <xf numFmtId="0" fontId="0" fillId="0" borderId="0" xfId="0" applyAlignment="1">
      <alignment vertical="center"/>
    </xf>
    <xf numFmtId="0" fontId="10" fillId="0" borderId="0" xfId="0" applyFont="1" applyAlignment="1">
      <alignment vertical="center"/>
    </xf>
    <xf numFmtId="169" fontId="10" fillId="0" borderId="0" xfId="99" applyNumberFormat="1" applyFont="1" applyAlignment="1">
      <alignment horizontal="center" vertical="center"/>
    </xf>
    <xf numFmtId="15" fontId="10" fillId="0" borderId="1" xfId="0" applyNumberFormat="1" applyFont="1" applyBorder="1" applyAlignment="1">
      <alignment horizontal="center" vertical="center"/>
    </xf>
    <xf numFmtId="0" fontId="44" fillId="0" borderId="0" xfId="100" applyFont="1" applyAlignment="1" applyProtection="1">
      <alignment vertical="center"/>
    </xf>
    <xf numFmtId="0" fontId="0" fillId="0" borderId="1" xfId="0" applyBorder="1" applyAlignment="1">
      <alignment vertical="center"/>
    </xf>
    <xf numFmtId="17" fontId="10" fillId="0" borderId="1" xfId="0" applyNumberFormat="1" applyFont="1" applyBorder="1" applyAlignment="1">
      <alignment vertical="center"/>
    </xf>
    <xf numFmtId="0" fontId="45" fillId="0" borderId="0" xfId="101" applyFont="1" applyAlignment="1">
      <alignment vertical="center"/>
    </xf>
    <xf numFmtId="0" fontId="4" fillId="0" borderId="0" xfId="101" applyAlignment="1">
      <alignment vertical="center"/>
    </xf>
    <xf numFmtId="0" fontId="10" fillId="0" borderId="1" xfId="0" applyFont="1" applyBorder="1" applyAlignment="1">
      <alignment horizontal="left" vertical="center"/>
    </xf>
    <xf numFmtId="0" fontId="0" fillId="0" borderId="1" xfId="0" applyBorder="1" applyAlignment="1">
      <alignment horizontal="left" vertical="center" wrapText="1"/>
    </xf>
    <xf numFmtId="0" fontId="43" fillId="0" borderId="0" xfId="100" applyAlignment="1" applyProtection="1">
      <alignment vertical="center"/>
    </xf>
    <xf numFmtId="0" fontId="44" fillId="0" borderId="0" xfId="100" applyFont="1" applyFill="1" applyBorder="1" applyAlignment="1" applyProtection="1">
      <alignment vertical="center"/>
    </xf>
    <xf numFmtId="0" fontId="10" fillId="0" borderId="0" xfId="0" applyFont="1"/>
    <xf numFmtId="0" fontId="46" fillId="0" borderId="0" xfId="0" applyFont="1"/>
    <xf numFmtId="0" fontId="43" fillId="0" borderId="0" xfId="100" applyAlignment="1" applyProtection="1"/>
    <xf numFmtId="0" fontId="10" fillId="0" borderId="1" xfId="2" applyBorder="1" applyAlignment="1">
      <alignment horizontal="center" vertical="center"/>
    </xf>
    <xf numFmtId="0" fontId="44" fillId="0" borderId="0" xfId="100" applyFont="1" applyBorder="1" applyAlignment="1" applyProtection="1">
      <alignment vertical="center"/>
    </xf>
    <xf numFmtId="0" fontId="10" fillId="0" borderId="1" xfId="0" applyFont="1" applyBorder="1" applyAlignment="1">
      <alignment horizontal="left" vertical="center" wrapText="1"/>
    </xf>
    <xf numFmtId="14" fontId="10" fillId="0" borderId="1" xfId="0" applyNumberFormat="1" applyFont="1" applyBorder="1" applyAlignment="1">
      <alignment horizontal="center" vertical="center"/>
    </xf>
    <xf numFmtId="0" fontId="44" fillId="0" borderId="6" xfId="100" applyFont="1" applyBorder="1" applyAlignment="1" applyProtection="1">
      <alignment vertical="center"/>
    </xf>
    <xf numFmtId="0" fontId="10" fillId="34" borderId="0" xfId="100" applyFont="1" applyFill="1" applyBorder="1" applyAlignment="1" applyProtection="1">
      <alignment vertical="center"/>
    </xf>
    <xf numFmtId="0" fontId="43" fillId="34" borderId="6" xfId="100" applyFill="1" applyBorder="1" applyAlignment="1" applyProtection="1">
      <alignment vertical="center" wrapText="1"/>
    </xf>
    <xf numFmtId="0" fontId="10" fillId="34" borderId="0" xfId="0" applyFont="1" applyFill="1" applyAlignment="1">
      <alignment vertical="center"/>
    </xf>
    <xf numFmtId="0" fontId="43" fillId="34" borderId="6" xfId="100" applyFill="1" applyBorder="1" applyAlignment="1" applyProtection="1">
      <alignment vertical="center"/>
    </xf>
    <xf numFmtId="0" fontId="10" fillId="0" borderId="2" xfId="0" applyFont="1" applyBorder="1" applyAlignment="1">
      <alignment vertical="center"/>
    </xf>
    <xf numFmtId="0" fontId="44" fillId="34" borderId="6" xfId="100" applyFont="1" applyFill="1" applyBorder="1" applyAlignment="1" applyProtection="1">
      <alignment vertical="center"/>
    </xf>
    <xf numFmtId="0" fontId="10" fillId="0" borderId="1" xfId="2" applyBorder="1" applyAlignment="1">
      <alignment horizontal="left" vertical="center"/>
    </xf>
    <xf numFmtId="0" fontId="10" fillId="34" borderId="6" xfId="0" applyFont="1" applyFill="1" applyBorder="1" applyAlignment="1">
      <alignment vertical="center"/>
    </xf>
    <xf numFmtId="0" fontId="43" fillId="0" borderId="0" xfId="100" applyBorder="1" applyAlignment="1" applyProtection="1">
      <alignment vertical="center"/>
    </xf>
    <xf numFmtId="0" fontId="41" fillId="0" borderId="0" xfId="0" applyFont="1" applyAlignment="1">
      <alignment vertical="center"/>
    </xf>
    <xf numFmtId="169" fontId="40" fillId="0" borderId="0" xfId="99" applyNumberFormat="1" applyFont="1" applyAlignment="1">
      <alignment horizontal="center" vertical="center"/>
    </xf>
    <xf numFmtId="0" fontId="10" fillId="0" borderId="1" xfId="0" applyFont="1" applyBorder="1" applyAlignment="1">
      <alignment horizontal="right" vertical="center"/>
    </xf>
    <xf numFmtId="0" fontId="47" fillId="0" borderId="0" xfId="100" applyFont="1" applyAlignment="1" applyProtection="1">
      <alignment vertical="center"/>
    </xf>
    <xf numFmtId="0" fontId="39" fillId="0" borderId="0" xfId="100" applyFont="1" applyAlignment="1" applyProtection="1">
      <alignment vertical="center"/>
    </xf>
    <xf numFmtId="0" fontId="47" fillId="0" borderId="0" xfId="100" applyFont="1" applyBorder="1" applyAlignment="1" applyProtection="1">
      <alignment vertical="center"/>
    </xf>
    <xf numFmtId="0" fontId="40" fillId="0" borderId="0" xfId="0" applyFont="1" applyAlignment="1">
      <alignment horizontal="center" vertical="center"/>
    </xf>
    <xf numFmtId="0" fontId="11" fillId="0" borderId="0" xfId="0" applyFont="1" applyAlignment="1">
      <alignment vertical="center"/>
    </xf>
    <xf numFmtId="169" fontId="0" fillId="0" borderId="0" xfId="0" applyNumberFormat="1" applyAlignment="1">
      <alignment horizontal="center" vertical="center"/>
    </xf>
    <xf numFmtId="0" fontId="48" fillId="0" borderId="0" xfId="0" applyFont="1" applyAlignment="1">
      <alignment vertical="center"/>
    </xf>
    <xf numFmtId="0" fontId="49" fillId="0" borderId="0" xfId="100" applyFont="1" applyFill="1" applyBorder="1" applyAlignment="1" applyProtection="1">
      <alignment vertical="center"/>
    </xf>
    <xf numFmtId="0" fontId="50" fillId="0" borderId="0" xfId="0" applyFont="1" applyAlignment="1">
      <alignment vertical="center"/>
    </xf>
    <xf numFmtId="0" fontId="49" fillId="0" borderId="0" xfId="100" applyFont="1" applyAlignment="1" applyProtection="1">
      <alignment vertical="center"/>
    </xf>
    <xf numFmtId="1" fontId="10" fillId="0" borderId="3" xfId="0" applyNumberFormat="1" applyFont="1" applyBorder="1" applyAlignment="1">
      <alignment vertical="center"/>
    </xf>
    <xf numFmtId="0" fontId="10" fillId="0" borderId="3" xfId="0" applyFont="1" applyBorder="1" applyAlignment="1">
      <alignment vertical="center"/>
    </xf>
    <xf numFmtId="0" fontId="10" fillId="0" borderId="3" xfId="0" applyFont="1" applyBorder="1" applyAlignment="1">
      <alignment horizontal="center" vertical="center"/>
    </xf>
    <xf numFmtId="15" fontId="10" fillId="0" borderId="3" xfId="0" applyNumberFormat="1" applyFont="1" applyBorder="1" applyAlignment="1">
      <alignment horizontal="center" vertical="center"/>
    </xf>
    <xf numFmtId="0" fontId="0" fillId="0" borderId="0" xfId="0" applyAlignment="1">
      <alignment horizontal="left" vertical="top" wrapText="1"/>
    </xf>
    <xf numFmtId="0" fontId="11" fillId="0" borderId="0" xfId="0" applyFont="1" applyAlignment="1">
      <alignment horizontal="center"/>
    </xf>
    <xf numFmtId="1" fontId="51" fillId="0" borderId="1" xfId="0" applyNumberFormat="1" applyFont="1" applyBorder="1"/>
    <xf numFmtId="0" fontId="11" fillId="4" borderId="0" xfId="0" applyFont="1" applyFill="1" applyAlignment="1">
      <alignment horizontal="left" vertical="center"/>
    </xf>
    <xf numFmtId="0" fontId="15" fillId="4" borderId="1" xfId="0" applyFont="1" applyFill="1" applyBorder="1" applyAlignment="1">
      <alignment horizontal="left" vertical="center"/>
    </xf>
    <xf numFmtId="0" fontId="10" fillId="0" borderId="0" xfId="0" applyFont="1" applyAlignment="1">
      <alignment horizontal="center"/>
    </xf>
    <xf numFmtId="0" fontId="12" fillId="35" borderId="1" xfId="0" applyFont="1" applyFill="1" applyBorder="1" applyAlignment="1">
      <alignment horizontal="center" vertical="center" textRotation="90" wrapText="1"/>
    </xf>
    <xf numFmtId="0" fontId="0" fillId="0" borderId="0" xfId="0" applyBorder="1" applyAlignment="1">
      <alignment vertical="center"/>
    </xf>
    <xf numFmtId="0" fontId="0" fillId="0" borderId="0" xfId="0" applyBorder="1" applyAlignment="1">
      <alignment horizontal="center" vertical="center"/>
    </xf>
    <xf numFmtId="0" fontId="10" fillId="0" borderId="0" xfId="0" applyFont="1" applyBorder="1" applyAlignment="1">
      <alignment vertical="center"/>
    </xf>
    <xf numFmtId="0" fontId="50" fillId="0" borderId="0" xfId="0" applyFont="1" applyBorder="1" applyAlignment="1">
      <alignment vertical="center"/>
    </xf>
    <xf numFmtId="0" fontId="52" fillId="5" borderId="1" xfId="0" applyFont="1" applyFill="1" applyBorder="1" applyAlignment="1">
      <alignment horizontal="center" vertical="center" wrapText="1"/>
    </xf>
    <xf numFmtId="0" fontId="53" fillId="0" borderId="0" xfId="0" applyFont="1" applyBorder="1" applyAlignment="1">
      <alignment horizontal="center"/>
    </xf>
    <xf numFmtId="0" fontId="53" fillId="0" borderId="0" xfId="0" applyFont="1"/>
    <xf numFmtId="0" fontId="53" fillId="0" borderId="0" xfId="0" applyFont="1" applyBorder="1"/>
    <xf numFmtId="0" fontId="3" fillId="0" borderId="0" xfId="91" applyFont="1" applyAlignment="1">
      <alignment horizontal="left"/>
    </xf>
    <xf numFmtId="0" fontId="54" fillId="0" borderId="41" xfId="91" applyFont="1" applyBorder="1" applyAlignment="1">
      <alignment horizontal="center" vertical="center" wrapText="1"/>
    </xf>
    <xf numFmtId="0" fontId="0" fillId="3" borderId="0" xfId="0" applyNumberFormat="1" applyFill="1"/>
    <xf numFmtId="0" fontId="15" fillId="0" borderId="0" xfId="0" applyFont="1"/>
    <xf numFmtId="0" fontId="7" fillId="0" borderId="41" xfId="91" applyFill="1" applyBorder="1" applyAlignment="1">
      <alignment horizontal="center" vertical="center" wrapText="1"/>
    </xf>
    <xf numFmtId="0" fontId="2" fillId="0" borderId="41" xfId="91" applyFont="1" applyFill="1" applyBorder="1" applyAlignment="1">
      <alignment horizontal="center" vertical="center" wrapText="1"/>
    </xf>
    <xf numFmtId="0" fontId="2" fillId="0" borderId="42" xfId="91" applyFont="1" applyFill="1" applyBorder="1" applyAlignment="1">
      <alignment horizontal="center" vertical="center" wrapText="1"/>
    </xf>
    <xf numFmtId="0" fontId="7" fillId="0" borderId="1" xfId="91" applyFill="1" applyBorder="1" applyAlignment="1">
      <alignment horizontal="center"/>
    </xf>
    <xf numFmtId="0" fontId="7" fillId="0" borderId="45" xfId="91" applyFill="1" applyBorder="1" applyAlignment="1">
      <alignment horizontal="center"/>
    </xf>
    <xf numFmtId="0" fontId="7" fillId="0" borderId="41" xfId="91" applyFill="1" applyBorder="1" applyAlignment="1">
      <alignment horizontal="center"/>
    </xf>
    <xf numFmtId="0" fontId="7" fillId="31" borderId="1" xfId="91" applyFill="1" applyBorder="1" applyAlignment="1">
      <alignment horizontal="center"/>
    </xf>
    <xf numFmtId="0" fontId="7" fillId="31" borderId="41" xfId="91" applyFill="1" applyBorder="1" applyAlignment="1">
      <alignment horizontal="center"/>
    </xf>
    <xf numFmtId="0" fontId="7" fillId="31" borderId="45" xfId="91" applyFill="1" applyBorder="1" applyAlignment="1">
      <alignment horizontal="center"/>
    </xf>
    <xf numFmtId="0" fontId="2" fillId="0" borderId="1" xfId="91" applyFont="1" applyFill="1" applyBorder="1" applyAlignment="1">
      <alignment horizontal="center"/>
    </xf>
    <xf numFmtId="0" fontId="2" fillId="0" borderId="3" xfId="91" applyFont="1" applyFill="1" applyBorder="1" applyAlignment="1">
      <alignment horizontal="center"/>
    </xf>
    <xf numFmtId="0" fontId="7" fillId="0" borderId="10" xfId="91" applyBorder="1" applyAlignment="1">
      <alignment horizontal="center"/>
    </xf>
    <xf numFmtId="0" fontId="7" fillId="29" borderId="3" xfId="91" applyFill="1" applyBorder="1" applyAlignment="1">
      <alignment horizontal="center"/>
    </xf>
    <xf numFmtId="0" fontId="2" fillId="0" borderId="41" xfId="91" applyFont="1" applyFill="1" applyBorder="1" applyAlignment="1">
      <alignment horizontal="center"/>
    </xf>
    <xf numFmtId="0" fontId="2" fillId="0" borderId="50" xfId="91" applyFont="1" applyFill="1" applyBorder="1" applyAlignment="1">
      <alignment horizontal="center" vertical="center" wrapText="1"/>
    </xf>
    <xf numFmtId="0" fontId="7" fillId="29" borderId="51" xfId="91" applyFill="1" applyBorder="1" applyAlignment="1">
      <alignment horizontal="center"/>
    </xf>
    <xf numFmtId="0" fontId="55" fillId="0" borderId="49" xfId="91" applyFont="1" applyBorder="1" applyAlignment="1">
      <alignment horizontal="center"/>
    </xf>
    <xf numFmtId="0" fontId="7" fillId="31" borderId="28" xfId="91" applyFill="1" applyBorder="1" applyAlignment="1">
      <alignment horizontal="center"/>
    </xf>
    <xf numFmtId="0" fontId="7" fillId="31" borderId="51" xfId="91" applyFill="1" applyBorder="1" applyAlignment="1">
      <alignment horizontal="center"/>
    </xf>
    <xf numFmtId="0" fontId="7" fillId="31" borderId="42" xfId="91" applyFill="1" applyBorder="1" applyAlignment="1">
      <alignment horizontal="center"/>
    </xf>
    <xf numFmtId="0" fontId="7" fillId="31" borderId="50" xfId="91" applyFill="1" applyBorder="1" applyAlignment="1">
      <alignment horizontal="center"/>
    </xf>
    <xf numFmtId="0" fontId="7" fillId="31" borderId="46" xfId="91" applyFill="1" applyBorder="1" applyAlignment="1">
      <alignment horizontal="center"/>
    </xf>
    <xf numFmtId="0" fontId="7" fillId="31" borderId="52" xfId="91" applyFill="1" applyBorder="1" applyAlignment="1">
      <alignment horizontal="center"/>
    </xf>
    <xf numFmtId="0" fontId="1" fillId="0" borderId="41" xfId="91" applyFont="1" applyFill="1" applyBorder="1" applyAlignment="1">
      <alignment horizontal="center" vertical="center" wrapText="1"/>
    </xf>
    <xf numFmtId="0" fontId="7" fillId="0" borderId="30" xfId="91" applyBorder="1" applyAlignment="1">
      <alignment horizontal="center" vertical="center" wrapText="1"/>
    </xf>
    <xf numFmtId="0" fontId="7" fillId="0" borderId="43" xfId="91" applyBorder="1" applyAlignment="1">
      <alignment horizontal="center" vertical="center" wrapText="1"/>
    </xf>
    <xf numFmtId="0" fontId="7" fillId="0" borderId="34" xfId="91" applyBorder="1" applyAlignment="1">
      <alignment horizontal="center" vertical="center" wrapText="1"/>
    </xf>
    <xf numFmtId="0" fontId="7" fillId="0" borderId="44" xfId="91" applyBorder="1" applyAlignment="1">
      <alignment horizontal="center" vertical="center" wrapText="1"/>
    </xf>
    <xf numFmtId="0" fontId="7" fillId="0" borderId="47" xfId="91" applyBorder="1" applyAlignment="1">
      <alignment horizontal="center" vertical="center" wrapText="1"/>
    </xf>
    <xf numFmtId="0" fontId="55" fillId="0" borderId="53" xfId="91" applyFont="1" applyBorder="1" applyAlignment="1">
      <alignment horizontal="center"/>
    </xf>
    <xf numFmtId="0" fontId="55" fillId="0" borderId="35" xfId="91" applyFont="1" applyBorder="1" applyAlignment="1">
      <alignment horizontal="center"/>
    </xf>
    <xf numFmtId="0" fontId="55" fillId="0" borderId="54" xfId="91" applyFont="1" applyBorder="1" applyAlignment="1">
      <alignment horizontal="center"/>
    </xf>
    <xf numFmtId="0" fontId="9" fillId="0" borderId="2" xfId="0" applyFont="1" applyBorder="1" applyAlignment="1">
      <alignment horizontal="center" vertical="center"/>
    </xf>
    <xf numFmtId="0" fontId="9" fillId="0" borderId="27" xfId="0" applyFont="1" applyBorder="1" applyAlignment="1">
      <alignment horizontal="center" vertical="center"/>
    </xf>
    <xf numFmtId="0" fontId="9" fillId="0" borderId="3" xfId="0" applyFont="1" applyBorder="1" applyAlignment="1">
      <alignment horizontal="center" vertical="center" wrapText="1"/>
    </xf>
    <xf numFmtId="0" fontId="9" fillId="0" borderId="2" xfId="0" applyFont="1" applyBorder="1" applyAlignment="1">
      <alignment horizontal="center" vertical="center" wrapText="1"/>
    </xf>
    <xf numFmtId="0" fontId="9" fillId="0" borderId="27" xfId="0" applyFont="1" applyBorder="1" applyAlignment="1">
      <alignment horizontal="center" vertical="center" wrapText="1"/>
    </xf>
    <xf numFmtId="0" fontId="9" fillId="0" borderId="3" xfId="0" applyFont="1" applyBorder="1" applyAlignment="1">
      <alignment horizontal="center" vertical="center"/>
    </xf>
    <xf numFmtId="0" fontId="9" fillId="0" borderId="36" xfId="0" applyFont="1" applyBorder="1" applyAlignment="1">
      <alignment horizontal="center" vertical="center"/>
    </xf>
    <xf numFmtId="0" fontId="38" fillId="0" borderId="38" xfId="0" applyFont="1" applyBorder="1" applyAlignment="1">
      <alignment horizontal="center"/>
    </xf>
    <xf numFmtId="0" fontId="38" fillId="0" borderId="37" xfId="0" applyFont="1" applyBorder="1" applyAlignment="1">
      <alignment horizontal="center"/>
    </xf>
    <xf numFmtId="0" fontId="33" fillId="31" borderId="0" xfId="0" applyFont="1" applyFill="1" applyAlignment="1">
      <alignment horizontal="center" vertical="center" wrapText="1"/>
    </xf>
    <xf numFmtId="0" fontId="33" fillId="31" borderId="0" xfId="0" applyFont="1" applyFill="1" applyAlignment="1">
      <alignment horizontal="center" vertical="center"/>
    </xf>
    <xf numFmtId="0" fontId="37" fillId="0" borderId="1" xfId="0" applyFont="1" applyBorder="1" applyAlignment="1">
      <alignment horizontal="center"/>
    </xf>
    <xf numFmtId="0" fontId="37" fillId="0" borderId="27" xfId="0" applyFont="1" applyBorder="1" applyAlignment="1">
      <alignment horizontal="center" vertical="center"/>
    </xf>
    <xf numFmtId="0" fontId="37" fillId="0" borderId="4" xfId="0" applyFont="1" applyFill="1" applyBorder="1" applyAlignment="1">
      <alignment horizontal="center" vertical="center"/>
    </xf>
    <xf numFmtId="0" fontId="37" fillId="0" borderId="5" xfId="0" applyFont="1" applyFill="1" applyBorder="1" applyAlignment="1">
      <alignment horizontal="center" vertical="center"/>
    </xf>
  </cellXfs>
  <cellStyles count="102">
    <cellStyle name="20 % - Accent1 2" xfId="4" xr:uid="{00000000-0005-0000-0000-000000000000}"/>
    <cellStyle name="20 % - Accent1 2 2" xfId="5" xr:uid="{00000000-0005-0000-0000-000001000000}"/>
    <cellStyle name="20 % - Accent2 2" xfId="6" xr:uid="{00000000-0005-0000-0000-000002000000}"/>
    <cellStyle name="20 % - Accent2 2 2" xfId="7" xr:uid="{00000000-0005-0000-0000-000003000000}"/>
    <cellStyle name="20 % - Accent3 2" xfId="8" xr:uid="{00000000-0005-0000-0000-000004000000}"/>
    <cellStyle name="20 % - Accent3 2 2" xfId="9" xr:uid="{00000000-0005-0000-0000-000005000000}"/>
    <cellStyle name="20 % - Accent4 2" xfId="10" xr:uid="{00000000-0005-0000-0000-000006000000}"/>
    <cellStyle name="20 % - Accent4 2 2" xfId="11" xr:uid="{00000000-0005-0000-0000-000007000000}"/>
    <cellStyle name="20 % - Accent5 2" xfId="12" xr:uid="{00000000-0005-0000-0000-000008000000}"/>
    <cellStyle name="20 % - Accent5 2 2" xfId="13" xr:uid="{00000000-0005-0000-0000-000009000000}"/>
    <cellStyle name="20 % - Accent6 2" xfId="14" xr:uid="{00000000-0005-0000-0000-00000A000000}"/>
    <cellStyle name="20 % - Accent6 2 2" xfId="15" xr:uid="{00000000-0005-0000-0000-00000B000000}"/>
    <cellStyle name="40 % - Accent1 2" xfId="16" xr:uid="{00000000-0005-0000-0000-00000C000000}"/>
    <cellStyle name="40 % - Accent1 2 2" xfId="17" xr:uid="{00000000-0005-0000-0000-00000D000000}"/>
    <cellStyle name="40 % - Accent2 2" xfId="18" xr:uid="{00000000-0005-0000-0000-00000E000000}"/>
    <cellStyle name="40 % - Accent2 2 2" xfId="19" xr:uid="{00000000-0005-0000-0000-00000F000000}"/>
    <cellStyle name="40 % - Accent3 2" xfId="20" xr:uid="{00000000-0005-0000-0000-000010000000}"/>
    <cellStyle name="40 % - Accent3 2 2" xfId="21" xr:uid="{00000000-0005-0000-0000-000011000000}"/>
    <cellStyle name="40 % - Accent4 2" xfId="22" xr:uid="{00000000-0005-0000-0000-000012000000}"/>
    <cellStyle name="40 % - Accent4 2 2" xfId="23" xr:uid="{00000000-0005-0000-0000-000013000000}"/>
    <cellStyle name="40 % - Accent5 2" xfId="24" xr:uid="{00000000-0005-0000-0000-000014000000}"/>
    <cellStyle name="40 % - Accent5 2 2" xfId="25" xr:uid="{00000000-0005-0000-0000-000015000000}"/>
    <cellStyle name="40 % - Accent6 2" xfId="26" xr:uid="{00000000-0005-0000-0000-000016000000}"/>
    <cellStyle name="40 % - Accent6 2 2" xfId="27" xr:uid="{00000000-0005-0000-0000-000017000000}"/>
    <cellStyle name="60 % - Accent1 2" xfId="28" xr:uid="{00000000-0005-0000-0000-000018000000}"/>
    <cellStyle name="60 % - Accent1 2 2" xfId="29" xr:uid="{00000000-0005-0000-0000-000019000000}"/>
    <cellStyle name="60 % - Accent2 2" xfId="30" xr:uid="{00000000-0005-0000-0000-00001A000000}"/>
    <cellStyle name="60 % - Accent2 2 2" xfId="31" xr:uid="{00000000-0005-0000-0000-00001B000000}"/>
    <cellStyle name="60 % - Accent3 2" xfId="32" xr:uid="{00000000-0005-0000-0000-00001C000000}"/>
    <cellStyle name="60 % - Accent3 2 2" xfId="33" xr:uid="{00000000-0005-0000-0000-00001D000000}"/>
    <cellStyle name="60 % - Accent4 2" xfId="34" xr:uid="{00000000-0005-0000-0000-00001E000000}"/>
    <cellStyle name="60 % - Accent4 2 2" xfId="35" xr:uid="{00000000-0005-0000-0000-00001F000000}"/>
    <cellStyle name="60 % - Accent5 2" xfId="36" xr:uid="{00000000-0005-0000-0000-000020000000}"/>
    <cellStyle name="60 % - Accent5 2 2" xfId="37" xr:uid="{00000000-0005-0000-0000-000021000000}"/>
    <cellStyle name="60 % - Accent6 2" xfId="38" xr:uid="{00000000-0005-0000-0000-000022000000}"/>
    <cellStyle name="60 % - Accent6 2 2" xfId="39" xr:uid="{00000000-0005-0000-0000-000023000000}"/>
    <cellStyle name="Accent1 2" xfId="40" xr:uid="{00000000-0005-0000-0000-000024000000}"/>
    <cellStyle name="Accent1 2 2" xfId="41" xr:uid="{00000000-0005-0000-0000-000025000000}"/>
    <cellStyle name="Accent2 2" xfId="42" xr:uid="{00000000-0005-0000-0000-000026000000}"/>
    <cellStyle name="Accent2 2 2" xfId="43" xr:uid="{00000000-0005-0000-0000-000027000000}"/>
    <cellStyle name="Accent3 2" xfId="44" xr:uid="{00000000-0005-0000-0000-000028000000}"/>
    <cellStyle name="Accent3 2 2" xfId="45" xr:uid="{00000000-0005-0000-0000-000029000000}"/>
    <cellStyle name="Accent4 2" xfId="46" xr:uid="{00000000-0005-0000-0000-00002A000000}"/>
    <cellStyle name="Accent4 2 2" xfId="47" xr:uid="{00000000-0005-0000-0000-00002B000000}"/>
    <cellStyle name="Accent5 2" xfId="48" xr:uid="{00000000-0005-0000-0000-00002C000000}"/>
    <cellStyle name="Accent5 2 2" xfId="49" xr:uid="{00000000-0005-0000-0000-00002D000000}"/>
    <cellStyle name="Accent6 2" xfId="50" xr:uid="{00000000-0005-0000-0000-00002E000000}"/>
    <cellStyle name="Accent6 2 2" xfId="51" xr:uid="{00000000-0005-0000-0000-00002F000000}"/>
    <cellStyle name="Avertissement 2" xfId="52" xr:uid="{00000000-0005-0000-0000-000030000000}"/>
    <cellStyle name="Avertissement 2 2" xfId="53" xr:uid="{00000000-0005-0000-0000-000031000000}"/>
    <cellStyle name="Calcul 2" xfId="54" xr:uid="{00000000-0005-0000-0000-000032000000}"/>
    <cellStyle name="Calcul 2 2" xfId="55" xr:uid="{00000000-0005-0000-0000-000033000000}"/>
    <cellStyle name="Cellule liée 2" xfId="56" xr:uid="{00000000-0005-0000-0000-000034000000}"/>
    <cellStyle name="Cellule liée 2 2" xfId="57" xr:uid="{00000000-0005-0000-0000-000035000000}"/>
    <cellStyle name="Commentaire 2" xfId="58" xr:uid="{00000000-0005-0000-0000-000036000000}"/>
    <cellStyle name="Entrée 2" xfId="59" xr:uid="{00000000-0005-0000-0000-000037000000}"/>
    <cellStyle name="Entrée 2 2" xfId="60" xr:uid="{00000000-0005-0000-0000-000038000000}"/>
    <cellStyle name="Excel Built-in Normal" xfId="61" xr:uid="{00000000-0005-0000-0000-000039000000}"/>
    <cellStyle name="Insatisfaisant 2" xfId="62" xr:uid="{00000000-0005-0000-0000-00003A000000}"/>
    <cellStyle name="Insatisfaisant 2 2" xfId="63" xr:uid="{00000000-0005-0000-0000-00003B000000}"/>
    <cellStyle name="Lien hypertexte 2" xfId="100" xr:uid="{BB17C80F-05BD-40A0-AA4E-3B0D1EB93D8A}"/>
    <cellStyle name="Milliers 2" xfId="64" xr:uid="{00000000-0005-0000-0000-00003D000000}"/>
    <cellStyle name="Monétaire" xfId="93" builtinId="4"/>
    <cellStyle name="Monétaire 2" xfId="96" xr:uid="{00000000-0005-0000-0000-00003F000000}"/>
    <cellStyle name="Neutre 2" xfId="65" xr:uid="{00000000-0005-0000-0000-000040000000}"/>
    <cellStyle name="Neutre 2 2" xfId="66" xr:uid="{00000000-0005-0000-0000-000041000000}"/>
    <cellStyle name="Normal" xfId="0" builtinId="0"/>
    <cellStyle name="Normal 2" xfId="2" xr:uid="{00000000-0005-0000-0000-000043000000}"/>
    <cellStyle name="Normal 3" xfId="3" xr:uid="{00000000-0005-0000-0000-000044000000}"/>
    <cellStyle name="Normal 3 2" xfId="97" xr:uid="{00000000-0005-0000-0000-000045000000}"/>
    <cellStyle name="Normal 3 3" xfId="99" xr:uid="{3ADD3D11-FBA9-4917-9026-84D2D4EC5FD8}"/>
    <cellStyle name="Normal 4" xfId="91" xr:uid="{00000000-0005-0000-0000-000046000000}"/>
    <cellStyle name="Normal 4 2" xfId="98" xr:uid="{00000000-0005-0000-0000-000047000000}"/>
    <cellStyle name="Normal 5" xfId="94" xr:uid="{00000000-0005-0000-0000-000048000000}"/>
    <cellStyle name="Normal 5 2" xfId="101" xr:uid="{26288E2A-F647-4710-BC89-9912F28DDC72}"/>
    <cellStyle name="Pourcentage" xfId="1" builtinId="5"/>
    <cellStyle name="Pourcentage 2" xfId="67" xr:uid="{00000000-0005-0000-0000-00004A000000}"/>
    <cellStyle name="Pourcentage 2 2" xfId="68" xr:uid="{00000000-0005-0000-0000-00004B000000}"/>
    <cellStyle name="Pourcentage 3" xfId="69" xr:uid="{00000000-0005-0000-0000-00004C000000}"/>
    <cellStyle name="Pourcentage 4" xfId="70" xr:uid="{00000000-0005-0000-0000-00004D000000}"/>
    <cellStyle name="Pourcentage 5" xfId="92" xr:uid="{00000000-0005-0000-0000-00004E000000}"/>
    <cellStyle name="Pourcentage 6" xfId="95" xr:uid="{00000000-0005-0000-0000-00004F000000}"/>
    <cellStyle name="Satisfaisant 2" xfId="71" xr:uid="{00000000-0005-0000-0000-000050000000}"/>
    <cellStyle name="Satisfaisant 2 2" xfId="72" xr:uid="{00000000-0005-0000-0000-000051000000}"/>
    <cellStyle name="Sortie 2" xfId="73" xr:uid="{00000000-0005-0000-0000-000052000000}"/>
    <cellStyle name="Sortie 2 2" xfId="74" xr:uid="{00000000-0005-0000-0000-000053000000}"/>
    <cellStyle name="Texte explicatif 2" xfId="75" xr:uid="{00000000-0005-0000-0000-000054000000}"/>
    <cellStyle name="Texte explicatif 2 2" xfId="76" xr:uid="{00000000-0005-0000-0000-000055000000}"/>
    <cellStyle name="Titre 1" xfId="77" xr:uid="{00000000-0005-0000-0000-000056000000}"/>
    <cellStyle name="Titre 1 2" xfId="78" xr:uid="{00000000-0005-0000-0000-000057000000}"/>
    <cellStyle name="Titre 1 2" xfId="79" xr:uid="{00000000-0005-0000-0000-000058000000}"/>
    <cellStyle name="Titre 1 2 2" xfId="80" xr:uid="{00000000-0005-0000-0000-000059000000}"/>
    <cellStyle name="Titre 2 2" xfId="81" xr:uid="{00000000-0005-0000-0000-00005A000000}"/>
    <cellStyle name="Titre 2 2 2" xfId="82" xr:uid="{00000000-0005-0000-0000-00005B000000}"/>
    <cellStyle name="Titre 3 2" xfId="83" xr:uid="{00000000-0005-0000-0000-00005C000000}"/>
    <cellStyle name="Titre 3 2 2" xfId="84" xr:uid="{00000000-0005-0000-0000-00005D000000}"/>
    <cellStyle name="Titre 4 2" xfId="85" xr:uid="{00000000-0005-0000-0000-00005E000000}"/>
    <cellStyle name="Titre 4 2 2" xfId="86" xr:uid="{00000000-0005-0000-0000-00005F000000}"/>
    <cellStyle name="Total 2" xfId="87" xr:uid="{00000000-0005-0000-0000-000060000000}"/>
    <cellStyle name="Total 2 2" xfId="88" xr:uid="{00000000-0005-0000-0000-000061000000}"/>
    <cellStyle name="Vérification 2" xfId="89" xr:uid="{00000000-0005-0000-0000-000062000000}"/>
    <cellStyle name="Vérification 2 2" xfId="90" xr:uid="{00000000-0005-0000-0000-000063000000}"/>
  </cellStyles>
  <dxfs count="21">
    <dxf>
      <fill>
        <patternFill>
          <bgColor theme="6" tint="0.59996337778862885"/>
        </patternFill>
      </fill>
    </dxf>
    <dxf>
      <fill>
        <patternFill>
          <bgColor theme="4" tint="0.79998168889431442"/>
        </patternFill>
      </fill>
    </dxf>
    <dxf>
      <fill>
        <patternFill>
          <bgColor theme="5" tint="0.79998168889431442"/>
        </patternFill>
      </fill>
    </dxf>
    <dxf>
      <fill>
        <patternFill>
          <bgColor theme="3" tint="0.79998168889431442"/>
        </patternFill>
      </fill>
    </dxf>
    <dxf>
      <fill>
        <patternFill>
          <bgColor theme="6" tint="0.39994506668294322"/>
        </patternFill>
      </fill>
    </dxf>
    <dxf>
      <fill>
        <patternFill>
          <bgColor theme="3" tint="0.79998168889431442"/>
        </patternFill>
      </fill>
    </dxf>
    <dxf>
      <fill>
        <patternFill>
          <bgColor theme="6" tint="0.39994506668294322"/>
        </patternFill>
      </fill>
    </dxf>
    <dxf>
      <fill>
        <patternFill>
          <bgColor theme="3" tint="0.79998168889431442"/>
        </patternFill>
      </fill>
    </dxf>
    <dxf>
      <fill>
        <patternFill>
          <bgColor theme="6" tint="0.39994506668294322"/>
        </patternFill>
      </fill>
    </dxf>
    <dxf>
      <alignment vertical="center" readingOrder="0"/>
    </dxf>
    <dxf>
      <alignment vertical="center" readingOrder="0"/>
    </dxf>
    <dxf>
      <alignment horizontal="center" readingOrder="0"/>
    </dxf>
    <dxf>
      <alignment horizontal="center" readingOrder="0"/>
    </dxf>
    <dxf>
      <alignment wrapText="1" readingOrder="0"/>
    </dxf>
    <dxf>
      <alignment wrapText="1" readingOrder="0"/>
    </dxf>
    <dxf>
      <fill>
        <patternFill patternType="solid">
          <bgColor rgb="FFFFFF00"/>
        </patternFill>
      </fill>
    </dxf>
    <dxf>
      <alignment vertical="center" readingOrder="0"/>
    </dxf>
    <dxf>
      <alignment vertical="center" readingOrder="0"/>
    </dxf>
    <dxf>
      <alignment horizontal="center" readingOrder="0"/>
    </dxf>
    <dxf>
      <alignment horizontal="center" readingOrder="0"/>
    </dxf>
    <dxf>
      <alignment wrapText="1"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pivotCacheDefinition" Target="pivotCache/pivotCacheDefinition2.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pivotCacheDefinition" Target="pivotCache/pivotCacheDefinition1.xml"/><Relationship Id="rId10" Type="http://schemas.openxmlformats.org/officeDocument/2006/relationships/externalLink" Target="externalLinks/externalLink2.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CONTROLE%20DE%20GESTION/TABLEAUX%20de%20bord/01-TdB-Nat-W/TdB-W-201102/TdB-20110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SI-AP\ORIGINE\08%20-%20Reprise%20des%20donn&#233;es\1%20-%20Jeux%20de%20donn&#233;es\Reprise%20des%20donn&#233;e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SDPS/PS2%20-%20BUREAU%20DE%20LA%20GESTION%20DELEGUEE/3-%20Pilotage/O-%20Restauration/BDD%20et%20statistiques/DOCUMENTS%20DE%20BASE/20251003_R&#233;f&#233;rentiel%20mode%20de%20gestion%20des%20EP_01%20sep%2025.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SDPS/PS2%20-%20BUREAU%20DE%20LA%20GESTION%20DELEGUEE/3-%20Pilotage/O-%20Restauration/MGD%202122/D&#233;marrage%20GEPSA%20EUREST/EUREST__Mess/DONNEES%20MESS%20GEPSA%20EUREST/20250811_Analyse_GSE_Donn&#233;es%20mess%202024.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SDPS/PS2%20-%20BUREAU%20DE%20LA%20GESTION%20DELEGUEE/3-%20Pilotage/O-%20Restauration/MGD%202122/D&#233;marrage%20IDEX-ELIOR/ELIOR_Mess/DONNEES%20MESS%20IDEX%20ELIOR/20240808_Analyse_IDO_Donn&#233;es%20mess%202024.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SDPS/PS2%20-%20BUREAU%20DE%20LA%20GESTION%20DELEGUEE/3-%20Pilotage/O-%20Restauration/BDD%20et%20statistiques/DOCUMENTS%20DE%20BASE/20240325_R&#233;f&#233;rentiel%20mode%20de%20gestion%20des%20EP_1%20jan%202024_MBK.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14 SEP_RIEP"/>
      <sheetName val="Selection date"/>
      <sheetName val="TITRE"/>
      <sheetName val="Sommaire"/>
      <sheetName val="P 3 les effectifs"/>
      <sheetName val="P 4 effectifs"/>
      <sheetName val="P 5 violences"/>
      <sheetName val="P 6 L'adaptation des EP"/>
      <sheetName val="P 7 L'adaptation des EP  "/>
      <sheetName val="P 8 L'adaptation de EP  "/>
      <sheetName val="P 9 Les amén. peine"/>
      <sheetName val="P 10 Les amén.  peine"/>
      <sheetName val="P 11 MO"/>
      <sheetName val="P 12 MO"/>
      <sheetName val="P 13 L'insertion prof.  "/>
      <sheetName val="P 14 les suicides"/>
      <sheetName val="P 15 Les effectifs"/>
      <sheetName val="P 16 le temps de W"/>
      <sheetName val="P 17 MS"/>
      <sheetName val="P 18 Crédits P107"/>
      <sheetName val="P 19 Crédits P912"/>
      <sheetName val="P 20 GD-GP"/>
      <sheetName val="P 21 Marchés"/>
      <sheetName val="P 22 L'immobilier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1">
          <cell r="A1" t="str">
            <v>Action 2 : ACCUEIL ET ACCOMPAGNEMENT DES PERSONNES PLACEES SOUS MAIN DE JUSTICE</v>
          </cell>
        </row>
        <row r="3">
          <cell r="A3" t="str">
            <v>Nombre de suicides</v>
          </cell>
        </row>
        <row r="4">
          <cell r="A4" t="str">
            <v>Données générales, cumul au 28/02/2011</v>
          </cell>
        </row>
        <row r="6">
          <cell r="D6" t="str">
            <v>Cumul 2011
du 01 janv au 28 fév</v>
          </cell>
          <cell r="E6" t="str">
            <v>Evolution sur 12 mois</v>
          </cell>
        </row>
        <row r="7">
          <cell r="A7" t="str">
            <v>Actes* en détention</v>
          </cell>
          <cell r="D7">
            <v>19</v>
          </cell>
          <cell r="E7">
            <v>-0.24</v>
          </cell>
        </row>
        <row r="8">
          <cell r="A8" t="str">
            <v>dont décès en détention</v>
          </cell>
          <cell r="D8">
            <v>17</v>
          </cell>
          <cell r="E8">
            <v>-0.2608695652173913</v>
          </cell>
        </row>
        <row r="10">
          <cell r="A10" t="str">
            <v>Taux de suicides (actes* en détention)
pour 10000 détenus</v>
          </cell>
          <cell r="D10">
            <v>3.0758770296741189</v>
          </cell>
          <cell r="E10">
            <v>-0.99823929449516902</v>
          </cell>
        </row>
        <row r="12">
          <cell r="A12" t="str">
            <v>Actes* hors détention
Hôpital, PSE, PE ou en chantier extérieur</v>
          </cell>
          <cell r="D12">
            <v>1</v>
          </cell>
          <cell r="E12" t="str">
            <v>-</v>
          </cell>
        </row>
        <row r="14">
          <cell r="A14" t="str">
            <v>Total des suicides</v>
          </cell>
          <cell r="D14">
            <v>20</v>
          </cell>
          <cell r="E14">
            <v>-0.23076923076923078</v>
          </cell>
        </row>
        <row r="15">
          <cell r="A15" t="str">
            <v>Sources PMJ &amp; EMS 
 *Actes = suicides</v>
          </cell>
        </row>
        <row r="36">
          <cell r="A36" t="str">
            <v>Chaque point de la courbe présente le taux de suicide sur les 12 mois qui précèdent la période. Ainsi le taux de 18,90 suicides pour 10 000 détenus qui apparaît au 28 février 2011 est le taux moyen de la période de 12 mois courant du 01/03/2010 au 28/02/2</v>
          </cell>
        </row>
        <row r="38">
          <cell r="A38" t="str">
            <v>Données annuelles</v>
          </cell>
        </row>
        <row r="39">
          <cell r="A39" t="str">
            <v>Données générales</v>
          </cell>
        </row>
        <row r="40">
          <cell r="D40" t="str">
            <v>Taux de suicides
(pr 10 000 détenus)</v>
          </cell>
        </row>
        <row r="41">
          <cell r="A41">
            <v>2005</v>
          </cell>
          <cell r="D41">
            <v>20.399999999999999</v>
          </cell>
        </row>
        <row r="42">
          <cell r="A42">
            <v>2006</v>
          </cell>
          <cell r="D42">
            <v>15.267175572519085</v>
          </cell>
        </row>
        <row r="43">
          <cell r="A43">
            <v>2007</v>
          </cell>
          <cell r="D43">
            <v>15.482425799650823</v>
          </cell>
        </row>
        <row r="44">
          <cell r="A44">
            <v>2006</v>
          </cell>
          <cell r="D44">
            <v>14.924092975383823</v>
          </cell>
        </row>
        <row r="45">
          <cell r="A45">
            <v>2007</v>
          </cell>
          <cell r="D45">
            <v>15.318476058704354</v>
          </cell>
        </row>
        <row r="46">
          <cell r="A46">
            <v>2008</v>
          </cell>
          <cell r="D46">
            <v>17.258577829852591</v>
          </cell>
        </row>
        <row r="47">
          <cell r="A47">
            <v>2009</v>
          </cell>
          <cell r="D47">
            <v>18.371780944469297</v>
          </cell>
        </row>
        <row r="48">
          <cell r="A48">
            <v>2010</v>
          </cell>
          <cell r="D48">
            <v>17.759963502460323</v>
          </cell>
        </row>
        <row r="50">
          <cell r="A50" t="str">
            <v>Nombre de personnes incarcérées décédées de mort naturelle</v>
          </cell>
        </row>
        <row r="52">
          <cell r="A52">
            <v>2006</v>
          </cell>
        </row>
        <row r="53">
          <cell r="A53">
            <v>2007</v>
          </cell>
        </row>
        <row r="54">
          <cell r="A54">
            <v>2008</v>
          </cell>
        </row>
        <row r="55">
          <cell r="A55">
            <v>2009</v>
          </cell>
        </row>
        <row r="56">
          <cell r="A56">
            <v>2010</v>
          </cell>
        </row>
        <row r="57">
          <cell r="A57" t="str">
            <v>au 28/02/11</v>
          </cell>
        </row>
        <row r="63">
          <cell r="A63" t="str">
            <v>MàJ graphiqueTaux de suicide pour 10 000 détenus sur 12 mois glissant</v>
          </cell>
        </row>
        <row r="64">
          <cell r="A64" t="str">
            <v>Mois</v>
          </cell>
          <cell r="D64" t="str">
            <v>% de suicide pour 10 000 détenus glissant sur 12 mois</v>
          </cell>
          <cell r="E64" t="str">
            <v>histo</v>
          </cell>
        </row>
        <row r="65">
          <cell r="A65">
            <v>39113</v>
          </cell>
          <cell r="E65">
            <v>0</v>
          </cell>
        </row>
        <row r="66">
          <cell r="A66">
            <v>39141</v>
          </cell>
          <cell r="E66">
            <v>0</v>
          </cell>
        </row>
        <row r="67">
          <cell r="A67">
            <v>39172</v>
          </cell>
          <cell r="E67">
            <v>0</v>
          </cell>
        </row>
        <row r="68">
          <cell r="A68">
            <v>39202</v>
          </cell>
          <cell r="E68">
            <v>0</v>
          </cell>
        </row>
        <row r="69">
          <cell r="A69">
            <v>39233</v>
          </cell>
          <cell r="E69">
            <v>0</v>
          </cell>
        </row>
        <row r="70">
          <cell r="A70">
            <v>39263</v>
          </cell>
          <cell r="E70">
            <v>0</v>
          </cell>
        </row>
        <row r="71">
          <cell r="A71">
            <v>39294</v>
          </cell>
          <cell r="E71">
            <v>0</v>
          </cell>
        </row>
        <row r="72">
          <cell r="A72">
            <v>39325</v>
          </cell>
          <cell r="E72">
            <v>0</v>
          </cell>
        </row>
        <row r="73">
          <cell r="A73">
            <v>39355</v>
          </cell>
          <cell r="E73">
            <v>0</v>
          </cell>
        </row>
        <row r="74">
          <cell r="A74">
            <v>39386</v>
          </cell>
          <cell r="E74">
            <v>0</v>
          </cell>
        </row>
        <row r="75">
          <cell r="A75">
            <v>39416</v>
          </cell>
          <cell r="E75">
            <v>0</v>
          </cell>
        </row>
        <row r="76">
          <cell r="A76">
            <v>39447</v>
          </cell>
          <cell r="D76">
            <v>15.317845289762573</v>
          </cell>
          <cell r="E76">
            <v>21</v>
          </cell>
        </row>
        <row r="77">
          <cell r="A77">
            <v>39478</v>
          </cell>
          <cell r="D77">
            <v>13.620773594297873</v>
          </cell>
          <cell r="E77">
            <v>0</v>
          </cell>
        </row>
        <row r="78">
          <cell r="A78">
            <v>39506</v>
          </cell>
          <cell r="D78">
            <v>14.059141030077297</v>
          </cell>
          <cell r="E78">
            <v>0</v>
          </cell>
        </row>
        <row r="79">
          <cell r="A79">
            <v>39538</v>
          </cell>
          <cell r="D79">
            <v>13.844850801372541</v>
          </cell>
          <cell r="E79">
            <v>0</v>
          </cell>
        </row>
        <row r="80">
          <cell r="A80">
            <v>39568</v>
          </cell>
          <cell r="D80">
            <v>13.636806389817851</v>
          </cell>
          <cell r="E80">
            <v>0</v>
          </cell>
        </row>
        <row r="81">
          <cell r="A81">
            <v>39599</v>
          </cell>
          <cell r="D81">
            <v>15.199636717902557</v>
          </cell>
          <cell r="E81">
            <v>0</v>
          </cell>
        </row>
        <row r="82">
          <cell r="A82">
            <v>39629</v>
          </cell>
          <cell r="D82">
            <v>15.622252852336159</v>
          </cell>
          <cell r="E82">
            <v>0</v>
          </cell>
        </row>
        <row r="83">
          <cell r="A83">
            <v>39660</v>
          </cell>
          <cell r="D83">
            <v>15.571885522561173</v>
          </cell>
          <cell r="E83">
            <v>0</v>
          </cell>
        </row>
        <row r="84">
          <cell r="A84">
            <v>39691</v>
          </cell>
          <cell r="D84">
            <v>15.840105600704005</v>
          </cell>
          <cell r="E84">
            <v>0</v>
          </cell>
        </row>
        <row r="85">
          <cell r="A85">
            <v>39721</v>
          </cell>
          <cell r="D85">
            <v>16.432652051887828</v>
          </cell>
          <cell r="E85">
            <v>0</v>
          </cell>
        </row>
        <row r="86">
          <cell r="A86">
            <v>39752</v>
          </cell>
          <cell r="D86">
            <v>17.022788528973877</v>
          </cell>
          <cell r="E86">
            <v>0</v>
          </cell>
        </row>
        <row r="87">
          <cell r="A87">
            <v>39782</v>
          </cell>
          <cell r="D87">
            <v>18.08877781744615</v>
          </cell>
          <cell r="E87">
            <v>0</v>
          </cell>
        </row>
        <row r="88">
          <cell r="A88">
            <v>39813</v>
          </cell>
          <cell r="D88">
            <v>17.258668918562304</v>
          </cell>
          <cell r="E88">
            <v>21</v>
          </cell>
        </row>
        <row r="89">
          <cell r="A89">
            <v>39844</v>
          </cell>
          <cell r="D89">
            <v>18.812841213296515</v>
          </cell>
          <cell r="E89">
            <v>0</v>
          </cell>
        </row>
        <row r="90">
          <cell r="A90">
            <v>39872</v>
          </cell>
          <cell r="D90">
            <v>18.322877534204018</v>
          </cell>
          <cell r="E90">
            <v>0</v>
          </cell>
        </row>
        <row r="91">
          <cell r="A91">
            <v>39903</v>
          </cell>
          <cell r="D91">
            <v>19.109789160590665</v>
          </cell>
          <cell r="E91">
            <v>0</v>
          </cell>
        </row>
        <row r="92">
          <cell r="A92">
            <v>39933</v>
          </cell>
          <cell r="D92">
            <v>19.422074846044531</v>
          </cell>
          <cell r="E92">
            <v>0</v>
          </cell>
        </row>
        <row r="93">
          <cell r="A93">
            <v>39964</v>
          </cell>
          <cell r="D93">
            <v>18.796596605029276</v>
          </cell>
          <cell r="E93">
            <v>0</v>
          </cell>
        </row>
        <row r="94">
          <cell r="A94">
            <v>39994</v>
          </cell>
          <cell r="D94">
            <v>19.126629616505806</v>
          </cell>
          <cell r="E94">
            <v>0</v>
          </cell>
        </row>
        <row r="95">
          <cell r="A95">
            <v>40025</v>
          </cell>
          <cell r="D95">
            <v>19.94486142806263</v>
          </cell>
          <cell r="E95">
            <v>0</v>
          </cell>
        </row>
        <row r="96">
          <cell r="A96">
            <v>40056</v>
          </cell>
          <cell r="D96">
            <v>19.663630344893203</v>
          </cell>
          <cell r="E96">
            <v>0</v>
          </cell>
        </row>
        <row r="97">
          <cell r="A97">
            <v>40086</v>
          </cell>
          <cell r="D97">
            <v>20.008707493075686</v>
          </cell>
          <cell r="E97">
            <v>0</v>
          </cell>
        </row>
        <row r="98">
          <cell r="A98">
            <v>40117</v>
          </cell>
          <cell r="D98">
            <v>19.25047761601661</v>
          </cell>
          <cell r="E98">
            <v>0</v>
          </cell>
        </row>
        <row r="99">
          <cell r="A99">
            <v>40147</v>
          </cell>
          <cell r="D99">
            <v>18.496126709097915</v>
          </cell>
          <cell r="E99">
            <v>0</v>
          </cell>
        </row>
        <row r="100">
          <cell r="A100">
            <v>40178</v>
          </cell>
          <cell r="D100">
            <v>18.371780944469297</v>
          </cell>
          <cell r="E100">
            <v>21</v>
          </cell>
        </row>
        <row r="101">
          <cell r="A101">
            <v>40209</v>
          </cell>
          <cell r="D101">
            <v>17.922915460914975</v>
          </cell>
          <cell r="E101">
            <v>0</v>
          </cell>
        </row>
        <row r="102">
          <cell r="A102">
            <v>40237</v>
          </cell>
          <cell r="D102">
            <v>18.917911494635248</v>
          </cell>
          <cell r="E102">
            <v>0</v>
          </cell>
        </row>
        <row r="103">
          <cell r="A103">
            <v>40268</v>
          </cell>
          <cell r="D103">
            <v>18.148966071070067</v>
          </cell>
          <cell r="E103">
            <v>0</v>
          </cell>
        </row>
        <row r="104">
          <cell r="A104">
            <v>40298</v>
          </cell>
          <cell r="D104">
            <v>18.993836392780732</v>
          </cell>
          <cell r="E104">
            <v>0</v>
          </cell>
        </row>
        <row r="105">
          <cell r="A105">
            <v>40329</v>
          </cell>
          <cell r="D105">
            <v>17.910158771137215</v>
          </cell>
          <cell r="E105">
            <v>0</v>
          </cell>
        </row>
        <row r="106">
          <cell r="A106">
            <v>40359</v>
          </cell>
          <cell r="D106">
            <v>17.302460210405464</v>
          </cell>
          <cell r="E106">
            <v>0</v>
          </cell>
        </row>
        <row r="107">
          <cell r="A107">
            <v>40390</v>
          </cell>
          <cell r="D107">
            <v>17.003704378453875</v>
          </cell>
          <cell r="E107">
            <v>0</v>
          </cell>
        </row>
        <row r="108">
          <cell r="A108">
            <v>40421</v>
          </cell>
          <cell r="D108">
            <v>16.876815474741573</v>
          </cell>
          <cell r="E108">
            <v>0</v>
          </cell>
        </row>
        <row r="109">
          <cell r="A109">
            <v>40451</v>
          </cell>
          <cell r="D109">
            <v>16.087141390806497</v>
          </cell>
          <cell r="E109">
            <v>0</v>
          </cell>
        </row>
        <row r="110">
          <cell r="A110">
            <v>40482</v>
          </cell>
          <cell r="D110">
            <v>16.426347753371669</v>
          </cell>
          <cell r="E110">
            <v>0</v>
          </cell>
        </row>
        <row r="111">
          <cell r="A111">
            <v>40512</v>
          </cell>
          <cell r="D111">
            <v>17.417396234912385</v>
          </cell>
          <cell r="E111">
            <v>0</v>
          </cell>
        </row>
        <row r="112">
          <cell r="A112">
            <v>40543</v>
          </cell>
          <cell r="D112">
            <v>17.760011731383898</v>
          </cell>
          <cell r="E112">
            <v>21</v>
          </cell>
        </row>
        <row r="113">
          <cell r="A113">
            <v>40574</v>
          </cell>
          <cell r="D113">
            <v>17.770483607136455</v>
          </cell>
          <cell r="E113">
            <v>0</v>
          </cell>
        </row>
        <row r="114">
          <cell r="A114">
            <v>40602</v>
          </cell>
          <cell r="D114">
            <v>18.901230209380007</v>
          </cell>
          <cell r="E114">
            <v>0</v>
          </cell>
        </row>
      </sheetData>
      <sheetData sheetId="16"/>
      <sheetData sheetId="17"/>
      <sheetData sheetId="18"/>
      <sheetData sheetId="19"/>
      <sheetData sheetId="20"/>
      <sheetData sheetId="21"/>
      <sheetData sheetId="22"/>
      <sheetData sheetId="2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ésentation"/>
      <sheetName val="NIV1"/>
      <sheetName val="NIV2"/>
      <sheetName val="NIV3"/>
      <sheetName val="SPE_TYPETAB"/>
      <sheetName val="DIR"/>
      <sheetName val="SPE_DIREFF"/>
      <sheetName val="DEP"/>
      <sheetName val="SPE_TYPQDET"/>
      <sheetName val="SPE_TYPSECT"/>
      <sheetName val="SER"/>
      <sheetName val="SPE_SERVAR"/>
      <sheetName val="SPE_NIV6_NBEQ"/>
      <sheetName val="SEC"/>
      <sheetName val="SOUSEC"/>
      <sheetName val="SPE_FAMCNATA"/>
      <sheetName val="FAM_CORPS"/>
      <sheetName val="SPE_FAMCORPSVAR"/>
      <sheetName val="CORPS"/>
      <sheetName val="SPE_RGPGRADE"/>
      <sheetName val="SPE_REFGRADE"/>
      <sheetName val="GRADE"/>
      <sheetName val="SPE_TCCBS"/>
      <sheetName val="SPE_TYPEPO"/>
      <sheetName val="SPE_FAMVH"/>
      <sheetName val="SPE_FAMVHTPO"/>
      <sheetName val="SPE_FAMDHT"/>
      <sheetName val="SPE_FAMDHTD"/>
      <sheetName val="SPE_OREF"/>
      <sheetName val="SPE_OREFGLOB"/>
      <sheetName val="SPE_OREFDET"/>
      <sheetName val="ORRAD"/>
      <sheetName val="ORUOP"/>
      <sheetName val="ORPIM"/>
      <sheetName val="AGENTS"/>
      <sheetName val="RECAP"/>
      <sheetName val="STFH"/>
    </sheetNames>
    <sheetDataSet>
      <sheetData sheetId="0" refreshError="1"/>
      <sheetData sheetId="1" refreshError="1">
        <row r="6">
          <cell r="D6" t="str">
            <v>DAP</v>
          </cell>
        </row>
      </sheetData>
      <sheetData sheetId="2" refreshError="1">
        <row r="6">
          <cell r="E6" t="str">
            <v>METRO</v>
          </cell>
        </row>
        <row r="7">
          <cell r="E7" t="str">
            <v>MOM</v>
          </cell>
        </row>
      </sheetData>
      <sheetData sheetId="3" refreshError="1">
        <row r="6">
          <cell r="F6" t="str">
            <v>AC</v>
          </cell>
        </row>
        <row r="7">
          <cell r="F7" t="str">
            <v>BDX</v>
          </cell>
        </row>
        <row r="8">
          <cell r="F8" t="str">
            <v>DIJ</v>
          </cell>
        </row>
        <row r="9">
          <cell r="F9" t="str">
            <v>LIL</v>
          </cell>
        </row>
        <row r="10">
          <cell r="F10" t="str">
            <v>LYO</v>
          </cell>
        </row>
        <row r="11">
          <cell r="F11" t="str">
            <v>MAR</v>
          </cell>
        </row>
        <row r="12">
          <cell r="F12" t="str">
            <v>PAR</v>
          </cell>
        </row>
        <row r="13">
          <cell r="F13" t="str">
            <v>REN</v>
          </cell>
        </row>
        <row r="14">
          <cell r="F14" t="str">
            <v>STR</v>
          </cell>
        </row>
        <row r="15">
          <cell r="F15" t="str">
            <v>TOU</v>
          </cell>
        </row>
        <row r="16">
          <cell r="F16" t="str">
            <v>MOM</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eau MGD"/>
      <sheetName val="Listes"/>
      <sheetName val="TCD 1"/>
      <sheetName val="TCD 2"/>
      <sheetName val="Nb EP par seuil"/>
      <sheetName val="Ratio GD-GP"/>
      <sheetName val="Densité 01sep2025"/>
      <sheetName val="MGD24"/>
    </sheetNames>
    <sheetDataSet>
      <sheetData sheetId="0"/>
      <sheetData sheetId="1">
        <row r="2">
          <cell r="A2" t="str">
            <v>M</v>
          </cell>
        </row>
        <row r="3">
          <cell r="A3" t="str">
            <v>F</v>
          </cell>
        </row>
      </sheetData>
      <sheetData sheetId="2"/>
      <sheetData sheetId="3"/>
      <sheetData sheetId="4"/>
      <sheetData sheetId="5"/>
      <sheetData sheetId="6">
        <row r="5">
          <cell r="A5" t="str">
            <v>Étiquettes de lignes</v>
          </cell>
          <cell r="B5" t="str">
            <v>Etablissement</v>
          </cell>
          <cell r="C5" t="str">
            <v xml:space="preserve"> Places opérationnelles</v>
          </cell>
          <cell r="D5" t="str">
            <v>Hébergés</v>
          </cell>
        </row>
        <row r="6">
          <cell r="A6">
            <v>101528</v>
          </cell>
          <cell r="B6" t="str">
            <v>MA MONTLUCON</v>
          </cell>
          <cell r="C6">
            <v>22</v>
          </cell>
          <cell r="D6">
            <v>36</v>
          </cell>
        </row>
        <row r="7">
          <cell r="A7">
            <v>101531</v>
          </cell>
          <cell r="B7" t="str">
            <v>MA DIGNE LES BAINS</v>
          </cell>
          <cell r="C7">
            <v>35</v>
          </cell>
          <cell r="D7">
            <v>56</v>
          </cell>
        </row>
        <row r="8">
          <cell r="A8">
            <v>101532</v>
          </cell>
          <cell r="B8" t="str">
            <v>MA GAP</v>
          </cell>
          <cell r="C8">
            <v>37</v>
          </cell>
          <cell r="D8">
            <v>40</v>
          </cell>
        </row>
        <row r="9">
          <cell r="A9">
            <v>101533</v>
          </cell>
          <cell r="B9" t="str">
            <v>MA GRASSE</v>
          </cell>
          <cell r="C9">
            <v>574</v>
          </cell>
          <cell r="D9">
            <v>782</v>
          </cell>
        </row>
        <row r="10">
          <cell r="A10">
            <v>101534</v>
          </cell>
          <cell r="B10" t="str">
            <v>MA NICE</v>
          </cell>
          <cell r="C10">
            <v>355</v>
          </cell>
          <cell r="D10">
            <v>656</v>
          </cell>
        </row>
        <row r="11">
          <cell r="A11">
            <v>101535</v>
          </cell>
          <cell r="B11" t="str">
            <v>MA PRIVAS</v>
          </cell>
          <cell r="C11">
            <v>57</v>
          </cell>
          <cell r="D11">
            <v>71</v>
          </cell>
        </row>
        <row r="12">
          <cell r="A12">
            <v>101536</v>
          </cell>
          <cell r="B12" t="str">
            <v>MA CHARLEVILLE MEZIERES</v>
          </cell>
          <cell r="C12">
            <v>55</v>
          </cell>
          <cell r="D12">
            <v>50</v>
          </cell>
        </row>
        <row r="13">
          <cell r="A13">
            <v>101537</v>
          </cell>
          <cell r="B13" t="str">
            <v>MA FOIX</v>
          </cell>
          <cell r="C13">
            <v>65</v>
          </cell>
          <cell r="D13">
            <v>130</v>
          </cell>
        </row>
        <row r="14">
          <cell r="A14">
            <v>101539</v>
          </cell>
          <cell r="B14" t="str">
            <v>MA CARCASSONNE</v>
          </cell>
          <cell r="C14">
            <v>64</v>
          </cell>
          <cell r="D14">
            <v>153</v>
          </cell>
        </row>
        <row r="15">
          <cell r="A15">
            <v>101546</v>
          </cell>
          <cell r="B15" t="str">
            <v>MA AURILLAC</v>
          </cell>
          <cell r="C15">
            <v>72</v>
          </cell>
          <cell r="D15">
            <v>102</v>
          </cell>
        </row>
        <row r="16">
          <cell r="A16">
            <v>101547</v>
          </cell>
          <cell r="B16" t="str">
            <v>MA ANGOULEME</v>
          </cell>
          <cell r="C16">
            <v>236</v>
          </cell>
          <cell r="D16">
            <v>264</v>
          </cell>
        </row>
        <row r="17">
          <cell r="A17">
            <v>101548</v>
          </cell>
          <cell r="B17" t="str">
            <v>MA ROCHEFORT</v>
          </cell>
          <cell r="C17">
            <v>52</v>
          </cell>
          <cell r="D17">
            <v>110</v>
          </cell>
        </row>
        <row r="18">
          <cell r="A18">
            <v>101549</v>
          </cell>
          <cell r="B18" t="str">
            <v>MA SAINTES</v>
          </cell>
          <cell r="C18">
            <v>74</v>
          </cell>
          <cell r="D18">
            <v>132</v>
          </cell>
        </row>
        <row r="19">
          <cell r="A19">
            <v>101550</v>
          </cell>
          <cell r="B19" t="str">
            <v>MA BOURGES</v>
          </cell>
          <cell r="C19">
            <v>115</v>
          </cell>
          <cell r="D19">
            <v>191</v>
          </cell>
        </row>
        <row r="20">
          <cell r="A20">
            <v>101552</v>
          </cell>
          <cell r="B20" t="str">
            <v>MA TULLE</v>
          </cell>
          <cell r="C20">
            <v>47</v>
          </cell>
          <cell r="D20">
            <v>89</v>
          </cell>
        </row>
        <row r="21">
          <cell r="A21">
            <v>101553</v>
          </cell>
          <cell r="B21" t="str">
            <v>MA AJACCIO</v>
          </cell>
          <cell r="C21">
            <v>53</v>
          </cell>
          <cell r="D21">
            <v>89</v>
          </cell>
        </row>
        <row r="22">
          <cell r="A22">
            <v>101555</v>
          </cell>
          <cell r="B22" t="str">
            <v>MA DIJON</v>
          </cell>
          <cell r="C22">
            <v>180</v>
          </cell>
          <cell r="D22">
            <v>306</v>
          </cell>
        </row>
        <row r="23">
          <cell r="A23">
            <v>101556</v>
          </cell>
          <cell r="B23" t="str">
            <v>MA ST BRIEUC</v>
          </cell>
          <cell r="C23">
            <v>85</v>
          </cell>
          <cell r="D23">
            <v>187</v>
          </cell>
        </row>
        <row r="24">
          <cell r="A24">
            <v>101557</v>
          </cell>
          <cell r="B24" t="str">
            <v>MA GUERET</v>
          </cell>
          <cell r="C24">
            <v>32</v>
          </cell>
          <cell r="D24">
            <v>48</v>
          </cell>
        </row>
        <row r="25">
          <cell r="A25">
            <v>101558</v>
          </cell>
          <cell r="B25" t="str">
            <v>MA PERIGUEUX</v>
          </cell>
          <cell r="C25">
            <v>99</v>
          </cell>
          <cell r="D25">
            <v>165</v>
          </cell>
        </row>
        <row r="26">
          <cell r="A26">
            <v>101559</v>
          </cell>
          <cell r="B26" t="str">
            <v>MA BESANCON</v>
          </cell>
          <cell r="C26">
            <v>276</v>
          </cell>
          <cell r="D26">
            <v>387</v>
          </cell>
        </row>
        <row r="27">
          <cell r="A27">
            <v>101560</v>
          </cell>
          <cell r="B27" t="str">
            <v>MA MONTBELIARD</v>
          </cell>
          <cell r="C27">
            <v>41</v>
          </cell>
          <cell r="D27">
            <v>58</v>
          </cell>
        </row>
        <row r="28">
          <cell r="A28">
            <v>101562</v>
          </cell>
          <cell r="B28" t="str">
            <v>MA EVREUX</v>
          </cell>
          <cell r="C28">
            <v>162</v>
          </cell>
          <cell r="D28">
            <v>319</v>
          </cell>
        </row>
        <row r="29">
          <cell r="A29">
            <v>101564</v>
          </cell>
          <cell r="B29" t="str">
            <v>MA BREST</v>
          </cell>
          <cell r="C29">
            <v>254</v>
          </cell>
          <cell r="D29">
            <v>437</v>
          </cell>
        </row>
        <row r="30">
          <cell r="A30">
            <v>101567</v>
          </cell>
          <cell r="B30" t="str">
            <v>MA NIMES</v>
          </cell>
          <cell r="C30">
            <v>341</v>
          </cell>
          <cell r="D30">
            <v>492</v>
          </cell>
        </row>
        <row r="31">
          <cell r="A31">
            <v>101575</v>
          </cell>
          <cell r="B31" t="str">
            <v>MA ST MALO</v>
          </cell>
          <cell r="C31">
            <v>82</v>
          </cell>
          <cell r="D31">
            <v>136</v>
          </cell>
        </row>
        <row r="32">
          <cell r="A32">
            <v>101577</v>
          </cell>
          <cell r="B32" t="str">
            <v>MA TOURS</v>
          </cell>
          <cell r="C32">
            <v>143</v>
          </cell>
          <cell r="D32">
            <v>312</v>
          </cell>
        </row>
        <row r="33">
          <cell r="A33">
            <v>101580</v>
          </cell>
          <cell r="B33" t="str">
            <v>MA LONS LE SAUNIER</v>
          </cell>
          <cell r="C33">
            <v>39</v>
          </cell>
          <cell r="D33">
            <v>67</v>
          </cell>
        </row>
        <row r="34">
          <cell r="A34">
            <v>101582</v>
          </cell>
          <cell r="B34" t="str">
            <v>MA BLOIS</v>
          </cell>
          <cell r="C34">
            <v>115</v>
          </cell>
          <cell r="D34">
            <v>183</v>
          </cell>
        </row>
        <row r="35">
          <cell r="A35">
            <v>101585</v>
          </cell>
          <cell r="B35" t="str">
            <v>MA LE PUY EN VELAY</v>
          </cell>
          <cell r="C35">
            <v>31</v>
          </cell>
          <cell r="D35">
            <v>86</v>
          </cell>
        </row>
        <row r="36">
          <cell r="A36">
            <v>101592</v>
          </cell>
          <cell r="B36" t="str">
            <v>MA AGEN</v>
          </cell>
          <cell r="C36">
            <v>143</v>
          </cell>
          <cell r="D36">
            <v>191</v>
          </cell>
        </row>
        <row r="37">
          <cell r="A37">
            <v>101593</v>
          </cell>
          <cell r="B37" t="str">
            <v>MA MENDE</v>
          </cell>
          <cell r="C37">
            <v>49</v>
          </cell>
          <cell r="D37">
            <v>70</v>
          </cell>
        </row>
        <row r="38">
          <cell r="A38">
            <v>101594</v>
          </cell>
          <cell r="B38" t="str">
            <v>MA ANGERS</v>
          </cell>
          <cell r="C38">
            <v>266</v>
          </cell>
          <cell r="D38">
            <v>503</v>
          </cell>
        </row>
        <row r="39">
          <cell r="A39">
            <v>101595</v>
          </cell>
          <cell r="B39" t="str">
            <v>MA CHERBOURG</v>
          </cell>
          <cell r="C39">
            <v>46</v>
          </cell>
          <cell r="D39">
            <v>71</v>
          </cell>
        </row>
        <row r="40">
          <cell r="A40">
            <v>101596</v>
          </cell>
          <cell r="B40" t="str">
            <v>MA COUTANCES</v>
          </cell>
          <cell r="C40">
            <v>48</v>
          </cell>
          <cell r="D40">
            <v>74</v>
          </cell>
        </row>
        <row r="41">
          <cell r="A41">
            <v>101597</v>
          </cell>
          <cell r="B41" t="str">
            <v>MA CHALONS EN CHAMPAGNE</v>
          </cell>
          <cell r="C41">
            <v>310</v>
          </cell>
          <cell r="D41">
            <v>295</v>
          </cell>
        </row>
        <row r="42">
          <cell r="A42">
            <v>101598</v>
          </cell>
          <cell r="B42" t="str">
            <v>MA REIMS</v>
          </cell>
          <cell r="C42">
            <v>153</v>
          </cell>
          <cell r="D42">
            <v>142</v>
          </cell>
        </row>
        <row r="43">
          <cell r="A43">
            <v>101599</v>
          </cell>
          <cell r="B43" t="str">
            <v>MA CHAUMONT</v>
          </cell>
          <cell r="C43">
            <v>78</v>
          </cell>
          <cell r="D43">
            <v>106</v>
          </cell>
        </row>
        <row r="44">
          <cell r="A44">
            <v>101600</v>
          </cell>
          <cell r="B44" t="str">
            <v>MA LAVAL</v>
          </cell>
          <cell r="C44">
            <v>56</v>
          </cell>
          <cell r="D44">
            <v>122</v>
          </cell>
        </row>
        <row r="45">
          <cell r="A45">
            <v>101603</v>
          </cell>
          <cell r="B45" t="str">
            <v>MA BAR LE DUC</v>
          </cell>
          <cell r="C45">
            <v>80</v>
          </cell>
          <cell r="D45">
            <v>90</v>
          </cell>
        </row>
        <row r="46">
          <cell r="A46">
            <v>101606</v>
          </cell>
          <cell r="B46" t="str">
            <v>MA VANNES</v>
          </cell>
          <cell r="C46">
            <v>51</v>
          </cell>
          <cell r="D46">
            <v>108</v>
          </cell>
        </row>
        <row r="47">
          <cell r="A47">
            <v>101610</v>
          </cell>
          <cell r="B47" t="str">
            <v>MA SARREGUEMINES</v>
          </cell>
          <cell r="C47">
            <v>71</v>
          </cell>
          <cell r="D47">
            <v>101</v>
          </cell>
        </row>
        <row r="48">
          <cell r="A48">
            <v>101611</v>
          </cell>
          <cell r="B48" t="str">
            <v>MA NEVERS</v>
          </cell>
          <cell r="C48">
            <v>118</v>
          </cell>
          <cell r="D48">
            <v>142</v>
          </cell>
        </row>
        <row r="49">
          <cell r="A49">
            <v>101613</v>
          </cell>
          <cell r="B49" t="str">
            <v>MA DOUAI</v>
          </cell>
          <cell r="C49">
            <v>267</v>
          </cell>
          <cell r="D49">
            <v>505</v>
          </cell>
        </row>
        <row r="50">
          <cell r="A50">
            <v>101614</v>
          </cell>
          <cell r="B50" t="str">
            <v>MA DUNKERQUE</v>
          </cell>
          <cell r="C50">
            <v>105</v>
          </cell>
          <cell r="D50">
            <v>126</v>
          </cell>
        </row>
        <row r="51">
          <cell r="A51">
            <v>101616</v>
          </cell>
          <cell r="B51" t="str">
            <v>MA VALENCIENNES</v>
          </cell>
          <cell r="C51">
            <v>212</v>
          </cell>
          <cell r="D51">
            <v>366</v>
          </cell>
        </row>
        <row r="52">
          <cell r="A52">
            <v>101620</v>
          </cell>
          <cell r="B52" t="str">
            <v>MA ARRAS</v>
          </cell>
          <cell r="C52">
            <v>193</v>
          </cell>
          <cell r="D52">
            <v>215</v>
          </cell>
        </row>
        <row r="53">
          <cell r="A53">
            <v>101621</v>
          </cell>
          <cell r="B53" t="str">
            <v>MA BETHUNE</v>
          </cell>
          <cell r="C53">
            <v>177</v>
          </cell>
          <cell r="D53">
            <v>381</v>
          </cell>
        </row>
        <row r="54">
          <cell r="A54">
            <v>101626</v>
          </cell>
          <cell r="B54" t="str">
            <v>MA BAYONNE</v>
          </cell>
          <cell r="C54">
            <v>75</v>
          </cell>
          <cell r="D54">
            <v>147</v>
          </cell>
        </row>
        <row r="55">
          <cell r="A55">
            <v>101627</v>
          </cell>
          <cell r="B55" t="str">
            <v>MA PAU</v>
          </cell>
          <cell r="C55">
            <v>242</v>
          </cell>
          <cell r="D55">
            <v>269</v>
          </cell>
        </row>
        <row r="56">
          <cell r="A56">
            <v>101628</v>
          </cell>
          <cell r="B56" t="str">
            <v>MA TARBES</v>
          </cell>
          <cell r="C56">
            <v>70</v>
          </cell>
          <cell r="D56">
            <v>139</v>
          </cell>
        </row>
        <row r="57">
          <cell r="A57">
            <v>101632</v>
          </cell>
          <cell r="B57" t="str">
            <v>MA STRASBOURG</v>
          </cell>
          <cell r="C57">
            <v>432</v>
          </cell>
          <cell r="D57">
            <v>697</v>
          </cell>
        </row>
        <row r="58">
          <cell r="A58">
            <v>101640</v>
          </cell>
          <cell r="B58" t="str">
            <v>MA VESOUL</v>
          </cell>
          <cell r="C58">
            <v>50</v>
          </cell>
          <cell r="D58">
            <v>74</v>
          </cell>
        </row>
        <row r="59">
          <cell r="A59">
            <v>101644</v>
          </cell>
          <cell r="B59" t="str">
            <v>MA CHAMBERY</v>
          </cell>
          <cell r="C59">
            <v>93</v>
          </cell>
          <cell r="D59">
            <v>170</v>
          </cell>
        </row>
        <row r="60">
          <cell r="A60">
            <v>101645</v>
          </cell>
          <cell r="B60" t="str">
            <v>MA BONNEVILLE</v>
          </cell>
          <cell r="C60">
            <v>187</v>
          </cell>
          <cell r="D60">
            <v>297</v>
          </cell>
        </row>
        <row r="61">
          <cell r="A61">
            <v>101649</v>
          </cell>
          <cell r="B61" t="str">
            <v>MA ROUEN</v>
          </cell>
          <cell r="C61">
            <v>577</v>
          </cell>
          <cell r="D61">
            <v>647</v>
          </cell>
        </row>
        <row r="62">
          <cell r="A62">
            <v>101655</v>
          </cell>
          <cell r="B62" t="str">
            <v>MA VERSAILLES</v>
          </cell>
          <cell r="C62">
            <v>135</v>
          </cell>
          <cell r="D62">
            <v>123</v>
          </cell>
        </row>
        <row r="63">
          <cell r="A63">
            <v>101656</v>
          </cell>
          <cell r="B63" t="str">
            <v>MA NIORT</v>
          </cell>
          <cell r="C63">
            <v>66</v>
          </cell>
          <cell r="D63">
            <v>114</v>
          </cell>
        </row>
        <row r="64">
          <cell r="A64">
            <v>101657</v>
          </cell>
          <cell r="B64" t="str">
            <v>MA AMIENS</v>
          </cell>
          <cell r="C64">
            <v>268</v>
          </cell>
          <cell r="D64">
            <v>562</v>
          </cell>
        </row>
        <row r="65">
          <cell r="A65">
            <v>101658</v>
          </cell>
          <cell r="B65" t="str">
            <v>MA ALBI</v>
          </cell>
          <cell r="C65">
            <v>105</v>
          </cell>
          <cell r="D65">
            <v>180</v>
          </cell>
        </row>
        <row r="66">
          <cell r="A66">
            <v>101659</v>
          </cell>
          <cell r="B66" t="str">
            <v>MA MONTAUBAN</v>
          </cell>
          <cell r="C66">
            <v>142</v>
          </cell>
          <cell r="D66">
            <v>272</v>
          </cell>
        </row>
        <row r="67">
          <cell r="A67">
            <v>101664</v>
          </cell>
          <cell r="B67" t="str">
            <v>MA FONTENAY LE COMTE</v>
          </cell>
          <cell r="C67">
            <v>39</v>
          </cell>
          <cell r="D67">
            <v>95</v>
          </cell>
        </row>
        <row r="68">
          <cell r="A68">
            <v>101665</v>
          </cell>
          <cell r="B68" t="str">
            <v>MA LA ROCHE SUR YON</v>
          </cell>
          <cell r="C68">
            <v>17</v>
          </cell>
          <cell r="D68">
            <v>45</v>
          </cell>
        </row>
        <row r="69">
          <cell r="A69">
            <v>101667</v>
          </cell>
          <cell r="B69" t="str">
            <v>MA LIMOGES</v>
          </cell>
          <cell r="C69">
            <v>83</v>
          </cell>
          <cell r="D69">
            <v>173</v>
          </cell>
        </row>
        <row r="70">
          <cell r="A70">
            <v>101671</v>
          </cell>
          <cell r="B70" t="str">
            <v>MA AUXERRE</v>
          </cell>
          <cell r="C70">
            <v>101</v>
          </cell>
          <cell r="D70">
            <v>207</v>
          </cell>
        </row>
        <row r="71">
          <cell r="A71">
            <v>101672</v>
          </cell>
          <cell r="B71" t="str">
            <v>MA BELFORT</v>
          </cell>
          <cell r="C71">
            <v>25</v>
          </cell>
          <cell r="D71">
            <v>32</v>
          </cell>
        </row>
        <row r="72">
          <cell r="A72">
            <v>101684</v>
          </cell>
          <cell r="B72" t="str">
            <v>MA ST PIERRE</v>
          </cell>
          <cell r="C72">
            <v>114</v>
          </cell>
          <cell r="D72">
            <v>181</v>
          </cell>
        </row>
        <row r="73">
          <cell r="A73">
            <v>101708</v>
          </cell>
          <cell r="B73" t="str">
            <v>CSL MAXEVILLE</v>
          </cell>
          <cell r="C73">
            <v>52</v>
          </cell>
          <cell r="D73">
            <v>31</v>
          </cell>
        </row>
        <row r="74">
          <cell r="A74">
            <v>101712</v>
          </cell>
          <cell r="B74" t="str">
            <v>CSL SOUFFELWEYERSHEIM</v>
          </cell>
          <cell r="C74">
            <v>53</v>
          </cell>
          <cell r="D74">
            <v>33</v>
          </cell>
        </row>
        <row r="75">
          <cell r="A75">
            <v>101715</v>
          </cell>
          <cell r="B75" t="str">
            <v>CSL CORBEIL ESSONNES</v>
          </cell>
          <cell r="C75">
            <v>80</v>
          </cell>
          <cell r="D75">
            <v>86</v>
          </cell>
        </row>
        <row r="76">
          <cell r="A76">
            <v>101716</v>
          </cell>
          <cell r="B76" t="str">
            <v>CSL GAGNY</v>
          </cell>
          <cell r="C76">
            <v>49</v>
          </cell>
          <cell r="D76">
            <v>107</v>
          </cell>
        </row>
        <row r="77">
          <cell r="A77">
            <v>101723</v>
          </cell>
          <cell r="B77" t="str">
            <v>CD UZERCHE</v>
          </cell>
          <cell r="C77">
            <v>581</v>
          </cell>
          <cell r="D77">
            <v>573</v>
          </cell>
        </row>
        <row r="78">
          <cell r="A78">
            <v>101724</v>
          </cell>
          <cell r="B78" t="str">
            <v>CD CASABIANDA</v>
          </cell>
          <cell r="C78">
            <v>194</v>
          </cell>
          <cell r="D78">
            <v>156</v>
          </cell>
        </row>
        <row r="79">
          <cell r="A79">
            <v>101726</v>
          </cell>
          <cell r="B79" t="str">
            <v>CD NEUVIC SUR L ISLE</v>
          </cell>
          <cell r="C79">
            <v>397</v>
          </cell>
          <cell r="D79">
            <v>388</v>
          </cell>
        </row>
        <row r="80">
          <cell r="A80">
            <v>101727</v>
          </cell>
          <cell r="B80" t="str">
            <v>CD MURET</v>
          </cell>
          <cell r="C80">
            <v>620</v>
          </cell>
          <cell r="D80">
            <v>603</v>
          </cell>
        </row>
        <row r="81">
          <cell r="A81">
            <v>101730</v>
          </cell>
          <cell r="B81" t="str">
            <v>CD EYSSES</v>
          </cell>
          <cell r="C81">
            <v>278</v>
          </cell>
          <cell r="D81">
            <v>286</v>
          </cell>
        </row>
        <row r="82">
          <cell r="A82">
            <v>101732</v>
          </cell>
          <cell r="B82" t="str">
            <v>CD ECROUVES</v>
          </cell>
          <cell r="C82">
            <v>268</v>
          </cell>
          <cell r="D82">
            <v>260</v>
          </cell>
        </row>
        <row r="83">
          <cell r="A83">
            <v>101733</v>
          </cell>
          <cell r="B83" t="str">
            <v>CD TOUL</v>
          </cell>
          <cell r="C83">
            <v>427</v>
          </cell>
          <cell r="D83">
            <v>416</v>
          </cell>
        </row>
        <row r="84">
          <cell r="A84">
            <v>101734</v>
          </cell>
          <cell r="B84" t="str">
            <v>CD MONTMEDY</v>
          </cell>
          <cell r="C84">
            <v>335</v>
          </cell>
          <cell r="D84">
            <v>329</v>
          </cell>
        </row>
        <row r="85">
          <cell r="A85">
            <v>101735</v>
          </cell>
          <cell r="B85" t="str">
            <v>CD ST MIHIEL</v>
          </cell>
          <cell r="C85">
            <v>391</v>
          </cell>
          <cell r="D85">
            <v>384</v>
          </cell>
        </row>
        <row r="86">
          <cell r="A86">
            <v>101739</v>
          </cell>
          <cell r="B86" t="str">
            <v>CD BAPAUME</v>
          </cell>
          <cell r="C86">
            <v>592</v>
          </cell>
          <cell r="D86">
            <v>569</v>
          </cell>
        </row>
        <row r="87">
          <cell r="A87">
            <v>101741</v>
          </cell>
          <cell r="B87" t="str">
            <v>CD OERMINGEN</v>
          </cell>
          <cell r="C87">
            <v>268</v>
          </cell>
          <cell r="D87">
            <v>269</v>
          </cell>
        </row>
        <row r="88">
          <cell r="A88">
            <v>101744</v>
          </cell>
          <cell r="B88" t="str">
            <v>CD MELUN</v>
          </cell>
          <cell r="C88">
            <v>301</v>
          </cell>
          <cell r="D88">
            <v>295</v>
          </cell>
        </row>
        <row r="89">
          <cell r="A89">
            <v>101745</v>
          </cell>
          <cell r="B89" t="str">
            <v>CD ST SULPICE LA POINTE</v>
          </cell>
          <cell r="C89">
            <v>99</v>
          </cell>
          <cell r="D89">
            <v>94</v>
          </cell>
        </row>
        <row r="90">
          <cell r="A90">
            <v>101753</v>
          </cell>
          <cell r="B90" t="str">
            <v>MC ST MARTIN DE RE</v>
          </cell>
          <cell r="C90">
            <v>458</v>
          </cell>
          <cell r="D90">
            <v>394</v>
          </cell>
        </row>
        <row r="91">
          <cell r="A91">
            <v>101760</v>
          </cell>
          <cell r="B91" t="str">
            <v>MC ENSISHEIM</v>
          </cell>
          <cell r="C91">
            <v>200</v>
          </cell>
          <cell r="D91">
            <v>192</v>
          </cell>
        </row>
        <row r="92">
          <cell r="A92">
            <v>101762</v>
          </cell>
          <cell r="B92" t="str">
            <v>MC POISSY</v>
          </cell>
          <cell r="C92">
            <v>240</v>
          </cell>
          <cell r="D92">
            <v>235</v>
          </cell>
        </row>
        <row r="93">
          <cell r="A93">
            <v>635532</v>
          </cell>
          <cell r="B93" t="str">
            <v>EPM LAVAUR</v>
          </cell>
          <cell r="C93">
            <v>58</v>
          </cell>
          <cell r="D93">
            <v>51</v>
          </cell>
        </row>
        <row r="94">
          <cell r="A94">
            <v>635533</v>
          </cell>
          <cell r="B94" t="str">
            <v>EPM RHONE</v>
          </cell>
          <cell r="C94">
            <v>59</v>
          </cell>
          <cell r="D94">
            <v>37</v>
          </cell>
        </row>
        <row r="95">
          <cell r="A95">
            <v>636490</v>
          </cell>
          <cell r="B95" t="str">
            <v>EPM QUIEVRECHAIN</v>
          </cell>
          <cell r="C95">
            <v>59</v>
          </cell>
          <cell r="D95">
            <v>41</v>
          </cell>
        </row>
        <row r="96">
          <cell r="A96">
            <v>636493</v>
          </cell>
          <cell r="B96" t="str">
            <v>EPM MARSEILLE</v>
          </cell>
          <cell r="C96">
            <v>59</v>
          </cell>
          <cell r="D96">
            <v>41</v>
          </cell>
        </row>
        <row r="97">
          <cell r="A97">
            <v>636494</v>
          </cell>
          <cell r="B97" t="str">
            <v>CP LILLE LOOS SEQUEDIN</v>
          </cell>
          <cell r="C97">
            <v>632</v>
          </cell>
          <cell r="D97">
            <v>1015</v>
          </cell>
        </row>
        <row r="98">
          <cell r="A98">
            <v>636733</v>
          </cell>
          <cell r="B98" t="str">
            <v>EPM ORVAULT</v>
          </cell>
          <cell r="C98">
            <v>58</v>
          </cell>
          <cell r="D98">
            <v>51</v>
          </cell>
        </row>
        <row r="99">
          <cell r="A99">
            <v>636825</v>
          </cell>
          <cell r="B99" t="str">
            <v>EPM PORCHEVILLE</v>
          </cell>
          <cell r="C99">
            <v>59</v>
          </cell>
          <cell r="D99">
            <v>55</v>
          </cell>
        </row>
        <row r="100">
          <cell r="A100">
            <v>637072</v>
          </cell>
          <cell r="B100" t="str">
            <v>CP POITIERS VIVONNE</v>
          </cell>
          <cell r="C100">
            <v>644</v>
          </cell>
          <cell r="D100">
            <v>848</v>
          </cell>
        </row>
        <row r="101">
          <cell r="A101">
            <v>637264</v>
          </cell>
          <cell r="B101" t="str">
            <v>CP MONT DE MARSAN</v>
          </cell>
          <cell r="C101">
            <v>737</v>
          </cell>
          <cell r="D101">
            <v>870</v>
          </cell>
        </row>
        <row r="102">
          <cell r="A102">
            <v>637265</v>
          </cell>
          <cell r="B102" t="str">
            <v>CP ST DENIS</v>
          </cell>
          <cell r="C102">
            <v>575</v>
          </cell>
          <cell r="D102">
            <v>882</v>
          </cell>
        </row>
        <row r="103">
          <cell r="A103">
            <v>637266</v>
          </cell>
          <cell r="B103" t="str">
            <v>CD ROANNE</v>
          </cell>
          <cell r="C103">
            <v>577</v>
          </cell>
          <cell r="D103">
            <v>545</v>
          </cell>
        </row>
        <row r="104">
          <cell r="A104">
            <v>637841</v>
          </cell>
          <cell r="B104" t="str">
            <v>CP BEZIERS</v>
          </cell>
          <cell r="C104">
            <v>829</v>
          </cell>
          <cell r="D104">
            <v>1183</v>
          </cell>
        </row>
        <row r="105">
          <cell r="A105">
            <v>637851</v>
          </cell>
          <cell r="B105" t="str">
            <v>CP FRESNES</v>
          </cell>
          <cell r="C105">
            <v>1561</v>
          </cell>
          <cell r="D105">
            <v>2452</v>
          </cell>
        </row>
        <row r="106">
          <cell r="A106">
            <v>639150</v>
          </cell>
          <cell r="B106" t="str">
            <v>MA LYON CORBAS</v>
          </cell>
          <cell r="C106">
            <v>678</v>
          </cell>
          <cell r="D106">
            <v>1229</v>
          </cell>
        </row>
        <row r="107">
          <cell r="A107">
            <v>639256</v>
          </cell>
          <cell r="B107" t="str">
            <v>CP BOURG EN BRESSE</v>
          </cell>
          <cell r="C107">
            <v>691</v>
          </cell>
          <cell r="D107">
            <v>800</v>
          </cell>
        </row>
        <row r="108">
          <cell r="A108">
            <v>639589</v>
          </cell>
          <cell r="B108" t="str">
            <v>CP RENNES VEZIN</v>
          </cell>
          <cell r="C108">
            <v>712</v>
          </cell>
          <cell r="D108">
            <v>920</v>
          </cell>
        </row>
        <row r="109">
          <cell r="A109">
            <v>639610</v>
          </cell>
          <cell r="B109" t="str">
            <v>CP LE HAVRE</v>
          </cell>
          <cell r="C109">
            <v>688</v>
          </cell>
          <cell r="D109">
            <v>704</v>
          </cell>
        </row>
        <row r="110">
          <cell r="A110">
            <v>640324</v>
          </cell>
          <cell r="B110" t="str">
            <v>MC ARLES</v>
          </cell>
          <cell r="C110">
            <v>160</v>
          </cell>
          <cell r="D110">
            <v>138</v>
          </cell>
        </row>
        <row r="111">
          <cell r="A111">
            <v>640522</v>
          </cell>
          <cell r="B111" t="str">
            <v>CP TOULOUSE SEYSSES</v>
          </cell>
          <cell r="C111">
            <v>692</v>
          </cell>
          <cell r="D111">
            <v>1382</v>
          </cell>
        </row>
        <row r="112">
          <cell r="A112">
            <v>641400</v>
          </cell>
          <cell r="B112" t="str">
            <v>CD LE PORT</v>
          </cell>
          <cell r="C112">
            <v>506</v>
          </cell>
          <cell r="D112">
            <v>502</v>
          </cell>
        </row>
        <row r="113">
          <cell r="A113">
            <v>641454</v>
          </cell>
          <cell r="B113" t="str">
            <v>CP SUD FRANCILIEN</v>
          </cell>
          <cell r="C113">
            <v>800</v>
          </cell>
          <cell r="D113">
            <v>728</v>
          </cell>
        </row>
        <row r="114">
          <cell r="A114">
            <v>641455</v>
          </cell>
          <cell r="B114" t="str">
            <v>CP LILLE ANNOEULLIN</v>
          </cell>
          <cell r="C114">
            <v>638</v>
          </cell>
          <cell r="D114">
            <v>890</v>
          </cell>
        </row>
        <row r="115">
          <cell r="A115">
            <v>641740</v>
          </cell>
          <cell r="B115" t="str">
            <v>CP AIX LUYNES</v>
          </cell>
          <cell r="C115">
            <v>1365</v>
          </cell>
          <cell r="D115">
            <v>2141</v>
          </cell>
        </row>
        <row r="116">
          <cell r="A116">
            <v>641743</v>
          </cell>
          <cell r="B116" t="str">
            <v>CP BORDEAUX GRADIGNAN</v>
          </cell>
          <cell r="C116">
            <v>633</v>
          </cell>
          <cell r="D116">
            <v>1149</v>
          </cell>
        </row>
        <row r="117">
          <cell r="A117">
            <v>642922</v>
          </cell>
          <cell r="B117" t="str">
            <v>CP ALENCON CONDE SUR SARTHE</v>
          </cell>
          <cell r="C117">
            <v>176</v>
          </cell>
          <cell r="D117">
            <v>89</v>
          </cell>
        </row>
        <row r="118">
          <cell r="A118">
            <v>642923</v>
          </cell>
          <cell r="B118" t="str">
            <v>MA RODEZ</v>
          </cell>
          <cell r="C118">
            <v>99</v>
          </cell>
          <cell r="D118">
            <v>203</v>
          </cell>
        </row>
        <row r="119">
          <cell r="A119">
            <v>645292</v>
          </cell>
          <cell r="B119" t="str">
            <v>CP ORLEANS SARAN</v>
          </cell>
          <cell r="C119">
            <v>815</v>
          </cell>
          <cell r="D119">
            <v>967</v>
          </cell>
        </row>
        <row r="120">
          <cell r="A120">
            <v>645380</v>
          </cell>
          <cell r="B120" t="str">
            <v>CP VENDIN LE VIEIL</v>
          </cell>
          <cell r="C120">
            <v>0</v>
          </cell>
          <cell r="D120">
            <v>93</v>
          </cell>
        </row>
        <row r="121">
          <cell r="A121">
            <v>648138</v>
          </cell>
          <cell r="B121" t="str">
            <v>CP BEAUVAIS</v>
          </cell>
          <cell r="C121">
            <v>616</v>
          </cell>
          <cell r="D121">
            <v>744</v>
          </cell>
        </row>
        <row r="122">
          <cell r="A122">
            <v>648307</v>
          </cell>
          <cell r="B122" t="str">
            <v>CP VALENCE</v>
          </cell>
          <cell r="C122">
            <v>578</v>
          </cell>
          <cell r="D122">
            <v>674</v>
          </cell>
        </row>
        <row r="123">
          <cell r="A123">
            <v>648358</v>
          </cell>
          <cell r="B123" t="str">
            <v>CP VILLENEUVE LES MAGUELONE</v>
          </cell>
          <cell r="C123">
            <v>781</v>
          </cell>
          <cell r="D123">
            <v>1192</v>
          </cell>
        </row>
        <row r="124">
          <cell r="A124">
            <v>648374</v>
          </cell>
          <cell r="B124" t="str">
            <v>CP RIOM</v>
          </cell>
          <cell r="C124">
            <v>568</v>
          </cell>
          <cell r="D124">
            <v>717</v>
          </cell>
        </row>
        <row r="125">
          <cell r="A125">
            <v>658316</v>
          </cell>
          <cell r="B125" t="str">
            <v>CP MAJICAVO</v>
          </cell>
          <cell r="C125">
            <v>278</v>
          </cell>
          <cell r="D125">
            <v>617</v>
          </cell>
        </row>
        <row r="126">
          <cell r="A126">
            <v>658344</v>
          </cell>
          <cell r="B126" t="str">
            <v>CD TATUTU DE PAPEARI</v>
          </cell>
          <cell r="C126">
            <v>410</v>
          </cell>
          <cell r="D126">
            <v>381</v>
          </cell>
        </row>
        <row r="127">
          <cell r="A127">
            <v>658879</v>
          </cell>
          <cell r="B127" t="str">
            <v>CP BOIS D ARCY</v>
          </cell>
          <cell r="C127">
            <v>533</v>
          </cell>
          <cell r="D127">
            <v>995</v>
          </cell>
        </row>
        <row r="128">
          <cell r="A128">
            <v>658880</v>
          </cell>
          <cell r="B128" t="str">
            <v>CP GRENOBLE VARCES</v>
          </cell>
          <cell r="C128">
            <v>258</v>
          </cell>
          <cell r="D128">
            <v>415</v>
          </cell>
        </row>
        <row r="129">
          <cell r="A129">
            <v>659652</v>
          </cell>
          <cell r="B129" t="str">
            <v>CP ST ETIENNE LA TALAUDIERE</v>
          </cell>
          <cell r="C129">
            <v>303</v>
          </cell>
          <cell r="D129">
            <v>449</v>
          </cell>
        </row>
        <row r="130">
          <cell r="A130">
            <v>659655</v>
          </cell>
          <cell r="B130" t="str">
            <v>CP VILLEFRANCHE SUR SAONE</v>
          </cell>
          <cell r="C130">
            <v>638</v>
          </cell>
          <cell r="D130">
            <v>918</v>
          </cell>
        </row>
        <row r="131">
          <cell r="A131">
            <v>659683</v>
          </cell>
          <cell r="B131" t="str">
            <v>MA DRAGUIGNAN</v>
          </cell>
          <cell r="C131">
            <v>504</v>
          </cell>
          <cell r="D131">
            <v>678</v>
          </cell>
        </row>
        <row r="132">
          <cell r="A132">
            <v>661613</v>
          </cell>
          <cell r="B132" t="str">
            <v>CP PARIS LA SANTE</v>
          </cell>
          <cell r="C132">
            <v>757</v>
          </cell>
          <cell r="D132">
            <v>1378</v>
          </cell>
        </row>
        <row r="133">
          <cell r="A133">
            <v>662738</v>
          </cell>
          <cell r="B133" t="str">
            <v>CP NANTERRE</v>
          </cell>
          <cell r="C133">
            <v>689</v>
          </cell>
          <cell r="D133">
            <v>1333</v>
          </cell>
        </row>
        <row r="134">
          <cell r="A134">
            <v>662923</v>
          </cell>
          <cell r="B134" t="str">
            <v>CD KONE</v>
          </cell>
          <cell r="C134">
            <v>120</v>
          </cell>
          <cell r="D134">
            <v>119</v>
          </cell>
        </row>
        <row r="135">
          <cell r="A135">
            <v>663989</v>
          </cell>
          <cell r="B135" t="str">
            <v>CP MULHOUSE LUTTERBACH</v>
          </cell>
          <cell r="C135">
            <v>691</v>
          </cell>
          <cell r="D135">
            <v>856</v>
          </cell>
        </row>
        <row r="136">
          <cell r="A136">
            <v>664249</v>
          </cell>
          <cell r="B136" t="str">
            <v>CP UTUROA</v>
          </cell>
          <cell r="C136">
            <v>20</v>
          </cell>
          <cell r="D136">
            <v>14</v>
          </cell>
        </row>
        <row r="137">
          <cell r="A137">
            <v>664250</v>
          </cell>
          <cell r="B137" t="str">
            <v>CP TAIOHAE</v>
          </cell>
          <cell r="C137">
            <v>5</v>
          </cell>
          <cell r="D137">
            <v>2</v>
          </cell>
        </row>
        <row r="138">
          <cell r="A138">
            <v>665505</v>
          </cell>
          <cell r="B138" t="str">
            <v>CP CAEN IFS</v>
          </cell>
          <cell r="C138">
            <v>691</v>
          </cell>
          <cell r="D138">
            <v>715</v>
          </cell>
        </row>
        <row r="139">
          <cell r="A139">
            <v>665506</v>
          </cell>
          <cell r="B139" t="str">
            <v>MA NANCY MAXEVILLE</v>
          </cell>
          <cell r="C139">
            <v>663</v>
          </cell>
          <cell r="D139">
            <v>772</v>
          </cell>
        </row>
        <row r="140">
          <cell r="A140">
            <v>666373</v>
          </cell>
          <cell r="B140" t="str">
            <v>CP MATA UTU</v>
          </cell>
          <cell r="C140">
            <v>5</v>
          </cell>
          <cell r="D140">
            <v>9</v>
          </cell>
        </row>
        <row r="141">
          <cell r="A141">
            <v>667856</v>
          </cell>
          <cell r="B141" t="str">
            <v>CP TROYES LAVAU</v>
          </cell>
          <cell r="C141">
            <v>476</v>
          </cell>
          <cell r="D141">
            <v>475</v>
          </cell>
        </row>
        <row r="142">
          <cell r="A142">
            <v>667863</v>
          </cell>
          <cell r="B142" t="str">
            <v>CP OSNY PONTOISE</v>
          </cell>
          <cell r="C142">
            <v>750</v>
          </cell>
          <cell r="D142">
            <v>1187</v>
          </cell>
        </row>
        <row r="143">
          <cell r="A143">
            <v>667865</v>
          </cell>
          <cell r="B143" t="str">
            <v>CP LE MANS LES CROISETTES</v>
          </cell>
          <cell r="C143">
            <v>489</v>
          </cell>
          <cell r="D143">
            <v>698</v>
          </cell>
        </row>
        <row r="144">
          <cell r="A144">
            <v>667867</v>
          </cell>
          <cell r="B144" t="str">
            <v>CP FLEURY MEROGIS</v>
          </cell>
          <cell r="C144">
            <v>2801</v>
          </cell>
          <cell r="D144">
            <v>4802</v>
          </cell>
        </row>
        <row r="145">
          <cell r="A145">
            <v>673713</v>
          </cell>
          <cell r="B145" t="str">
            <v>CP SEINE SAINT DENIS</v>
          </cell>
          <cell r="C145">
            <v>703</v>
          </cell>
          <cell r="D145">
            <v>1294</v>
          </cell>
        </row>
        <row r="146">
          <cell r="A146">
            <v>907699</v>
          </cell>
          <cell r="B146" t="str">
            <v>CD BEDENAC</v>
          </cell>
          <cell r="C146">
            <v>194</v>
          </cell>
          <cell r="D146">
            <v>191</v>
          </cell>
        </row>
        <row r="147">
          <cell r="A147">
            <v>908567</v>
          </cell>
          <cell r="B147" t="str">
            <v>MC ST MAUR</v>
          </cell>
          <cell r="C147">
            <v>216</v>
          </cell>
          <cell r="D147">
            <v>163</v>
          </cell>
        </row>
        <row r="148">
          <cell r="A148">
            <v>908569</v>
          </cell>
          <cell r="B148" t="str">
            <v>CSL VAL DE BRIEY</v>
          </cell>
          <cell r="C148">
            <v>25</v>
          </cell>
          <cell r="D148">
            <v>23</v>
          </cell>
        </row>
        <row r="149">
          <cell r="A149">
            <v>908571</v>
          </cell>
          <cell r="B149" t="str">
            <v>MA EPINAL</v>
          </cell>
          <cell r="C149">
            <v>304</v>
          </cell>
          <cell r="D149">
            <v>301</v>
          </cell>
        </row>
        <row r="150">
          <cell r="A150">
            <v>908901</v>
          </cell>
          <cell r="B150" t="str">
            <v>CD VILLENAUXE LA GRANDE</v>
          </cell>
          <cell r="C150">
            <v>414</v>
          </cell>
          <cell r="D150">
            <v>411</v>
          </cell>
        </row>
        <row r="151">
          <cell r="A151">
            <v>908902</v>
          </cell>
          <cell r="B151" t="str">
            <v>CD SALON DE PROVENCE</v>
          </cell>
          <cell r="C151">
            <v>650</v>
          </cell>
          <cell r="D151">
            <v>632</v>
          </cell>
        </row>
        <row r="152">
          <cell r="A152">
            <v>908904</v>
          </cell>
          <cell r="B152" t="str">
            <v>CD MAUZAC</v>
          </cell>
          <cell r="C152">
            <v>367</v>
          </cell>
          <cell r="D152">
            <v>364</v>
          </cell>
        </row>
        <row r="153">
          <cell r="A153">
            <v>908908</v>
          </cell>
          <cell r="B153" t="str">
            <v>CD CHATEAUDUN</v>
          </cell>
          <cell r="C153">
            <v>582</v>
          </cell>
          <cell r="D153">
            <v>573</v>
          </cell>
        </row>
        <row r="154">
          <cell r="A154">
            <v>908915</v>
          </cell>
          <cell r="B154" t="str">
            <v>CD ARGENTAN</v>
          </cell>
          <cell r="C154">
            <v>638</v>
          </cell>
          <cell r="D154">
            <v>627</v>
          </cell>
        </row>
        <row r="155">
          <cell r="A155">
            <v>909814</v>
          </cell>
          <cell r="B155" t="str">
            <v>CSL BESANCON</v>
          </cell>
          <cell r="C155">
            <v>25</v>
          </cell>
          <cell r="D155">
            <v>16</v>
          </cell>
        </row>
        <row r="156">
          <cell r="A156">
            <v>909984</v>
          </cell>
          <cell r="B156" t="str">
            <v>CD VAL DE REUIL</v>
          </cell>
          <cell r="C156">
            <v>831</v>
          </cell>
          <cell r="D156">
            <v>812</v>
          </cell>
        </row>
        <row r="157">
          <cell r="A157">
            <v>912127</v>
          </cell>
          <cell r="B157" t="str">
            <v>CP AITON</v>
          </cell>
          <cell r="C157">
            <v>419</v>
          </cell>
          <cell r="D157">
            <v>518</v>
          </cell>
        </row>
        <row r="158">
          <cell r="A158">
            <v>912141</v>
          </cell>
          <cell r="B158" t="str">
            <v>CP CHATEAUROUX</v>
          </cell>
          <cell r="C158">
            <v>363</v>
          </cell>
          <cell r="D158">
            <v>393</v>
          </cell>
        </row>
        <row r="159">
          <cell r="A159">
            <v>912142</v>
          </cell>
          <cell r="B159" t="str">
            <v>CP CHATEAU THIERRY</v>
          </cell>
          <cell r="C159">
            <v>87</v>
          </cell>
          <cell r="D159">
            <v>64</v>
          </cell>
        </row>
        <row r="160">
          <cell r="A160">
            <v>912146</v>
          </cell>
          <cell r="B160" t="str">
            <v>CP LANNEMEZAN</v>
          </cell>
          <cell r="C160">
            <v>172</v>
          </cell>
          <cell r="D160">
            <v>135</v>
          </cell>
        </row>
        <row r="161">
          <cell r="A161">
            <v>912147</v>
          </cell>
          <cell r="B161" t="str">
            <v>CP LAON</v>
          </cell>
          <cell r="C161">
            <v>387</v>
          </cell>
          <cell r="D161">
            <v>539</v>
          </cell>
        </row>
        <row r="162">
          <cell r="A162">
            <v>912148</v>
          </cell>
          <cell r="B162" t="str">
            <v>CP LONGUENESSE</v>
          </cell>
          <cell r="C162">
            <v>732</v>
          </cell>
          <cell r="D162">
            <v>854</v>
          </cell>
        </row>
        <row r="163">
          <cell r="A163">
            <v>912149</v>
          </cell>
          <cell r="B163" t="str">
            <v>CP LORIENT</v>
          </cell>
          <cell r="C163">
            <v>227</v>
          </cell>
          <cell r="D163">
            <v>392</v>
          </cell>
        </row>
        <row r="164">
          <cell r="A164">
            <v>912150</v>
          </cell>
          <cell r="B164" t="str">
            <v>CP MAUBEUGE</v>
          </cell>
          <cell r="C164">
            <v>398</v>
          </cell>
          <cell r="D164">
            <v>449</v>
          </cell>
        </row>
        <row r="165">
          <cell r="A165">
            <v>912151</v>
          </cell>
          <cell r="B165" t="str">
            <v>CP METZ</v>
          </cell>
          <cell r="C165">
            <v>450</v>
          </cell>
          <cell r="D165">
            <v>632</v>
          </cell>
        </row>
        <row r="166">
          <cell r="A166">
            <v>912152</v>
          </cell>
          <cell r="B166" t="str">
            <v>CP MOULINS YZEURE</v>
          </cell>
          <cell r="C166">
            <v>268</v>
          </cell>
          <cell r="D166">
            <v>372</v>
          </cell>
        </row>
        <row r="167">
          <cell r="A167">
            <v>912154</v>
          </cell>
          <cell r="B167" t="str">
            <v>CP NANTES</v>
          </cell>
          <cell r="C167">
            <v>1138</v>
          </cell>
          <cell r="D167">
            <v>1528</v>
          </cell>
        </row>
        <row r="168">
          <cell r="A168">
            <v>912155</v>
          </cell>
          <cell r="B168" t="str">
            <v>CP PERPIGNAN</v>
          </cell>
          <cell r="C168">
            <v>529</v>
          </cell>
          <cell r="D168">
            <v>742</v>
          </cell>
        </row>
        <row r="169">
          <cell r="A169">
            <v>912156</v>
          </cell>
          <cell r="B169" t="str">
            <v>CP RENNES</v>
          </cell>
          <cell r="C169">
            <v>209</v>
          </cell>
          <cell r="D169">
            <v>221</v>
          </cell>
        </row>
        <row r="170">
          <cell r="A170">
            <v>912158</v>
          </cell>
          <cell r="B170" t="str">
            <v>CP VARENNES LE GRAND</v>
          </cell>
          <cell r="C170">
            <v>398</v>
          </cell>
          <cell r="D170">
            <v>537</v>
          </cell>
        </row>
        <row r="171">
          <cell r="A171">
            <v>912161</v>
          </cell>
          <cell r="B171" t="str">
            <v>CP NOUMEA</v>
          </cell>
          <cell r="C171">
            <v>390</v>
          </cell>
          <cell r="D171">
            <v>569</v>
          </cell>
        </row>
        <row r="172">
          <cell r="A172">
            <v>917433</v>
          </cell>
          <cell r="B172" t="str">
            <v>CP MARSEILLE</v>
          </cell>
          <cell r="C172">
            <v>710</v>
          </cell>
          <cell r="D172">
            <v>1153</v>
          </cell>
        </row>
        <row r="173">
          <cell r="A173">
            <v>917435</v>
          </cell>
          <cell r="B173" t="str">
            <v>CP FAAA NUUTANIA</v>
          </cell>
          <cell r="C173">
            <v>170</v>
          </cell>
          <cell r="D173">
            <v>244</v>
          </cell>
        </row>
        <row r="174">
          <cell r="A174">
            <v>917436</v>
          </cell>
          <cell r="B174" t="str">
            <v>CP ST QUENTIN FALLAVIER</v>
          </cell>
          <cell r="C174">
            <v>432</v>
          </cell>
          <cell r="D174">
            <v>615</v>
          </cell>
        </row>
        <row r="175">
          <cell r="A175">
            <v>917437</v>
          </cell>
          <cell r="B175" t="str">
            <v>MA BASSE TERRE</v>
          </cell>
          <cell r="C175">
            <v>129</v>
          </cell>
          <cell r="D175">
            <v>197</v>
          </cell>
        </row>
        <row r="176">
          <cell r="A176">
            <v>917438</v>
          </cell>
          <cell r="B176" t="str">
            <v>CD TARASCON</v>
          </cell>
          <cell r="C176">
            <v>650</v>
          </cell>
          <cell r="D176">
            <v>641</v>
          </cell>
        </row>
        <row r="177">
          <cell r="A177">
            <v>918691</v>
          </cell>
          <cell r="B177" t="str">
            <v>CSL LYON</v>
          </cell>
          <cell r="C177">
            <v>116</v>
          </cell>
          <cell r="D177">
            <v>96</v>
          </cell>
        </row>
        <row r="178">
          <cell r="A178">
            <v>918789</v>
          </cell>
          <cell r="B178" t="str">
            <v>CP DUCOS</v>
          </cell>
          <cell r="C178">
            <v>738</v>
          </cell>
          <cell r="D178">
            <v>1074</v>
          </cell>
        </row>
        <row r="179">
          <cell r="A179">
            <v>918939</v>
          </cell>
          <cell r="B179" t="str">
            <v>CP BAIE MAHAULT</v>
          </cell>
          <cell r="C179">
            <v>490</v>
          </cell>
          <cell r="D179">
            <v>769</v>
          </cell>
        </row>
        <row r="180">
          <cell r="A180">
            <v>919327</v>
          </cell>
          <cell r="B180" t="str">
            <v>CP REMIRE MONTJOLY</v>
          </cell>
          <cell r="C180">
            <v>616</v>
          </cell>
          <cell r="D180">
            <v>1078</v>
          </cell>
        </row>
        <row r="181">
          <cell r="A181">
            <v>919426</v>
          </cell>
          <cell r="B181" t="str">
            <v>CP CAEN</v>
          </cell>
          <cell r="C181">
            <v>431</v>
          </cell>
          <cell r="D181">
            <v>419</v>
          </cell>
        </row>
        <row r="182">
          <cell r="A182">
            <v>919429</v>
          </cell>
          <cell r="B182" t="str">
            <v>CD JOUX LA VILLE</v>
          </cell>
          <cell r="C182">
            <v>602</v>
          </cell>
          <cell r="D182">
            <v>581</v>
          </cell>
        </row>
        <row r="183">
          <cell r="A183">
            <v>919432</v>
          </cell>
          <cell r="B183" t="str">
            <v>CSL MONTARGIS</v>
          </cell>
          <cell r="C183">
            <v>20</v>
          </cell>
          <cell r="D183">
            <v>7</v>
          </cell>
        </row>
        <row r="184">
          <cell r="A184">
            <v>919433</v>
          </cell>
          <cell r="B184" t="str">
            <v>CP ST PIERRE ET MIQUELON</v>
          </cell>
          <cell r="C184">
            <v>7</v>
          </cell>
          <cell r="D184">
            <v>9</v>
          </cell>
        </row>
        <row r="185">
          <cell r="A185">
            <v>920182</v>
          </cell>
          <cell r="B185" t="str">
            <v>CP AVIGNON LE PONTET</v>
          </cell>
          <cell r="C185">
            <v>745</v>
          </cell>
          <cell r="D185">
            <v>1016</v>
          </cell>
        </row>
        <row r="186">
          <cell r="A186">
            <v>930114</v>
          </cell>
          <cell r="B186" t="str">
            <v>CP TOULON LA FARLEDE</v>
          </cell>
          <cell r="C186">
            <v>806</v>
          </cell>
          <cell r="D186">
            <v>951</v>
          </cell>
        </row>
        <row r="187">
          <cell r="A187">
            <v>930168</v>
          </cell>
          <cell r="B187" t="str">
            <v>CP LIANCOURT</v>
          </cell>
          <cell r="C187">
            <v>612</v>
          </cell>
          <cell r="D187">
            <v>598</v>
          </cell>
        </row>
        <row r="188">
          <cell r="A188">
            <v>930446</v>
          </cell>
          <cell r="B188" t="str">
            <v>CP MEAUX CHAUCONIN NEUFMONTIERS</v>
          </cell>
          <cell r="C188">
            <v>817</v>
          </cell>
          <cell r="D188">
            <v>1123</v>
          </cell>
        </row>
        <row r="189">
          <cell r="A189">
            <v>934975</v>
          </cell>
          <cell r="B189" t="str">
            <v>CP BORGO</v>
          </cell>
          <cell r="C189">
            <v>241</v>
          </cell>
          <cell r="D189">
            <v>323</v>
          </cell>
        </row>
        <row r="190">
          <cell r="A190">
            <v>935102</v>
          </cell>
          <cell r="B190" t="str">
            <v>CSL MELUN</v>
          </cell>
          <cell r="C190">
            <v>43</v>
          </cell>
          <cell r="D190">
            <v>53</v>
          </cell>
        </row>
      </sheetData>
      <sheetData sheetId="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SO_Tarifs Mess MGD21_2024"/>
      <sheetName val="TDC1"/>
      <sheetName val="Nb repas par an"/>
      <sheetName val="TDC1 (2)"/>
      <sheetName val="Moy repas jour"/>
      <sheetName val="GSO_Tarifs Mess MGD21_1oct22-23"/>
    </sheetNames>
    <sheetDataSet>
      <sheetData sheetId="0"/>
      <sheetData sheetId="1"/>
      <sheetData sheetId="2"/>
      <sheetData sheetId="3"/>
      <sheetData sheetId="4">
        <row r="6">
          <cell r="B6">
            <v>101739</v>
          </cell>
          <cell r="C6">
            <v>70</v>
          </cell>
          <cell r="D6">
            <v>65.623015873015873</v>
          </cell>
        </row>
        <row r="7">
          <cell r="B7">
            <v>639256</v>
          </cell>
          <cell r="C7">
            <v>92</v>
          </cell>
          <cell r="D7">
            <v>88.238095238095241</v>
          </cell>
        </row>
        <row r="8">
          <cell r="B8">
            <v>665505</v>
          </cell>
          <cell r="C8">
            <v>68</v>
          </cell>
          <cell r="D8">
            <v>102.7063492063492</v>
          </cell>
        </row>
        <row r="9">
          <cell r="B9">
            <v>639610</v>
          </cell>
          <cell r="C9">
            <v>80</v>
          </cell>
          <cell r="D9">
            <v>54.039682539682538</v>
          </cell>
        </row>
        <row r="10">
          <cell r="B10">
            <v>667865</v>
          </cell>
          <cell r="C10">
            <v>96</v>
          </cell>
          <cell r="D10">
            <v>95.265873015873012</v>
          </cell>
        </row>
        <row r="11">
          <cell r="B11">
            <v>912148</v>
          </cell>
          <cell r="C11">
            <v>100</v>
          </cell>
          <cell r="D11">
            <v>91.226190476190482</v>
          </cell>
        </row>
        <row r="12">
          <cell r="B12">
            <v>639150</v>
          </cell>
          <cell r="C12">
            <v>128</v>
          </cell>
          <cell r="D12">
            <v>106.74603174603175</v>
          </cell>
        </row>
        <row r="13">
          <cell r="B13">
            <v>912150</v>
          </cell>
          <cell r="C13">
            <v>80</v>
          </cell>
          <cell r="D13">
            <v>38.131999999999998</v>
          </cell>
        </row>
        <row r="14">
          <cell r="B14">
            <v>637264</v>
          </cell>
          <cell r="C14">
            <v>80</v>
          </cell>
          <cell r="D14">
            <v>100.52380952380952</v>
          </cell>
        </row>
        <row r="15">
          <cell r="B15">
            <v>662738</v>
          </cell>
          <cell r="C15">
            <v>150</v>
          </cell>
          <cell r="D15">
            <v>100.16269841269842</v>
          </cell>
        </row>
        <row r="16">
          <cell r="B16">
            <v>101726</v>
          </cell>
          <cell r="C16">
            <v>80</v>
          </cell>
          <cell r="D16">
            <v>67.575396825396822</v>
          </cell>
        </row>
        <row r="17">
          <cell r="B17">
            <v>667863</v>
          </cell>
          <cell r="C17">
            <v>120</v>
          </cell>
          <cell r="D17">
            <v>88.333333333333329</v>
          </cell>
        </row>
        <row r="18">
          <cell r="B18">
            <v>637072</v>
          </cell>
          <cell r="C18">
            <v>80</v>
          </cell>
          <cell r="D18">
            <v>90.742063492063494</v>
          </cell>
        </row>
        <row r="19">
          <cell r="B19">
            <v>639589</v>
          </cell>
          <cell r="C19">
            <v>124</v>
          </cell>
          <cell r="D19">
            <v>91.436507936507937</v>
          </cell>
        </row>
        <row r="20">
          <cell r="B20">
            <v>648374</v>
          </cell>
          <cell r="C20">
            <v>80</v>
          </cell>
          <cell r="D20">
            <v>121.8</v>
          </cell>
        </row>
        <row r="21">
          <cell r="B21">
            <v>637266</v>
          </cell>
          <cell r="C21">
            <v>86</v>
          </cell>
          <cell r="D21">
            <v>67.480158730158735</v>
          </cell>
        </row>
        <row r="22">
          <cell r="B22">
            <v>101723</v>
          </cell>
          <cell r="C22">
            <v>110</v>
          </cell>
          <cell r="D22">
            <v>90.599206349206355</v>
          </cell>
        </row>
        <row r="23">
          <cell r="B23">
            <v>648307</v>
          </cell>
          <cell r="C23">
            <v>128</v>
          </cell>
          <cell r="D23">
            <v>117.078125</v>
          </cell>
        </row>
      </sheetData>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onnées récap mess j f m "/>
      <sheetName val="donné recap mess 2024 "/>
      <sheetName val="TDC1"/>
      <sheetName val="Nb total de repas par an"/>
      <sheetName val="TDC2"/>
      <sheetName val="Nb moy repas  par jour "/>
    </sheetNames>
    <sheetDataSet>
      <sheetData sheetId="0"/>
      <sheetData sheetId="1"/>
      <sheetData sheetId="2"/>
      <sheetData sheetId="3"/>
      <sheetData sheetId="4"/>
      <sheetData sheetId="5">
        <row r="5">
          <cell r="B5">
            <v>912127</v>
          </cell>
          <cell r="C5">
            <v>48</v>
          </cell>
          <cell r="D5">
            <v>60.280155642023345</v>
          </cell>
        </row>
        <row r="6">
          <cell r="B6">
            <v>637841</v>
          </cell>
          <cell r="C6">
            <v>92</v>
          </cell>
          <cell r="D6">
            <v>45.591439688715951</v>
          </cell>
        </row>
        <row r="7">
          <cell r="B7">
            <v>919429</v>
          </cell>
          <cell r="C7">
            <v>64</v>
          </cell>
          <cell r="D7">
            <v>37.836575875486382</v>
          </cell>
        </row>
        <row r="8">
          <cell r="B8">
            <v>636494</v>
          </cell>
          <cell r="C8">
            <v>68</v>
          </cell>
          <cell r="D8">
            <v>74.463035019455248</v>
          </cell>
        </row>
        <row r="9">
          <cell r="B9">
            <v>930446</v>
          </cell>
          <cell r="C9">
            <v>104</v>
          </cell>
          <cell r="D9">
            <v>103.92607003891051</v>
          </cell>
        </row>
        <row r="10">
          <cell r="B10">
            <v>665506</v>
          </cell>
          <cell r="C10">
            <v>90</v>
          </cell>
          <cell r="D10">
            <v>66.299610894941637</v>
          </cell>
        </row>
        <row r="11">
          <cell r="B11">
            <v>917436</v>
          </cell>
          <cell r="C11">
            <v>60</v>
          </cell>
          <cell r="D11">
            <v>83.782101167315176</v>
          </cell>
        </row>
        <row r="12">
          <cell r="B12">
            <v>640522</v>
          </cell>
          <cell r="C12">
            <v>94</v>
          </cell>
          <cell r="D12">
            <v>100.31128404669261</v>
          </cell>
        </row>
        <row r="13">
          <cell r="B13">
            <v>912158</v>
          </cell>
          <cell r="C13">
            <v>90</v>
          </cell>
          <cell r="D13">
            <v>55.684824902723733</v>
          </cell>
        </row>
        <row r="14">
          <cell r="B14">
            <v>659655</v>
          </cell>
          <cell r="C14">
            <v>80</v>
          </cell>
          <cell r="D14">
            <v>70.505836575875492</v>
          </cell>
        </row>
        <row r="15">
          <cell r="B15">
            <v>648358</v>
          </cell>
          <cell r="C15">
            <v>80</v>
          </cell>
          <cell r="D15">
            <v>59.649805447470818</v>
          </cell>
        </row>
        <row r="16">
          <cell r="B16">
            <v>673713</v>
          </cell>
          <cell r="C16">
            <v>57</v>
          </cell>
          <cell r="D16">
            <v>82.023346303501953</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eau MGD"/>
      <sheetName val="Listes"/>
      <sheetName val="Nb EP par seuil"/>
      <sheetName val="Ratio GD-GP"/>
    </sheetNames>
    <sheetDataSet>
      <sheetData sheetId="0">
        <row r="122">
          <cell r="D122">
            <v>641454</v>
          </cell>
          <cell r="E122" t="str">
            <v>17940120300643</v>
          </cell>
          <cell r="F122">
            <v>50348660</v>
          </cell>
          <cell r="G122"/>
          <cell r="H122" t="str">
            <v>CP Sud Francilien</v>
          </cell>
          <cell r="I122">
            <v>2011</v>
          </cell>
          <cell r="J122" t="str">
            <v>GD</v>
          </cell>
          <cell r="K122" t="str">
            <v>A</v>
          </cell>
          <cell r="L122" t="str">
            <v>FG</v>
          </cell>
          <cell r="M122" t="str">
            <v xml:space="preserve"> MEP suite négociation PPP fin 2019</v>
          </cell>
          <cell r="N122" t="str">
            <v>PPP Lot 3</v>
          </cell>
          <cell r="O122" t="str">
            <v>ELIOR</v>
          </cell>
          <cell r="P122">
            <v>39926</v>
          </cell>
          <cell r="Q122">
            <v>50459</v>
          </cell>
          <cell r="R122" t="str">
            <v>T. NARDI</v>
          </cell>
          <cell r="S122"/>
          <cell r="T122">
            <v>800</v>
          </cell>
          <cell r="U122">
            <v>648</v>
          </cell>
          <cell r="V122">
            <v>0.81</v>
          </cell>
          <cell r="W122" t="str">
            <v>Boulangerie sur site</v>
          </cell>
          <cell r="X122" t="str">
            <v>Le Plessis Picard</v>
          </cell>
          <cell r="Y122">
            <v>0</v>
          </cell>
          <cell r="Z122">
            <v>77550</v>
          </cell>
          <cell r="AA122" t="str">
            <v>REAU</v>
          </cell>
          <cell r="AB122" t="str">
            <v>SOLERANSKI Arnaud</v>
          </cell>
          <cell r="AC122" t="str">
            <v>BALHAZARD Mehdi</v>
          </cell>
          <cell r="AD122" t="str">
            <v>Mehdi.Balthazard@justice.fr</v>
          </cell>
          <cell r="AE122" t="str">
            <v>01 72 62 61 15</v>
          </cell>
        </row>
        <row r="123">
          <cell r="D123">
            <v>101655</v>
          </cell>
          <cell r="E123" t="str">
            <v>17940120300304</v>
          </cell>
          <cell r="F123">
            <v>50108537</v>
          </cell>
          <cell r="G123"/>
          <cell r="H123" t="str">
            <v>MA Versailles</v>
          </cell>
          <cell r="I123"/>
          <cell r="J123" t="str">
            <v>GP</v>
          </cell>
          <cell r="K123" t="str">
            <v>A</v>
          </cell>
          <cell r="L123" t="str">
            <v>CG</v>
          </cell>
          <cell r="M123"/>
          <cell r="N123"/>
          <cell r="O123"/>
          <cell r="P123"/>
          <cell r="Q123"/>
          <cell r="R123"/>
          <cell r="S123"/>
          <cell r="T123">
            <v>141</v>
          </cell>
          <cell r="U123">
            <v>91</v>
          </cell>
          <cell r="V123">
            <v>0.64539007092198586</v>
          </cell>
          <cell r="X123" t="str">
            <v>28, avenue de Paris - BP 1103</v>
          </cell>
          <cell r="Z123" t="str">
            <v>78011</v>
          </cell>
          <cell r="AA123" t="str">
            <v>VERSAILLES</v>
          </cell>
          <cell r="AB123" t="str">
            <v>ABDELLI Kamal</v>
          </cell>
          <cell r="AC123" t="str">
            <v>pas d'attaché</v>
          </cell>
          <cell r="AD123"/>
          <cell r="AE123"/>
        </row>
        <row r="124">
          <cell r="D124">
            <v>908572</v>
          </cell>
          <cell r="E124" t="str">
            <v>17940120300338</v>
          </cell>
          <cell r="F124">
            <v>50105735</v>
          </cell>
          <cell r="G124" t="str">
            <v>VLP21B2</v>
          </cell>
          <cell r="H124" t="str">
            <v>MA Villepinte</v>
          </cell>
          <cell r="I124">
            <v>1991</v>
          </cell>
          <cell r="J124" t="str">
            <v>GD</v>
          </cell>
          <cell r="K124" t="str">
            <v>A</v>
          </cell>
          <cell r="L124" t="str">
            <v>FG</v>
          </cell>
          <cell r="M124"/>
          <cell r="N124" t="str">
            <v>MGD2021 LOT B2</v>
          </cell>
          <cell r="O124" t="str">
            <v>IDEX/ELIOR</v>
          </cell>
          <cell r="P124">
            <v>44835</v>
          </cell>
          <cell r="Q124">
            <v>47391</v>
          </cell>
          <cell r="R124" t="str">
            <v>M.CORREZE</v>
          </cell>
          <cell r="S124" t="str">
            <v>Issam KHALIFA</v>
          </cell>
          <cell r="T124">
            <v>582</v>
          </cell>
          <cell r="U124">
            <v>1044</v>
          </cell>
          <cell r="V124">
            <v>1.7938144329896908</v>
          </cell>
          <cell r="X124" t="str">
            <v>Avenue Vauban</v>
          </cell>
          <cell r="Z124" t="str">
            <v>93422</v>
          </cell>
          <cell r="AA124" t="str">
            <v>VILLEPINTE</v>
          </cell>
          <cell r="AB124" t="str">
            <v>MAISONNEUVE Anne-Lyse</v>
          </cell>
          <cell r="AC124" t="str">
            <v>REBILLARD Chantal</v>
          </cell>
          <cell r="AD124" t="str">
            <v>chantal.rebillard@justice.fr</v>
          </cell>
          <cell r="AE124" t="str">
            <v>01 49 63 75 24</v>
          </cell>
        </row>
        <row r="125">
          <cell r="D125">
            <v>642922</v>
          </cell>
          <cell r="E125" t="str">
            <v>17350120600549</v>
          </cell>
          <cell r="F125">
            <v>50383832</v>
          </cell>
          <cell r="G125" t="str">
            <v>ACS17C</v>
          </cell>
          <cell r="H125" t="str">
            <v>CP Alençon-Condé-sur-Sarthe</v>
          </cell>
          <cell r="I125">
            <v>2013</v>
          </cell>
          <cell r="J125" t="str">
            <v>GD</v>
          </cell>
          <cell r="K125" t="str">
            <v>S</v>
          </cell>
          <cell r="L125" t="str">
            <v>FG</v>
          </cell>
          <cell r="M125" t="str">
            <v>Satellite livré par Argentan</v>
          </cell>
          <cell r="N125" t="str">
            <v>MGD17C lot 2</v>
          </cell>
          <cell r="O125" t="str">
            <v>GEPSA/EUREST</v>
          </cell>
          <cell r="P125">
            <v>43101</v>
          </cell>
          <cell r="Q125">
            <v>45657</v>
          </cell>
          <cell r="R125" t="str">
            <v>M. D'HERBES</v>
          </cell>
          <cell r="S125" t="str">
            <v>Alain MEYER</v>
          </cell>
          <cell r="T125">
            <v>176</v>
          </cell>
          <cell r="U125">
            <v>126</v>
          </cell>
          <cell r="V125">
            <v>0.71590909090909094</v>
          </cell>
          <cell r="X125" t="str">
            <v>Route du Pont Percé - RD 112 – Condé-sur-Sarthe</v>
          </cell>
          <cell r="Y125" t="str">
            <v>BP 850</v>
          </cell>
          <cell r="Z125">
            <v>61041</v>
          </cell>
          <cell r="AA125" t="str">
            <v>ALENCON CEDEX</v>
          </cell>
          <cell r="AB125" t="str">
            <v>VERNET Vincent</v>
          </cell>
          <cell r="AC125" t="str">
            <v>Nathalie TOLLEMER</v>
          </cell>
          <cell r="AD125" t="str">
            <v>Nathalie.Tollemer@justice.fr</v>
          </cell>
          <cell r="AE125" t="str">
            <v>02 50 51 11 11</v>
          </cell>
        </row>
        <row r="126">
          <cell r="D126">
            <v>101594</v>
          </cell>
          <cell r="E126" t="str">
            <v>17350120600226</v>
          </cell>
          <cell r="F126">
            <v>50109345</v>
          </cell>
          <cell r="G126"/>
          <cell r="H126" t="str">
            <v>MA Angers</v>
          </cell>
          <cell r="I126"/>
          <cell r="J126" t="str">
            <v>GPE</v>
          </cell>
          <cell r="K126" t="str">
            <v>S</v>
          </cell>
          <cell r="L126" t="str">
            <v>FB</v>
          </cell>
          <cell r="M126" t="str">
            <v>Satellite livré par  ELIOR dep MA de Nantes
Configuration bâtiment inadpaptée pour BAC GASTRO</v>
          </cell>
          <cell r="N126" t="str">
            <v>PPP Lot 3</v>
          </cell>
          <cell r="O126" t="str">
            <v>ELIOR</v>
          </cell>
          <cell r="P126"/>
          <cell r="Q126"/>
          <cell r="R126"/>
          <cell r="S126"/>
          <cell r="T126">
            <v>266</v>
          </cell>
          <cell r="U126">
            <v>453</v>
          </cell>
          <cell r="V126">
            <v>1.7030075187969924</v>
          </cell>
          <cell r="X126" t="str">
            <v>1, place Olivier-Giran - BP 4134</v>
          </cell>
          <cell r="Z126" t="str">
            <v>49041</v>
          </cell>
          <cell r="AA126" t="str">
            <v>ANGERS</v>
          </cell>
          <cell r="AB126" t="str">
            <v>CLOAREC Delphine</v>
          </cell>
        </row>
        <row r="127">
          <cell r="D127">
            <v>908915</v>
          </cell>
          <cell r="E127" t="str">
            <v>17350120600267</v>
          </cell>
          <cell r="F127">
            <v>50104971</v>
          </cell>
          <cell r="G127" t="str">
            <v>ARG17C</v>
          </cell>
          <cell r="H127" t="str">
            <v>CD Argentan</v>
          </cell>
          <cell r="I127">
            <v>1991</v>
          </cell>
          <cell r="J127" t="str">
            <v>GD</v>
          </cell>
          <cell r="K127" t="str">
            <v>C</v>
          </cell>
          <cell r="L127" t="str">
            <v>FG</v>
          </cell>
          <cell r="M127"/>
          <cell r="N127" t="str">
            <v>MGD17C lot 2</v>
          </cell>
          <cell r="O127" t="str">
            <v>GEPSA/EUREST</v>
          </cell>
          <cell r="P127">
            <v>43101</v>
          </cell>
          <cell r="Q127">
            <v>45657</v>
          </cell>
          <cell r="R127" t="str">
            <v>M. D'HERBES</v>
          </cell>
          <cell r="S127" t="str">
            <v>Alain MEYER</v>
          </cell>
          <cell r="T127">
            <v>638</v>
          </cell>
          <cell r="U127">
            <v>589</v>
          </cell>
          <cell r="V127">
            <v>0.92319749216300939</v>
          </cell>
          <cell r="X127" t="str">
            <v>Le Frichot, route de Tercey</v>
          </cell>
          <cell r="Z127" t="str">
            <v>61891</v>
          </cell>
          <cell r="AA127" t="str">
            <v>ARGENTAN - COULANDON</v>
          </cell>
          <cell r="AB127" t="str">
            <v>MALLOUM Amadou</v>
          </cell>
          <cell r="AC127" t="str">
            <v xml:space="preserve">Thierry LE-TENNIER </v>
          </cell>
          <cell r="AD127" t="str">
            <v>Thierry.Le-Tennier@justice.fr</v>
          </cell>
          <cell r="AE127" t="str">
            <v>02 33 36 35 03</v>
          </cell>
        </row>
        <row r="128">
          <cell r="D128">
            <v>101564</v>
          </cell>
          <cell r="E128" t="str">
            <v>17350120600283</v>
          </cell>
          <cell r="F128">
            <v>50105460</v>
          </cell>
          <cell r="G128"/>
          <cell r="H128" t="str">
            <v>MA Brest</v>
          </cell>
          <cell r="I128"/>
          <cell r="J128" t="str">
            <v>GP</v>
          </cell>
          <cell r="K128" t="str">
            <v>A</v>
          </cell>
          <cell r="L128" t="str">
            <v>CP</v>
          </cell>
          <cell r="M128" t="str">
            <v>Plateau inox alvéolé</v>
          </cell>
          <cell r="N128"/>
          <cell r="O128"/>
          <cell r="P128"/>
          <cell r="Q128"/>
          <cell r="R128"/>
          <cell r="S128"/>
          <cell r="T128">
            <v>254</v>
          </cell>
          <cell r="U128">
            <v>407</v>
          </cell>
          <cell r="V128">
            <v>1.6023622047244095</v>
          </cell>
          <cell r="X128" t="str">
            <v>171, rue du Général Paulet</v>
          </cell>
          <cell r="Z128" t="str">
            <v>29804</v>
          </cell>
          <cell r="AA128" t="str">
            <v>BREST</v>
          </cell>
          <cell r="AB128" t="str">
            <v>PECH Catherine</v>
          </cell>
          <cell r="AC128"/>
        </row>
        <row r="129">
          <cell r="D129">
            <v>919426</v>
          </cell>
          <cell r="E129" t="str">
            <v>17350120600184</v>
          </cell>
          <cell r="F129">
            <v>50105354</v>
          </cell>
          <cell r="G129"/>
          <cell r="H129" t="str">
            <v>CP Caen</v>
          </cell>
          <cell r="I129"/>
          <cell r="J129" t="str">
            <v>GP</v>
          </cell>
          <cell r="K129" t="str">
            <v>A</v>
          </cell>
          <cell r="L129" t="str">
            <v>CG</v>
          </cell>
          <cell r="M129" t="str">
            <v>dont QSL livré par Océane de restauration; MINI SELF</v>
          </cell>
          <cell r="N129"/>
          <cell r="O129"/>
          <cell r="P129"/>
          <cell r="Q129"/>
          <cell r="R129"/>
          <cell r="S129"/>
          <cell r="T129">
            <v>431</v>
          </cell>
          <cell r="U129">
            <v>395</v>
          </cell>
          <cell r="V129">
            <v>0.91647331786542918</v>
          </cell>
          <cell r="W129"/>
          <cell r="X129" t="str">
            <v>35, rue du Gal Moulin - BP 6257</v>
          </cell>
          <cell r="Z129" t="str">
            <v>14065</v>
          </cell>
          <cell r="AA129" t="str">
            <v>CAEN</v>
          </cell>
          <cell r="AB129" t="str">
            <v>VERNIERE Karine</v>
          </cell>
          <cell r="AC129"/>
        </row>
        <row r="130">
          <cell r="D130">
            <v>665505</v>
          </cell>
          <cell r="E130" t="str">
            <v>17350120600192</v>
          </cell>
          <cell r="F130">
            <v>50107368</v>
          </cell>
          <cell r="G130" t="str">
            <v>CNI21A1</v>
          </cell>
          <cell r="H130" t="str">
            <v>CP Caen-If</v>
          </cell>
          <cell r="I130">
            <v>45263</v>
          </cell>
          <cell r="J130" t="str">
            <v>GD</v>
          </cell>
          <cell r="K130" t="str">
            <v>A</v>
          </cell>
          <cell r="L130" t="str">
            <v>FG</v>
          </cell>
          <cell r="M130"/>
          <cell r="N130" t="str">
            <v>MGD2021 LOT A1</v>
          </cell>
          <cell r="O130" t="str">
            <v>GEPSA/EUREST</v>
          </cell>
          <cell r="P130">
            <v>45263</v>
          </cell>
          <cell r="Q130">
            <v>47391</v>
          </cell>
          <cell r="R130" t="str">
            <v>M. D'HERBES</v>
          </cell>
          <cell r="S130"/>
          <cell r="T130">
            <v>525</v>
          </cell>
          <cell r="U130">
            <v>361</v>
          </cell>
          <cell r="V130">
            <v>0.68761904761904757</v>
          </cell>
          <cell r="W130"/>
          <cell r="X130" t="str">
            <v>2005, boulevard Charles Cros</v>
          </cell>
          <cell r="Z130">
            <v>14123</v>
          </cell>
          <cell r="AA130" t="str">
            <v>IFS</v>
          </cell>
          <cell r="AB130" t="str">
            <v>LANDAIS Jean-Marie</v>
          </cell>
          <cell r="AC130" t="str">
            <v>Bruno CHAUVIN</v>
          </cell>
          <cell r="AD130" t="str">
            <v>Bruno.Chauvin@justice.fr</v>
          </cell>
        </row>
        <row r="131">
          <cell r="D131">
            <v>101595</v>
          </cell>
          <cell r="E131" t="str">
            <v>17350120600234</v>
          </cell>
          <cell r="F131">
            <v>50109346</v>
          </cell>
          <cell r="G131"/>
          <cell r="H131" t="str">
            <v>MA Cherbourg</v>
          </cell>
          <cell r="I131"/>
          <cell r="J131" t="str">
            <v>GP</v>
          </cell>
          <cell r="K131" t="str">
            <v>A</v>
          </cell>
          <cell r="L131" t="str">
            <v>CG</v>
          </cell>
          <cell r="M131"/>
          <cell r="N131"/>
          <cell r="O131"/>
          <cell r="P131"/>
          <cell r="Q131"/>
          <cell r="R131"/>
          <cell r="S131"/>
          <cell r="T131">
            <v>46</v>
          </cell>
          <cell r="U131">
            <v>51</v>
          </cell>
          <cell r="V131">
            <v>1.1086956521739131</v>
          </cell>
          <cell r="X131" t="str">
            <v>2, rue Vastel - BP 733</v>
          </cell>
          <cell r="Z131" t="str">
            <v>50107</v>
          </cell>
          <cell r="AA131" t="str">
            <v>CHERBOURG</v>
          </cell>
          <cell r="AB131" t="str">
            <v> BENOOT Marilyn</v>
          </cell>
          <cell r="AC131"/>
        </row>
        <row r="132">
          <cell r="D132">
            <v>101596</v>
          </cell>
          <cell r="E132" t="str">
            <v>17350120600242</v>
          </cell>
          <cell r="F132">
            <v>50109347</v>
          </cell>
          <cell r="G132"/>
          <cell r="H132" t="str">
            <v>MA Coutances</v>
          </cell>
          <cell r="I132"/>
          <cell r="J132" t="str">
            <v>GP</v>
          </cell>
          <cell r="K132" t="str">
            <v>A</v>
          </cell>
          <cell r="L132" t="str">
            <v>CG</v>
          </cell>
          <cell r="M132"/>
          <cell r="N132"/>
          <cell r="O132"/>
          <cell r="P132"/>
          <cell r="Q132"/>
          <cell r="R132"/>
          <cell r="S132"/>
          <cell r="T132">
            <v>48</v>
          </cell>
          <cell r="U132">
            <v>61</v>
          </cell>
          <cell r="V132">
            <v>1.2708333333333333</v>
          </cell>
          <cell r="X132" t="str">
            <v>3, rue de la Verjusière - BP 702</v>
          </cell>
          <cell r="Z132" t="str">
            <v>50207</v>
          </cell>
          <cell r="AA132" t="str">
            <v>COUTANCES</v>
          </cell>
          <cell r="AB132" t="str">
            <v>MICHALYSIN Philippe</v>
          </cell>
          <cell r="AC132"/>
        </row>
        <row r="133">
          <cell r="D133">
            <v>101562</v>
          </cell>
          <cell r="E133" t="str">
            <v>17350120600622</v>
          </cell>
          <cell r="F133">
            <v>50105458</v>
          </cell>
          <cell r="G133"/>
          <cell r="H133" t="str">
            <v>MA Evreux</v>
          </cell>
          <cell r="I133"/>
          <cell r="J133" t="str">
            <v>GPE</v>
          </cell>
          <cell r="K133" t="str">
            <v>S</v>
          </cell>
          <cell r="L133" t="str">
            <v>FBetFG</v>
          </cell>
          <cell r="M133" t="str">
            <v>Satellite livré par cuisine centrale  de Rouen- Périphériques en barquettes. Essai gastro en cours. MEP 2019 invest charge AP.</v>
          </cell>
          <cell r="N133" t="str">
            <v>Contrat DISP</v>
          </cell>
          <cell r="O133" t="str">
            <v>Eurest</v>
          </cell>
          <cell r="P133">
            <v>42754</v>
          </cell>
          <cell r="Q133"/>
          <cell r="R133"/>
          <cell r="S133"/>
          <cell r="T133">
            <v>162</v>
          </cell>
          <cell r="U133">
            <v>290</v>
          </cell>
          <cell r="V133">
            <v>1.7901234567901234</v>
          </cell>
          <cell r="X133" t="str">
            <v>92, rue Pierre Sémard - BP 3125</v>
          </cell>
          <cell r="Z133" t="str">
            <v>27031</v>
          </cell>
          <cell r="AA133" t="str">
            <v>EVREUX</v>
          </cell>
          <cell r="AB133" t="str">
            <v> LUCAS Benoit</v>
          </cell>
          <cell r="AC133"/>
        </row>
        <row r="134">
          <cell r="D134">
            <v>101664</v>
          </cell>
          <cell r="E134" t="str">
            <v>17350120600085</v>
          </cell>
          <cell r="F134">
            <v>50109620</v>
          </cell>
          <cell r="G134"/>
          <cell r="H134" t="str">
            <v>MA Fontenay-le-Comte</v>
          </cell>
          <cell r="I134"/>
          <cell r="J134" t="str">
            <v>GP</v>
          </cell>
          <cell r="K134" t="str">
            <v>A</v>
          </cell>
          <cell r="L134" t="str">
            <v>CG</v>
          </cell>
          <cell r="M134"/>
          <cell r="N134"/>
          <cell r="O134"/>
          <cell r="P134"/>
          <cell r="Q134"/>
          <cell r="R134"/>
          <cell r="S134"/>
          <cell r="T134">
            <v>39</v>
          </cell>
          <cell r="U134">
            <v>83</v>
          </cell>
          <cell r="V134">
            <v>2.1282051282051282</v>
          </cell>
          <cell r="X134" t="str">
            <v>30, rue Rabelais - BP 123</v>
          </cell>
          <cell r="Z134" t="str">
            <v>85203</v>
          </cell>
          <cell r="AA134" t="str">
            <v>FONTENAY-LE-COMTE</v>
          </cell>
          <cell r="AB134" t="str">
            <v>MERCIER Philippe</v>
          </cell>
          <cell r="AC134"/>
        </row>
        <row r="135">
          <cell r="D135">
            <v>101665</v>
          </cell>
          <cell r="E135" t="str">
            <v>17350120600077</v>
          </cell>
          <cell r="F135">
            <v>50109621</v>
          </cell>
          <cell r="G135"/>
          <cell r="H135" t="str">
            <v>MA La Roche-sur-Yon</v>
          </cell>
          <cell r="I135"/>
          <cell r="J135" t="str">
            <v>GP</v>
          </cell>
          <cell r="K135" t="str">
            <v>A</v>
          </cell>
          <cell r="L135" t="str">
            <v>CG</v>
          </cell>
          <cell r="M135"/>
          <cell r="N135"/>
          <cell r="O135"/>
          <cell r="P135"/>
          <cell r="Q135"/>
          <cell r="R135"/>
          <cell r="S135"/>
          <cell r="T135">
            <v>39</v>
          </cell>
          <cell r="U135">
            <v>92</v>
          </cell>
          <cell r="V135">
            <v>2.358974358974359</v>
          </cell>
          <cell r="X135" t="str">
            <v>20, boulevard d'Angleterre</v>
          </cell>
          <cell r="Y135" t="str">
            <v>BP 635</v>
          </cell>
          <cell r="Z135" t="str">
            <v>85016</v>
          </cell>
          <cell r="AA135" t="str">
            <v>LA ROCHE-SUR-YON</v>
          </cell>
          <cell r="AB135" t="str">
            <v>BROSSAULT Régis</v>
          </cell>
          <cell r="AC135"/>
        </row>
        <row r="136">
          <cell r="D136">
            <v>101600</v>
          </cell>
          <cell r="E136" t="str">
            <v>17350120600036</v>
          </cell>
          <cell r="F136">
            <v>50109376</v>
          </cell>
          <cell r="G136"/>
          <cell r="H136" t="str">
            <v>MA Laval</v>
          </cell>
          <cell r="I136"/>
          <cell r="J136" t="str">
            <v>GP</v>
          </cell>
          <cell r="K136" t="str">
            <v>A</v>
          </cell>
          <cell r="L136" t="str">
            <v>CP</v>
          </cell>
          <cell r="M136"/>
          <cell r="N136"/>
          <cell r="O136"/>
          <cell r="P136"/>
          <cell r="Q136"/>
          <cell r="R136"/>
          <cell r="S136"/>
          <cell r="T136">
            <v>56</v>
          </cell>
          <cell r="U136">
            <v>108</v>
          </cell>
          <cell r="V136">
            <v>1.9285714285714286</v>
          </cell>
          <cell r="X136" t="str">
            <v>20, boulevard Frédéric-Chaplet</v>
          </cell>
          <cell r="Y136" t="str">
            <v>BP 1325</v>
          </cell>
          <cell r="Z136" t="str">
            <v>53013</v>
          </cell>
          <cell r="AA136" t="str">
            <v>LAVAL</v>
          </cell>
          <cell r="AB136" t="str">
            <v>DELALANDE Jérôme</v>
          </cell>
          <cell r="AC136"/>
        </row>
        <row r="137">
          <cell r="D137">
            <v>639610</v>
          </cell>
          <cell r="E137" t="str">
            <v>17350120600614</v>
          </cell>
          <cell r="F137">
            <v>50319210</v>
          </cell>
          <cell r="G137" t="str">
            <v>LHV21A1</v>
          </cell>
          <cell r="H137" t="str">
            <v>CP Le Havre</v>
          </cell>
          <cell r="I137">
            <v>40269</v>
          </cell>
          <cell r="J137" t="str">
            <v>GD</v>
          </cell>
          <cell r="K137" t="str">
            <v>A</v>
          </cell>
          <cell r="L137" t="str">
            <v>FG</v>
          </cell>
          <cell r="M137"/>
          <cell r="N137" t="str">
            <v>MGD2021 LOT A1</v>
          </cell>
          <cell r="O137" t="str">
            <v>GEPSA/EUREST</v>
          </cell>
          <cell r="P137">
            <v>44835</v>
          </cell>
          <cell r="Q137">
            <v>47391</v>
          </cell>
          <cell r="R137" t="str">
            <v>M.CORREZE</v>
          </cell>
          <cell r="S137"/>
          <cell r="T137">
            <v>688</v>
          </cell>
          <cell r="U137">
            <v>770</v>
          </cell>
          <cell r="V137">
            <v>1.1191860465116279</v>
          </cell>
          <cell r="X137" t="str">
            <v>Lieu dit « La Queue du Grill »</v>
          </cell>
          <cell r="Y137" t="str">
            <v>RD 6015</v>
          </cell>
          <cell r="Z137">
            <v>76430</v>
          </cell>
          <cell r="AA137" t="str">
            <v>ST AUBIN ROUTOT</v>
          </cell>
          <cell r="AB137" t="str">
            <v>LACOMBRE Renaud</v>
          </cell>
          <cell r="AC137" t="str">
            <v>Majorie DUBOC</v>
          </cell>
          <cell r="AD137" t="str">
            <v>Majorie.Duboc@justice.fr</v>
          </cell>
          <cell r="AE137" t="str">
            <v>02 76 89 81 39</v>
          </cell>
        </row>
        <row r="138">
          <cell r="D138">
            <v>667865</v>
          </cell>
          <cell r="E138" t="str">
            <v>17350120600507</v>
          </cell>
          <cell r="F138">
            <v>50318957</v>
          </cell>
          <cell r="G138" t="str">
            <v>LMS21B3</v>
          </cell>
          <cell r="H138" t="str">
            <v>CP Le Mans-Croisettes</v>
          </cell>
          <cell r="I138">
            <v>40179</v>
          </cell>
          <cell r="J138" t="str">
            <v>GD</v>
          </cell>
          <cell r="K138" t="str">
            <v>A</v>
          </cell>
          <cell r="L138" t="str">
            <v>FG</v>
          </cell>
          <cell r="M138"/>
          <cell r="N138" t="str">
            <v>MGD2021 LOT B3</v>
          </cell>
          <cell r="O138" t="str">
            <v>GEPSA/EUREST</v>
          </cell>
          <cell r="P138">
            <v>44835</v>
          </cell>
          <cell r="Q138">
            <v>47391</v>
          </cell>
          <cell r="R138" t="str">
            <v>M.CORREZE</v>
          </cell>
          <cell r="S138"/>
          <cell r="T138">
            <v>444</v>
          </cell>
          <cell r="U138">
            <v>627</v>
          </cell>
          <cell r="V138">
            <v>1.4121621621621621</v>
          </cell>
          <cell r="X138" t="str">
            <v>Rue Cesare Beccaria</v>
          </cell>
          <cell r="Y138" t="str">
            <v>CS 40 057</v>
          </cell>
          <cell r="Z138">
            <v>72190</v>
          </cell>
          <cell r="AA138" t="str">
            <v>COULAINES</v>
          </cell>
          <cell r="AB138" t="str">
            <v>CLOAREC Delphine</v>
          </cell>
          <cell r="AC138" t="str">
            <v xml:space="preserve">Isabelle MOREAU </v>
          </cell>
          <cell r="AD138" t="str">
            <v>Isabelle.Moreau@justice.fr</v>
          </cell>
          <cell r="AE138" t="str">
            <v>02 44 02 48 03</v>
          </cell>
        </row>
        <row r="139">
          <cell r="D139">
            <v>912149</v>
          </cell>
          <cell r="E139" t="str">
            <v>17350120600101</v>
          </cell>
          <cell r="F139">
            <v>50105057</v>
          </cell>
          <cell r="G139"/>
          <cell r="H139" t="str">
            <v>CP Lorient-Ploemeur</v>
          </cell>
          <cell r="I139"/>
          <cell r="J139" t="str">
            <v>GPE</v>
          </cell>
          <cell r="K139" t="str">
            <v>S</v>
          </cell>
          <cell r="L139" t="str">
            <v>FB</v>
          </cell>
          <cell r="M139" t="str">
            <v>Satellite livré par  ELIOR dep MA de Nantes</v>
          </cell>
          <cell r="N139" t="str">
            <v>PPP Lot 3</v>
          </cell>
          <cell r="O139" t="str">
            <v>ELIOR</v>
          </cell>
          <cell r="P139"/>
          <cell r="Q139"/>
          <cell r="R139"/>
          <cell r="S139"/>
          <cell r="T139">
            <v>227</v>
          </cell>
          <cell r="U139">
            <v>326</v>
          </cell>
          <cell r="V139">
            <v>1.4361233480176212</v>
          </cell>
          <cell r="X139" t="str">
            <v>BP 72</v>
          </cell>
          <cell r="Z139" t="str">
            <v>56275</v>
          </cell>
          <cell r="AA139" t="str">
            <v>PLOEMEUR</v>
          </cell>
          <cell r="AB139" t="str">
            <v>VERSCHAEVE Gaëlle</v>
          </cell>
          <cell r="AC139"/>
        </row>
        <row r="140">
          <cell r="D140">
            <v>912154</v>
          </cell>
          <cell r="E140" t="str">
            <v>17350120600093</v>
          </cell>
          <cell r="F140">
            <v>50105061</v>
          </cell>
          <cell r="G140"/>
          <cell r="H140" t="str">
            <v>CP Nantes</v>
          </cell>
          <cell r="I140">
            <v>2011</v>
          </cell>
          <cell r="J140" t="str">
            <v>GD</v>
          </cell>
          <cell r="K140" t="str">
            <v>C</v>
          </cell>
          <cell r="L140" t="str">
            <v>FB</v>
          </cell>
          <cell r="M140" t="str">
            <v>En cours de négociaition PPP</v>
          </cell>
          <cell r="N140" t="str">
            <v>PPP Lot 3</v>
          </cell>
          <cell r="O140" t="str">
            <v>ELIOR</v>
          </cell>
          <cell r="P140">
            <v>41061</v>
          </cell>
          <cell r="Q140">
            <v>50770</v>
          </cell>
          <cell r="R140" t="str">
            <v>T. NARDI</v>
          </cell>
          <cell r="S140"/>
          <cell r="T140">
            <v>1078</v>
          </cell>
          <cell r="U140">
            <v>1372</v>
          </cell>
          <cell r="V140">
            <v>1.2727272727272727</v>
          </cell>
          <cell r="W140" t="str">
            <v>Boulangerie sur site</v>
          </cell>
          <cell r="X140" t="str">
            <v>68, boulevard Albert-Einstein</v>
          </cell>
          <cell r="Y140" t="str">
            <v>BP 71636</v>
          </cell>
          <cell r="Z140" t="str">
            <v>44316</v>
          </cell>
          <cell r="AA140" t="str">
            <v>NANTES</v>
          </cell>
          <cell r="AB140" t="str">
            <v>MANAUD Sylvie</v>
          </cell>
          <cell r="AC140" t="str">
            <v>Adrien ROUSSET</v>
          </cell>
          <cell r="AD140" t="str">
            <v>Adrien.rousset@justice.fr</v>
          </cell>
          <cell r="AE140" t="str">
            <v>02 72 65 33 40</v>
          </cell>
        </row>
        <row r="141">
          <cell r="D141">
            <v>636733</v>
          </cell>
          <cell r="E141" t="str">
            <v>17350120600432</v>
          </cell>
          <cell r="F141">
            <v>50109243</v>
          </cell>
          <cell r="G141" t="str">
            <v>ORV17C</v>
          </cell>
          <cell r="H141" t="str">
            <v>EPM Orvault</v>
          </cell>
          <cell r="I141">
            <v>2007</v>
          </cell>
          <cell r="J141" t="str">
            <v>GD</v>
          </cell>
          <cell r="K141" t="str">
            <v>A</v>
          </cell>
          <cell r="L141" t="str">
            <v>CG</v>
          </cell>
          <cell r="M141"/>
          <cell r="N141" t="str">
            <v>MGD17C lot 2</v>
          </cell>
          <cell r="O141" t="str">
            <v>GEPSA/EUREST</v>
          </cell>
          <cell r="P141">
            <v>43101</v>
          </cell>
          <cell r="Q141">
            <v>45657</v>
          </cell>
          <cell r="R141" t="str">
            <v>M. D'HERBES</v>
          </cell>
          <cell r="S141" t="str">
            <v>Alain MEYER</v>
          </cell>
          <cell r="T141">
            <v>58</v>
          </cell>
          <cell r="U141">
            <v>37</v>
          </cell>
          <cell r="V141">
            <v>0.63793103448275867</v>
          </cell>
          <cell r="X141" t="str">
            <v>avenur Jalière</v>
          </cell>
          <cell r="Y141">
            <v>0</v>
          </cell>
          <cell r="Z141">
            <v>44700</v>
          </cell>
          <cell r="AA141" t="str">
            <v>ORVAULT</v>
          </cell>
          <cell r="AB141" t="str">
            <v>GLAPPIER Stéphane</v>
          </cell>
          <cell r="AC141" t="str">
            <v>Séverine MIGNOT</v>
          </cell>
          <cell r="AD141" t="str">
            <v>severine.mignot@justice.fr</v>
          </cell>
          <cell r="AE141" t="str">
            <v>02 40 16 81 05</v>
          </cell>
        </row>
        <row r="142">
          <cell r="D142">
            <v>912156</v>
          </cell>
          <cell r="E142" t="str">
            <v>17350120600143</v>
          </cell>
          <cell r="F142">
            <v>50106473</v>
          </cell>
          <cell r="G142"/>
          <cell r="H142" t="str">
            <v>CP Rennes</v>
          </cell>
          <cell r="I142"/>
          <cell r="J142" t="str">
            <v>GP</v>
          </cell>
          <cell r="K142" t="str">
            <v>A</v>
          </cell>
          <cell r="L142" t="str">
            <v>FG</v>
          </cell>
          <cell r="M142"/>
          <cell r="N142"/>
          <cell r="O142"/>
          <cell r="P142"/>
          <cell r="Q142"/>
          <cell r="R142"/>
          <cell r="S142"/>
          <cell r="T142">
            <v>209</v>
          </cell>
          <cell r="U142">
            <v>211</v>
          </cell>
          <cell r="V142">
            <v>1.0095693779904307</v>
          </cell>
          <cell r="X142" t="str">
            <v>18 bis, rue de Châtillon</v>
          </cell>
          <cell r="Y142" t="str">
            <v>BP 3105</v>
          </cell>
          <cell r="Z142" t="str">
            <v>35031</v>
          </cell>
          <cell r="AA142" t="str">
            <v>RENNES</v>
          </cell>
          <cell r="AB142" t="str">
            <v>BIDET Yves</v>
          </cell>
          <cell r="AC142"/>
        </row>
        <row r="143">
          <cell r="D143">
            <v>639589</v>
          </cell>
          <cell r="E143" t="str">
            <v>17350120600515</v>
          </cell>
          <cell r="F143">
            <v>50318956</v>
          </cell>
          <cell r="G143" t="str">
            <v>RNV21B3</v>
          </cell>
          <cell r="H143" t="str">
            <v>CP Rennes-Vezin</v>
          </cell>
          <cell r="I143">
            <v>40238</v>
          </cell>
          <cell r="J143" t="str">
            <v>GD</v>
          </cell>
          <cell r="K143" t="str">
            <v>A</v>
          </cell>
          <cell r="L143" t="str">
            <v>FG</v>
          </cell>
          <cell r="M143"/>
          <cell r="N143" t="str">
            <v>MGD2021 LOT B3</v>
          </cell>
          <cell r="O143" t="str">
            <v>GEPSA/EUREST</v>
          </cell>
          <cell r="P143">
            <v>44835</v>
          </cell>
          <cell r="Q143">
            <v>47391</v>
          </cell>
          <cell r="R143" t="str">
            <v>M.CORREZE</v>
          </cell>
          <cell r="S143"/>
          <cell r="T143">
            <v>712</v>
          </cell>
          <cell r="U143">
            <v>895</v>
          </cell>
          <cell r="V143">
            <v>1.2570224719101124</v>
          </cell>
          <cell r="X143" t="str">
            <v>Rue du Petit Pré</v>
          </cell>
          <cell r="Y143" t="str">
            <v>CS 14605</v>
          </cell>
          <cell r="Z143">
            <v>35746</v>
          </cell>
          <cell r="AA143" t="str">
            <v>VEZIN-LE-COQUET CEDEX</v>
          </cell>
          <cell r="AB143" t="str">
            <v>BRAHIMI Nourredine</v>
          </cell>
          <cell r="AC143" t="str">
            <v>Lynda VERGEROLLE</v>
          </cell>
          <cell r="AD143" t="str">
            <v xml:space="preserve">Lynda.Vergerolle@justice.fr </v>
          </cell>
          <cell r="AE143" t="str">
            <v>02 56 01 56 06</v>
          </cell>
        </row>
        <row r="144">
          <cell r="D144">
            <v>101649</v>
          </cell>
          <cell r="E144" t="str">
            <v>17350120600630</v>
          </cell>
          <cell r="F144">
            <v>50108535</v>
          </cell>
          <cell r="G144"/>
          <cell r="H144" t="str">
            <v>MA Rouen</v>
          </cell>
          <cell r="I144"/>
          <cell r="J144" t="str">
            <v>GPE</v>
          </cell>
          <cell r="K144" t="str">
            <v>C</v>
          </cell>
          <cell r="L144" t="str">
            <v>FB</v>
          </cell>
          <cell r="M144" t="str">
            <v xml:space="preserve">Site exploité en cuisine centrale par eurest </v>
          </cell>
          <cell r="N144" t="str">
            <v>Contrat DISP</v>
          </cell>
          <cell r="O144" t="str">
            <v>Eurest</v>
          </cell>
          <cell r="P144">
            <v>42754</v>
          </cell>
          <cell r="Q144"/>
          <cell r="R144"/>
          <cell r="S144"/>
          <cell r="T144">
            <v>564</v>
          </cell>
          <cell r="U144">
            <v>613</v>
          </cell>
          <cell r="V144">
            <v>1.0868794326241136</v>
          </cell>
          <cell r="X144" t="str">
            <v>169, boulevard de l'Europe</v>
          </cell>
          <cell r="Z144" t="str">
            <v>76038</v>
          </cell>
          <cell r="AA144" t="str">
            <v>ROUEN</v>
          </cell>
          <cell r="AB144" t="str">
            <v> VIDOGUE Gonzague</v>
          </cell>
        </row>
        <row r="145">
          <cell r="D145">
            <v>101575</v>
          </cell>
          <cell r="E145" t="str">
            <v>17350120600218</v>
          </cell>
          <cell r="F145">
            <v>50105465</v>
          </cell>
          <cell r="G145"/>
          <cell r="H145" t="str">
            <v>MA Saint Malo</v>
          </cell>
          <cell r="I145"/>
          <cell r="J145" t="str">
            <v>GP</v>
          </cell>
          <cell r="K145" t="str">
            <v>A</v>
          </cell>
          <cell r="L145" t="str">
            <v>CP</v>
          </cell>
          <cell r="M145" t="str">
            <v>Problème de configuration batiment</v>
          </cell>
          <cell r="N145"/>
          <cell r="O145"/>
          <cell r="P145"/>
          <cell r="Q145"/>
          <cell r="R145"/>
          <cell r="S145"/>
          <cell r="T145">
            <v>82</v>
          </cell>
          <cell r="U145">
            <v>118</v>
          </cell>
          <cell r="V145">
            <v>1.4390243902439024</v>
          </cell>
          <cell r="X145" t="str">
            <v>10, rue Emile-Brindejonc - BP 20</v>
          </cell>
          <cell r="Z145" t="str">
            <v>35401</v>
          </cell>
          <cell r="AA145" t="str">
            <v>SAINT-MALO</v>
          </cell>
          <cell r="AB145" t="str">
            <v>FRANCIUS Rudy</v>
          </cell>
        </row>
        <row r="146">
          <cell r="D146">
            <v>101556</v>
          </cell>
          <cell r="E146" t="str">
            <v>17350120600135</v>
          </cell>
          <cell r="F146">
            <v>50105452</v>
          </cell>
          <cell r="G146"/>
          <cell r="H146" t="str">
            <v>MA Saint-Brieuc</v>
          </cell>
          <cell r="I146"/>
          <cell r="J146" t="str">
            <v>GP</v>
          </cell>
          <cell r="K146" t="str">
            <v>A</v>
          </cell>
          <cell r="L146" t="str">
            <v>CG</v>
          </cell>
          <cell r="M146"/>
          <cell r="N146"/>
          <cell r="O146"/>
          <cell r="P146"/>
          <cell r="Q146"/>
          <cell r="R146"/>
          <cell r="S146"/>
          <cell r="T146">
            <v>85</v>
          </cell>
          <cell r="U146">
            <v>170</v>
          </cell>
          <cell r="V146">
            <v>2</v>
          </cell>
          <cell r="X146" t="str">
            <v>1, rue des Fusillés - BP 2228</v>
          </cell>
          <cell r="Z146" t="str">
            <v>22022</v>
          </cell>
          <cell r="AA146" t="str">
            <v>SAINT-BRIEUC</v>
          </cell>
          <cell r="AB146" t="str">
            <v>LEMEE Pierre</v>
          </cell>
        </row>
        <row r="147">
          <cell r="D147">
            <v>909984</v>
          </cell>
          <cell r="E147" t="str">
            <v>17350120600705</v>
          </cell>
          <cell r="F147">
            <v>50105047</v>
          </cell>
          <cell r="G147"/>
          <cell r="H147" t="str">
            <v>CD Val-de-Reuil</v>
          </cell>
          <cell r="I147"/>
          <cell r="J147" t="str">
            <v>GPE</v>
          </cell>
          <cell r="K147" t="str">
            <v>S</v>
          </cell>
          <cell r="L147" t="str">
            <v>FBetFG</v>
          </cell>
          <cell r="M147" t="str">
            <v>Satellite livré par cuisine centrale Sodexo de Rouen- Périphériques en barquettes. Essai gastro en cours. MEP 2019 invest charge AP.</v>
          </cell>
          <cell r="N147" t="str">
            <v>Contrat DISP</v>
          </cell>
          <cell r="O147" t="str">
            <v>Eurest</v>
          </cell>
          <cell r="P147">
            <v>42754</v>
          </cell>
          <cell r="Q147"/>
          <cell r="R147"/>
          <cell r="S147"/>
          <cell r="T147">
            <v>780</v>
          </cell>
          <cell r="U147">
            <v>797</v>
          </cell>
          <cell r="V147">
            <v>1.0217948717948717</v>
          </cell>
          <cell r="X147" t="str">
            <v>Les Vignettes</v>
          </cell>
          <cell r="Y147" t="str">
            <v>Chaussée de L'Andelle</v>
          </cell>
          <cell r="Z147" t="str">
            <v>27107</v>
          </cell>
          <cell r="AA147" t="str">
            <v>VAL-DE-REUIL</v>
          </cell>
          <cell r="AB147" t="str">
            <v>LOY Christophe</v>
          </cell>
        </row>
        <row r="148">
          <cell r="D148">
            <v>101606</v>
          </cell>
          <cell r="E148" t="str">
            <v>17350120600127</v>
          </cell>
          <cell r="F148">
            <v>50109379</v>
          </cell>
          <cell r="G148"/>
          <cell r="H148" t="str">
            <v>MA Vannes</v>
          </cell>
          <cell r="I148"/>
          <cell r="J148" t="str">
            <v>GP</v>
          </cell>
          <cell r="K148" t="str">
            <v>A</v>
          </cell>
          <cell r="L148" t="str">
            <v>CP</v>
          </cell>
          <cell r="M148" t="str">
            <v>Problème de configuration batiment</v>
          </cell>
          <cell r="N148"/>
          <cell r="O148"/>
          <cell r="P148"/>
          <cell r="Q148"/>
          <cell r="R148"/>
          <cell r="S148"/>
          <cell r="T148">
            <v>51</v>
          </cell>
          <cell r="U148">
            <v>94</v>
          </cell>
          <cell r="V148">
            <v>1.8431372549019607</v>
          </cell>
          <cell r="X148" t="str">
            <v>12, place Nazareth - BP 560</v>
          </cell>
          <cell r="Z148" t="str">
            <v>56017</v>
          </cell>
          <cell r="AA148" t="str">
            <v>VANNES</v>
          </cell>
          <cell r="AB148" t="str">
            <v>RIDEAU Xavier</v>
          </cell>
        </row>
        <row r="149">
          <cell r="D149">
            <v>101603</v>
          </cell>
          <cell r="E149" t="str">
            <v>17670120900205</v>
          </cell>
          <cell r="F149">
            <v>50109378</v>
          </cell>
          <cell r="G149"/>
          <cell r="H149" t="str">
            <v>MA Bar-le-Duc</v>
          </cell>
          <cell r="I149"/>
          <cell r="J149" t="str">
            <v>GP</v>
          </cell>
          <cell r="K149" t="str">
            <v>A</v>
          </cell>
          <cell r="L149" t="str">
            <v>CG</v>
          </cell>
          <cell r="M149"/>
          <cell r="N149"/>
          <cell r="O149"/>
          <cell r="P149"/>
          <cell r="Q149"/>
          <cell r="R149"/>
          <cell r="S149"/>
          <cell r="T149">
            <v>80</v>
          </cell>
          <cell r="U149">
            <v>92</v>
          </cell>
          <cell r="V149">
            <v>1.1499999999999999</v>
          </cell>
          <cell r="X149" t="str">
            <v>24, place Saint-Pierre - BP 279</v>
          </cell>
          <cell r="Z149" t="str">
            <v>55000</v>
          </cell>
          <cell r="AA149" t="str">
            <v>BAR-LE-DUC</v>
          </cell>
          <cell r="AB149" t="str">
            <v>THIEBAUX Stéphane</v>
          </cell>
        </row>
        <row r="150">
          <cell r="D150">
            <v>908569</v>
          </cell>
          <cell r="E150" t="str">
            <v>17670120900189</v>
          </cell>
          <cell r="F150">
            <v>50105732</v>
          </cell>
          <cell r="G150"/>
          <cell r="H150" t="str">
            <v>CSL Briey</v>
          </cell>
          <cell r="I150"/>
          <cell r="J150" t="str">
            <v>GP</v>
          </cell>
          <cell r="K150" t="str">
            <v>A</v>
          </cell>
          <cell r="L150" t="str">
            <v>FB</v>
          </cell>
          <cell r="M150" t="str">
            <v>Plats cuisinés industriels</v>
          </cell>
          <cell r="N150"/>
          <cell r="O150"/>
          <cell r="P150"/>
          <cell r="Q150"/>
          <cell r="R150"/>
          <cell r="S150"/>
          <cell r="T150">
            <v>25</v>
          </cell>
          <cell r="U150">
            <v>14</v>
          </cell>
          <cell r="V150">
            <v>0.56000000000000005</v>
          </cell>
          <cell r="X150" t="str">
            <v>4, avenue du Roi de Rome</v>
          </cell>
          <cell r="Z150" t="str">
            <v>54150</v>
          </cell>
          <cell r="AA150" t="str">
            <v>BRIEY</v>
          </cell>
          <cell r="AB150" t="str">
            <v>KLINGER David</v>
          </cell>
        </row>
        <row r="151">
          <cell r="D151">
            <v>101597</v>
          </cell>
          <cell r="E151" t="str">
            <v>17670120900700</v>
          </cell>
          <cell r="F151">
            <v>50109348</v>
          </cell>
          <cell r="G151"/>
          <cell r="H151" t="str">
            <v>MA Châlons-en-Champagne</v>
          </cell>
          <cell r="I151"/>
          <cell r="J151" t="str">
            <v>GP</v>
          </cell>
          <cell r="K151" t="str">
            <v>A</v>
          </cell>
          <cell r="L151" t="str">
            <v>CG</v>
          </cell>
          <cell r="M151"/>
          <cell r="N151"/>
          <cell r="O151"/>
          <cell r="P151"/>
          <cell r="Q151"/>
          <cell r="R151"/>
          <cell r="S151"/>
          <cell r="T151">
            <v>310</v>
          </cell>
          <cell r="U151">
            <v>289</v>
          </cell>
          <cell r="V151">
            <v>0.93225806451612903</v>
          </cell>
          <cell r="X151" t="str">
            <v>1, boulevard Anatole-France</v>
          </cell>
          <cell r="Z151" t="str">
            <v>51022</v>
          </cell>
          <cell r="AA151" t="str">
            <v>CHALONS-EN-CHAMPAGNE</v>
          </cell>
          <cell r="AB151" t="str">
            <v>MILLET Julie</v>
          </cell>
        </row>
        <row r="152">
          <cell r="D152">
            <v>101536</v>
          </cell>
          <cell r="E152" t="str">
            <v>17670120900718</v>
          </cell>
          <cell r="F152">
            <v>50107362</v>
          </cell>
          <cell r="G152"/>
          <cell r="H152" t="str">
            <v>MA Charleville-Mézières</v>
          </cell>
          <cell r="I152"/>
          <cell r="J152" t="str">
            <v>GP</v>
          </cell>
          <cell r="K152" t="str">
            <v>A</v>
          </cell>
          <cell r="L152" t="str">
            <v>CG</v>
          </cell>
          <cell r="M152"/>
          <cell r="N152"/>
          <cell r="O152"/>
          <cell r="P152"/>
          <cell r="Q152"/>
          <cell r="R152"/>
          <cell r="S152"/>
          <cell r="T152">
            <v>55</v>
          </cell>
          <cell r="U152">
            <v>48</v>
          </cell>
          <cell r="V152">
            <v>0.87272727272727268</v>
          </cell>
          <cell r="X152" t="str">
            <v>21, place Winston-Churchill</v>
          </cell>
          <cell r="Y152" t="str">
            <v>BP 487</v>
          </cell>
          <cell r="Z152" t="str">
            <v>08109</v>
          </cell>
          <cell r="AA152" t="str">
            <v>CHARLEVILLE-MEZIERES</v>
          </cell>
          <cell r="AB152" t="str">
            <v>HERBOMEL Guy</v>
          </cell>
        </row>
        <row r="153">
          <cell r="D153">
            <v>101599</v>
          </cell>
          <cell r="E153" t="str">
            <v>17670120900726</v>
          </cell>
          <cell r="F153">
            <v>50109375</v>
          </cell>
          <cell r="G153"/>
          <cell r="H153" t="str">
            <v>MA Chaumont</v>
          </cell>
          <cell r="I153"/>
          <cell r="J153" t="str">
            <v>GP</v>
          </cell>
          <cell r="K153" t="str">
            <v>A</v>
          </cell>
          <cell r="L153" t="str">
            <v>CG</v>
          </cell>
          <cell r="M153"/>
          <cell r="N153"/>
          <cell r="O153"/>
          <cell r="P153"/>
          <cell r="Q153"/>
          <cell r="R153"/>
          <cell r="S153"/>
          <cell r="T153">
            <v>78</v>
          </cell>
          <cell r="U153">
            <v>100</v>
          </cell>
          <cell r="V153">
            <v>1.2820512820512822</v>
          </cell>
          <cell r="X153" t="str">
            <v>27, rue du Val Barizien</v>
          </cell>
          <cell r="Y153" t="str">
            <v>BP 551</v>
          </cell>
          <cell r="Z153" t="str">
            <v>52012</v>
          </cell>
          <cell r="AA153" t="str">
            <v>CHAUMONT</v>
          </cell>
          <cell r="AB153" t="str">
            <v>GASCARD Lionel</v>
          </cell>
        </row>
        <row r="154">
          <cell r="D154">
            <v>101732</v>
          </cell>
          <cell r="E154" t="str">
            <v>17670120900197</v>
          </cell>
          <cell r="F154">
            <v>50110241</v>
          </cell>
          <cell r="G154"/>
          <cell r="H154" t="str">
            <v>CD Ecrouves</v>
          </cell>
          <cell r="I154"/>
          <cell r="J154" t="str">
            <v>GP</v>
          </cell>
          <cell r="K154" t="str">
            <v>A</v>
          </cell>
          <cell r="L154" t="str">
            <v>CG</v>
          </cell>
          <cell r="M154"/>
          <cell r="N154"/>
          <cell r="O154"/>
          <cell r="P154"/>
          <cell r="Q154"/>
          <cell r="R154"/>
          <cell r="S154"/>
          <cell r="T154">
            <v>268</v>
          </cell>
          <cell r="U154">
            <v>244</v>
          </cell>
          <cell r="V154">
            <v>0.91044776119402981</v>
          </cell>
          <cell r="X154" t="str">
            <v>323, route de Pagney - BP 311</v>
          </cell>
          <cell r="Z154" t="str">
            <v>54200</v>
          </cell>
          <cell r="AA154" t="str">
            <v>ECROUVES</v>
          </cell>
          <cell r="AB154" t="str">
            <v>HARTUNG Pascal</v>
          </cell>
        </row>
        <row r="155">
          <cell r="D155">
            <v>101760</v>
          </cell>
          <cell r="E155" t="str">
            <v>17670120900049</v>
          </cell>
          <cell r="F155">
            <v>50108902</v>
          </cell>
          <cell r="G155"/>
          <cell r="H155" t="str">
            <v>MC Ensisheim</v>
          </cell>
          <cell r="I155"/>
          <cell r="J155" t="str">
            <v>GP</v>
          </cell>
          <cell r="K155" t="str">
            <v>A</v>
          </cell>
          <cell r="L155" t="str">
            <v>CG</v>
          </cell>
          <cell r="M155"/>
          <cell r="N155"/>
          <cell r="O155"/>
          <cell r="P155"/>
          <cell r="Q155"/>
          <cell r="R155"/>
          <cell r="S155"/>
          <cell r="T155">
            <v>200</v>
          </cell>
          <cell r="U155">
            <v>183</v>
          </cell>
          <cell r="V155">
            <v>0.91500000000000004</v>
          </cell>
          <cell r="X155" t="str">
            <v>49, rue de la 1ère Armée</v>
          </cell>
          <cell r="Z155" t="str">
            <v>68190</v>
          </cell>
          <cell r="AA155" t="str">
            <v>ENSISHEIM</v>
          </cell>
          <cell r="AB155" t="str">
            <v>GOUJOT Guillaume</v>
          </cell>
        </row>
        <row r="156">
          <cell r="D156">
            <v>908571</v>
          </cell>
          <cell r="E156" t="str">
            <v>17670120900288</v>
          </cell>
          <cell r="F156">
            <v>50105734</v>
          </cell>
          <cell r="G156"/>
          <cell r="H156" t="str">
            <v>MA Epinal</v>
          </cell>
          <cell r="I156"/>
          <cell r="J156" t="str">
            <v>GP</v>
          </cell>
          <cell r="K156" t="str">
            <v>A</v>
          </cell>
          <cell r="L156" t="str">
            <v>FB</v>
          </cell>
          <cell r="M156" t="str">
            <v>Projet en cours d'étude - contraintes techniques et bâtiment identifiées</v>
          </cell>
          <cell r="N156"/>
          <cell r="O156"/>
          <cell r="P156"/>
          <cell r="Q156"/>
          <cell r="R156"/>
          <cell r="S156"/>
          <cell r="T156">
            <v>298</v>
          </cell>
          <cell r="U156">
            <v>286</v>
          </cell>
          <cell r="V156">
            <v>0.95973154362416102</v>
          </cell>
          <cell r="X156" t="str">
            <v>13, rue Villars - BP 598</v>
          </cell>
          <cell r="Z156" t="str">
            <v>88021</v>
          </cell>
          <cell r="AA156" t="str">
            <v>EPINAL</v>
          </cell>
          <cell r="AB156" t="str">
            <v xml:space="preserve">MACREZ Amandine </v>
          </cell>
        </row>
        <row r="157">
          <cell r="D157">
            <v>663989</v>
          </cell>
          <cell r="E157" t="str">
            <v>17670120900874</v>
          </cell>
          <cell r="F157">
            <v>50687562</v>
          </cell>
          <cell r="G157" t="str">
            <v>MLH17C</v>
          </cell>
          <cell r="H157" t="str">
            <v>CP Lutterbach</v>
          </cell>
          <cell r="I157">
            <v>44501</v>
          </cell>
          <cell r="J157" t="str">
            <v>GD</v>
          </cell>
          <cell r="K157" t="str">
            <v>A</v>
          </cell>
          <cell r="L157" t="str">
            <v>FG</v>
          </cell>
          <cell r="M157" t="str">
            <v>Ouverture mess juin 2021 autres prest. oct 2021</v>
          </cell>
          <cell r="N157" t="str">
            <v>MGD17C lot 3</v>
          </cell>
          <cell r="O157" t="str">
            <v>SODEXO</v>
          </cell>
          <cell r="P157"/>
          <cell r="Q157">
            <v>45657</v>
          </cell>
          <cell r="R157" t="str">
            <v>S. VIEULES</v>
          </cell>
          <cell r="S157"/>
          <cell r="T157">
            <v>538</v>
          </cell>
          <cell r="U157">
            <v>718</v>
          </cell>
          <cell r="V157">
            <v>1.3345724907063197</v>
          </cell>
          <cell r="X157" t="str">
            <v>allée du Chêne route départementale 20</v>
          </cell>
          <cell r="Z157">
            <v>68460</v>
          </cell>
          <cell r="AA157" t="str">
            <v>LUTTERBACH</v>
          </cell>
        </row>
        <row r="158">
          <cell r="D158">
            <v>101708</v>
          </cell>
          <cell r="E158" t="str">
            <v>17670120900171</v>
          </cell>
          <cell r="F158">
            <v>50109908</v>
          </cell>
          <cell r="G158"/>
          <cell r="H158" t="str">
            <v>CSL Maxéville</v>
          </cell>
          <cell r="I158"/>
          <cell r="J158" t="str">
            <v>GP</v>
          </cell>
          <cell r="K158" t="str">
            <v>A</v>
          </cell>
          <cell r="L158" t="str">
            <v>FB</v>
          </cell>
          <cell r="M158" t="str">
            <v>Plats cuisinés industriels</v>
          </cell>
          <cell r="N158"/>
          <cell r="O158"/>
          <cell r="P158"/>
          <cell r="Q158"/>
          <cell r="R158"/>
          <cell r="S158"/>
          <cell r="T158">
            <v>52</v>
          </cell>
          <cell r="U158">
            <v>40</v>
          </cell>
          <cell r="V158">
            <v>0.76923076923076927</v>
          </cell>
          <cell r="X158" t="str">
            <v>63, rue de la République</v>
          </cell>
          <cell r="Z158" t="str">
            <v>54320</v>
          </cell>
          <cell r="AA158" t="str">
            <v>MAXEVILLE</v>
          </cell>
          <cell r="AB158" t="str">
            <v>MARCHAL Odette</v>
          </cell>
        </row>
        <row r="159">
          <cell r="D159">
            <v>912151</v>
          </cell>
          <cell r="E159" t="str">
            <v>17670120900114</v>
          </cell>
          <cell r="F159">
            <v>50105059</v>
          </cell>
          <cell r="G159"/>
          <cell r="H159" t="str">
            <v>CP Metz-Queuleu</v>
          </cell>
          <cell r="I159"/>
          <cell r="J159" t="str">
            <v>GP</v>
          </cell>
          <cell r="K159" t="str">
            <v>A</v>
          </cell>
          <cell r="L159" t="str">
            <v>FB</v>
          </cell>
          <cell r="M159" t="str">
            <v>Projet objectif mi 2019- en cours de travail</v>
          </cell>
          <cell r="N159"/>
          <cell r="O159"/>
          <cell r="P159"/>
          <cell r="Q159"/>
          <cell r="R159"/>
          <cell r="S159"/>
          <cell r="T159">
            <v>450</v>
          </cell>
          <cell r="U159">
            <v>637</v>
          </cell>
          <cell r="V159">
            <v>1.4155555555555555</v>
          </cell>
          <cell r="X159" t="str">
            <v>1, rue de la Seulhotte</v>
          </cell>
          <cell r="Y159" t="str">
            <v>BP 95020</v>
          </cell>
          <cell r="Z159" t="str">
            <v>57071</v>
          </cell>
          <cell r="AA159" t="str">
            <v>METZ</v>
          </cell>
          <cell r="AB159" t="str">
            <v>LACOMBRE Renaud</v>
          </cell>
        </row>
        <row r="160">
          <cell r="D160">
            <v>101734</v>
          </cell>
          <cell r="E160" t="str">
            <v>17670120900270</v>
          </cell>
          <cell r="F160">
            <v>50110243</v>
          </cell>
          <cell r="G160"/>
          <cell r="H160" t="str">
            <v>CD Montmédy</v>
          </cell>
          <cell r="I160"/>
          <cell r="J160" t="str">
            <v>GP</v>
          </cell>
          <cell r="K160" t="str">
            <v>A</v>
          </cell>
          <cell r="L160" t="str">
            <v>FB</v>
          </cell>
          <cell r="M160" t="str">
            <v>Attente d'un postulant au poste de technicien proposé en CAP - Infructueux jusqu'à présent. Personnels contractuels - CDD courts</v>
          </cell>
          <cell r="N160"/>
          <cell r="O160"/>
          <cell r="P160"/>
          <cell r="Q160"/>
          <cell r="R160"/>
          <cell r="S160"/>
          <cell r="T160">
            <v>335</v>
          </cell>
          <cell r="U160">
            <v>296</v>
          </cell>
          <cell r="V160">
            <v>0.88358208955223883</v>
          </cell>
          <cell r="X160" t="str">
            <v>8, rue du Commandant Ménard</v>
          </cell>
          <cell r="Y160" t="str">
            <v>BP 19</v>
          </cell>
          <cell r="Z160" t="str">
            <v>55600</v>
          </cell>
          <cell r="AA160" t="str">
            <v>MONTMEDY</v>
          </cell>
          <cell r="AB160" t="str">
            <v>GODEFROY Philippe</v>
          </cell>
        </row>
        <row r="161">
          <cell r="D161">
            <v>665506</v>
          </cell>
          <cell r="E161" t="str">
            <v>17670120900627</v>
          </cell>
          <cell r="F161">
            <v>50319107</v>
          </cell>
          <cell r="G161" t="str">
            <v>NCY21A6</v>
          </cell>
          <cell r="H161" t="str">
            <v>MA Nancy Maxéville</v>
          </cell>
          <cell r="I161">
            <v>39965</v>
          </cell>
          <cell r="J161" t="str">
            <v>GD</v>
          </cell>
          <cell r="K161" t="str">
            <v>A</v>
          </cell>
          <cell r="L161" t="str">
            <v>FG</v>
          </cell>
          <cell r="M161"/>
          <cell r="N161" t="str">
            <v>MGD2021 LOT A6</v>
          </cell>
          <cell r="O161" t="str">
            <v>IDEX/ELIOR</v>
          </cell>
          <cell r="P161">
            <v>44835</v>
          </cell>
          <cell r="Q161">
            <v>47391</v>
          </cell>
          <cell r="R161" t="str">
            <v>M.CORREZE</v>
          </cell>
          <cell r="S161" t="str">
            <v>F. LE GALL</v>
          </cell>
          <cell r="T161">
            <v>663</v>
          </cell>
          <cell r="U161">
            <v>668</v>
          </cell>
          <cell r="V161">
            <v>1.0075414781297134</v>
          </cell>
          <cell r="X161" t="str">
            <v>300 Rue de l'Abbé Haltebourg</v>
          </cell>
          <cell r="Y161">
            <v>0</v>
          </cell>
          <cell r="Z161">
            <v>54320</v>
          </cell>
          <cell r="AA161" t="str">
            <v>MAXEVILLE</v>
          </cell>
          <cell r="AB161" t="str">
            <v>STAHL Hugues</v>
          </cell>
          <cell r="AC161" t="str">
            <v>Murielle MATHIEU</v>
          </cell>
          <cell r="AD161" t="str">
            <v>murielle.mathieu@justice.fr</v>
          </cell>
          <cell r="AE161" t="str">
            <v>03.83.93.72.20</v>
          </cell>
        </row>
        <row r="162">
          <cell r="D162">
            <v>101741</v>
          </cell>
          <cell r="E162" t="str">
            <v>17670120900098</v>
          </cell>
          <cell r="F162">
            <v>50110247</v>
          </cell>
          <cell r="G162"/>
          <cell r="H162" t="str">
            <v>CD Oermingen</v>
          </cell>
          <cell r="I162"/>
          <cell r="J162" t="str">
            <v>GP</v>
          </cell>
          <cell r="K162" t="str">
            <v>A</v>
          </cell>
          <cell r="L162" t="str">
            <v>CG</v>
          </cell>
          <cell r="M162"/>
          <cell r="N162"/>
          <cell r="O162"/>
          <cell r="P162"/>
          <cell r="Q162"/>
          <cell r="R162"/>
          <cell r="S162"/>
          <cell r="T162">
            <v>268</v>
          </cell>
          <cell r="U162">
            <v>243</v>
          </cell>
          <cell r="V162">
            <v>0.90671641791044777</v>
          </cell>
          <cell r="X162" t="str">
            <v>BP 111 - OERMINGEN</v>
          </cell>
          <cell r="Z162" t="str">
            <v>67269</v>
          </cell>
          <cell r="AA162" t="str">
            <v>SARRE-UNION</v>
          </cell>
          <cell r="AB162" t="str">
            <v>KABA Said</v>
          </cell>
        </row>
        <row r="163">
          <cell r="D163">
            <v>101598</v>
          </cell>
          <cell r="E163" t="str">
            <v>17670120900742</v>
          </cell>
          <cell r="F163">
            <v>50109349</v>
          </cell>
          <cell r="G163"/>
          <cell r="H163" t="str">
            <v>MA Reims</v>
          </cell>
          <cell r="I163"/>
          <cell r="J163" t="str">
            <v>GP</v>
          </cell>
          <cell r="K163" t="str">
            <v>A</v>
          </cell>
          <cell r="L163" t="str">
            <v>CG</v>
          </cell>
          <cell r="M163"/>
          <cell r="N163"/>
          <cell r="O163"/>
          <cell r="P163"/>
          <cell r="Q163"/>
          <cell r="R163"/>
          <cell r="S163"/>
          <cell r="T163">
            <v>153</v>
          </cell>
          <cell r="U163">
            <v>165</v>
          </cell>
          <cell r="V163">
            <v>1.0784313725490196</v>
          </cell>
          <cell r="X163" t="str">
            <v>23, boulevard Robespierre</v>
          </cell>
          <cell r="Z163" t="str">
            <v>51090</v>
          </cell>
          <cell r="AA163" t="str">
            <v>REIMS</v>
          </cell>
          <cell r="AB163" t="str">
            <v>BIGAYON Joël</v>
          </cell>
        </row>
        <row r="164">
          <cell r="D164">
            <v>101735</v>
          </cell>
          <cell r="E164" t="str">
            <v>17670120900296</v>
          </cell>
          <cell r="F164">
            <v>50110244</v>
          </cell>
          <cell r="G164" t="str">
            <v>STM17C</v>
          </cell>
          <cell r="H164" t="str">
            <v>CD Saint-Mihiel</v>
          </cell>
          <cell r="I164">
            <v>1989</v>
          </cell>
          <cell r="J164" t="str">
            <v>GD</v>
          </cell>
          <cell r="K164" t="str">
            <v>A</v>
          </cell>
          <cell r="L164" t="str">
            <v>FG</v>
          </cell>
          <cell r="M164"/>
          <cell r="N164" t="str">
            <v>MGD17C lot 3</v>
          </cell>
          <cell r="O164" t="str">
            <v>SODEXO</v>
          </cell>
          <cell r="P164">
            <v>43101</v>
          </cell>
          <cell r="Q164">
            <v>45657</v>
          </cell>
          <cell r="R164" t="str">
            <v>S. VIEULES</v>
          </cell>
          <cell r="S164"/>
          <cell r="T164">
            <v>391</v>
          </cell>
          <cell r="U164">
            <v>366</v>
          </cell>
          <cell r="V164">
            <v>0.93606138107416881</v>
          </cell>
          <cell r="X164" t="str">
            <v>8, route de Commercy - BP 5</v>
          </cell>
          <cell r="Z164" t="str">
            <v>55300</v>
          </cell>
          <cell r="AA164" t="str">
            <v>SAINT-MIHIEL</v>
          </cell>
          <cell r="AB164" t="str">
            <v>COLLIGNON Patrick</v>
          </cell>
          <cell r="AC164" t="str">
            <v>Martial SCHARFF</v>
          </cell>
          <cell r="AD164" t="str">
            <v>martial.scharff@justice.fr</v>
          </cell>
          <cell r="AE164" t="str">
            <v>03.29.90.32.46</v>
          </cell>
        </row>
        <row r="165">
          <cell r="D165">
            <v>101610</v>
          </cell>
          <cell r="E165" t="str">
            <v>17670120900130</v>
          </cell>
          <cell r="F165">
            <v>50109380</v>
          </cell>
          <cell r="G165"/>
          <cell r="H165" t="str">
            <v>MA Sarreguemines</v>
          </cell>
          <cell r="I165"/>
          <cell r="J165" t="str">
            <v>GP</v>
          </cell>
          <cell r="K165" t="str">
            <v>A</v>
          </cell>
          <cell r="L165" t="str">
            <v>CG</v>
          </cell>
          <cell r="M165"/>
          <cell r="N165"/>
          <cell r="O165"/>
          <cell r="P165"/>
          <cell r="Q165"/>
          <cell r="R165"/>
          <cell r="S165"/>
          <cell r="T165">
            <v>71</v>
          </cell>
          <cell r="U165">
            <v>97</v>
          </cell>
          <cell r="V165">
            <v>1.3661971830985915</v>
          </cell>
          <cell r="X165" t="str">
            <v>9, rue Victor-Hugo - BP 31107</v>
          </cell>
          <cell r="Z165" t="str">
            <v>57216</v>
          </cell>
          <cell r="AA165" t="str">
            <v>SARREGUEMINES</v>
          </cell>
          <cell r="AB165" t="str">
            <v>TOURNAT Thierry</v>
          </cell>
        </row>
        <row r="166">
          <cell r="D166">
            <v>101712</v>
          </cell>
          <cell r="E166" t="str">
            <v>17670120900254</v>
          </cell>
          <cell r="F166">
            <v>50109910</v>
          </cell>
          <cell r="G166"/>
          <cell r="H166" t="str">
            <v>CSL Souffelweyersheim</v>
          </cell>
          <cell r="I166"/>
          <cell r="J166" t="str">
            <v>GP</v>
          </cell>
          <cell r="K166" t="str">
            <v>A</v>
          </cell>
          <cell r="L166" t="str">
            <v>FB</v>
          </cell>
          <cell r="M166" t="str">
            <v>Plats cuisinés industriels</v>
          </cell>
          <cell r="N166"/>
          <cell r="O166"/>
          <cell r="P166"/>
          <cell r="Q166"/>
          <cell r="R166"/>
          <cell r="S166"/>
          <cell r="T166">
            <v>53</v>
          </cell>
          <cell r="U166">
            <v>37</v>
          </cell>
          <cell r="V166">
            <v>0.69811320754716977</v>
          </cell>
          <cell r="X166" t="str">
            <v>8, route de Bischwiller - BP 12</v>
          </cell>
          <cell r="Z166" t="str">
            <v>67460</v>
          </cell>
          <cell r="AA166" t="str">
            <v>SOUFFELWEYERSHEIM</v>
          </cell>
          <cell r="AB166" t="str">
            <v>NUSBAUM-THOUVENIN Marie-Hélène</v>
          </cell>
        </row>
        <row r="167">
          <cell r="D167">
            <v>101632</v>
          </cell>
          <cell r="E167" t="str">
            <v>17670120900262</v>
          </cell>
          <cell r="F167">
            <v>50108499</v>
          </cell>
          <cell r="G167"/>
          <cell r="H167" t="str">
            <v>MA Strasbourg</v>
          </cell>
          <cell r="I167"/>
          <cell r="J167" t="str">
            <v>GP</v>
          </cell>
          <cell r="K167" t="str">
            <v>A</v>
          </cell>
          <cell r="L167" t="str">
            <v>FG</v>
          </cell>
          <cell r="M167" t="str">
            <v>Bacs gastro depuis le 1er oct 17</v>
          </cell>
          <cell r="N167"/>
          <cell r="O167"/>
          <cell r="P167"/>
          <cell r="Q167"/>
          <cell r="R167"/>
          <cell r="S167"/>
          <cell r="T167">
            <v>432</v>
          </cell>
          <cell r="U167">
            <v>724</v>
          </cell>
          <cell r="V167">
            <v>1.6759259259259258</v>
          </cell>
          <cell r="X167" t="str">
            <v>6, rue Engelmann - BP 25</v>
          </cell>
          <cell r="Z167" t="str">
            <v>67035</v>
          </cell>
          <cell r="AA167" t="str">
            <v>STRASBOURG</v>
          </cell>
          <cell r="AB167" t="str">
            <v>CHRISTOPHE Cathy</v>
          </cell>
        </row>
        <row r="168">
          <cell r="D168">
            <v>101733</v>
          </cell>
          <cell r="E168" t="str">
            <v>17670120900239</v>
          </cell>
          <cell r="F168">
            <v>50110242</v>
          </cell>
          <cell r="G168"/>
          <cell r="H168" t="str">
            <v>CD Toul</v>
          </cell>
          <cell r="I168"/>
          <cell r="J168" t="str">
            <v>GP</v>
          </cell>
          <cell r="K168" t="str">
            <v>A</v>
          </cell>
          <cell r="L168" t="str">
            <v>CG</v>
          </cell>
          <cell r="M168"/>
          <cell r="N168"/>
          <cell r="O168"/>
          <cell r="P168"/>
          <cell r="Q168"/>
          <cell r="R168"/>
          <cell r="S168"/>
          <cell r="T168">
            <v>427</v>
          </cell>
          <cell r="U168">
            <v>387</v>
          </cell>
          <cell r="V168">
            <v>0.90632318501170961</v>
          </cell>
          <cell r="X168" t="str">
            <v>804, rue Maréchal Lyautey</v>
          </cell>
          <cell r="Y168" t="str">
            <v>BP 305</v>
          </cell>
          <cell r="Z168" t="str">
            <v>54201</v>
          </cell>
          <cell r="AA168" t="str">
            <v>TOUL</v>
          </cell>
          <cell r="AB168" t="str">
            <v>PERRIN Laure</v>
          </cell>
        </row>
        <row r="169">
          <cell r="D169">
            <v>667856</v>
          </cell>
          <cell r="E169"/>
          <cell r="F169"/>
          <cell r="G169" t="str">
            <v>TRL21A6</v>
          </cell>
          <cell r="H169" t="str">
            <v>CP Troyes-Lavau</v>
          </cell>
          <cell r="I169">
            <v>45272</v>
          </cell>
          <cell r="J169" t="str">
            <v>GD</v>
          </cell>
          <cell r="K169" t="str">
            <v>A</v>
          </cell>
          <cell r="L169" t="str">
            <v>CG</v>
          </cell>
          <cell r="M169"/>
          <cell r="N169" t="str">
            <v>MGD2021 LOT A6</v>
          </cell>
          <cell r="O169" t="str">
            <v>IDEX/ELIOR</v>
          </cell>
          <cell r="P169">
            <v>45272</v>
          </cell>
          <cell r="Q169">
            <v>47391</v>
          </cell>
          <cell r="R169" t="str">
            <v>M.CORREZE</v>
          </cell>
          <cell r="S169" t="str">
            <v>F. LE GALL</v>
          </cell>
          <cell r="T169">
            <v>303</v>
          </cell>
          <cell r="U169">
            <v>92</v>
          </cell>
          <cell r="V169">
            <v>0.30363036303630364</v>
          </cell>
          <cell r="X169" t="str">
            <v>rue des Pâlis</v>
          </cell>
          <cell r="Z169">
            <v>10150</v>
          </cell>
          <cell r="AA169" t="str">
            <v>LAVAU</v>
          </cell>
        </row>
        <row r="170">
          <cell r="D170">
            <v>908901</v>
          </cell>
          <cell r="E170" t="str">
            <v>17670120900767</v>
          </cell>
          <cell r="F170">
            <v>50105740</v>
          </cell>
          <cell r="G170" t="str">
            <v>VLX17C</v>
          </cell>
          <cell r="H170" t="str">
            <v>CD Villenauxe-la-Grande</v>
          </cell>
          <cell r="I170">
            <v>1991</v>
          </cell>
          <cell r="J170" t="str">
            <v>GD</v>
          </cell>
          <cell r="K170" t="str">
            <v>A</v>
          </cell>
          <cell r="L170" t="str">
            <v>FG</v>
          </cell>
          <cell r="M170"/>
          <cell r="N170" t="str">
            <v>MGD17C lot 3</v>
          </cell>
          <cell r="O170" t="str">
            <v>SODEXO</v>
          </cell>
          <cell r="P170">
            <v>43101</v>
          </cell>
          <cell r="Q170">
            <v>45657</v>
          </cell>
          <cell r="R170" t="str">
            <v>S. VIEULES</v>
          </cell>
          <cell r="S170"/>
          <cell r="T170">
            <v>414</v>
          </cell>
          <cell r="U170">
            <v>369</v>
          </cell>
          <cell r="V170">
            <v>0.89130434782608692</v>
          </cell>
          <cell r="X170" t="str">
            <v>Route de Sézanne</v>
          </cell>
          <cell r="Z170" t="str">
            <v>10371</v>
          </cell>
          <cell r="AA170" t="str">
            <v>VILLENAUXE-LA-GRANDE</v>
          </cell>
          <cell r="AB170" t="str">
            <v>THEVENY Elise</v>
          </cell>
          <cell r="AC170" t="str">
            <v>Karine PERRIN</v>
          </cell>
          <cell r="AD170" t="str">
            <v>karine.perrin@justice.fr</v>
          </cell>
          <cell r="AE170" t="str">
            <v>03.25.21.85.10</v>
          </cell>
        </row>
        <row r="171">
          <cell r="D171">
            <v>101658</v>
          </cell>
          <cell r="E171" t="str">
            <v>17310120500123</v>
          </cell>
          <cell r="F171">
            <v>50108540</v>
          </cell>
          <cell r="G171"/>
          <cell r="H171" t="str">
            <v>MA Albi</v>
          </cell>
          <cell r="I171"/>
          <cell r="J171" t="str">
            <v>GP</v>
          </cell>
          <cell r="K171" t="str">
            <v>A</v>
          </cell>
          <cell r="L171" t="str">
            <v>CG</v>
          </cell>
          <cell r="M171"/>
          <cell r="N171"/>
          <cell r="O171"/>
          <cell r="P171"/>
          <cell r="Q171"/>
          <cell r="R171"/>
          <cell r="S171"/>
          <cell r="T171">
            <v>105</v>
          </cell>
          <cell r="U171">
            <v>179</v>
          </cell>
          <cell r="V171">
            <v>1.7047619047619047</v>
          </cell>
          <cell r="X171" t="str">
            <v>Chemin Imbert - BP 154</v>
          </cell>
          <cell r="Y171">
            <v>0</v>
          </cell>
          <cell r="Z171" t="str">
            <v>81034</v>
          </cell>
          <cell r="AA171" t="str">
            <v>ALBI</v>
          </cell>
          <cell r="AB171" t="str">
            <v>POTIN Patrice</v>
          </cell>
        </row>
        <row r="172">
          <cell r="D172">
            <v>637841</v>
          </cell>
          <cell r="E172" t="str">
            <v>17310120500636</v>
          </cell>
          <cell r="F172">
            <v>50319106</v>
          </cell>
          <cell r="G172" t="str">
            <v>BZS21A4</v>
          </cell>
          <cell r="H172" t="str">
            <v>CP Béziers</v>
          </cell>
          <cell r="I172">
            <v>40118</v>
          </cell>
          <cell r="J172" t="str">
            <v>GD</v>
          </cell>
          <cell r="K172" t="str">
            <v>A</v>
          </cell>
          <cell r="L172" t="str">
            <v>FG</v>
          </cell>
          <cell r="M172"/>
          <cell r="N172" t="str">
            <v>MGD2021 LOT A4</v>
          </cell>
          <cell r="O172" t="str">
            <v>IDEX/ELIOR</v>
          </cell>
          <cell r="P172">
            <v>44835</v>
          </cell>
          <cell r="Q172">
            <v>47391</v>
          </cell>
          <cell r="R172" t="str">
            <v>M.CORREZE</v>
          </cell>
          <cell r="S172" t="str">
            <v>Yann FAURE</v>
          </cell>
          <cell r="T172">
            <v>829</v>
          </cell>
          <cell r="U172">
            <v>1115</v>
          </cell>
          <cell r="V172">
            <v>1.3449939686369119</v>
          </cell>
          <cell r="X172" t="str">
            <v>861 Route de Saint Pons</v>
          </cell>
          <cell r="Y172">
            <v>0</v>
          </cell>
          <cell r="Z172">
            <v>34500</v>
          </cell>
          <cell r="AA172" t="str">
            <v>BEZIERS</v>
          </cell>
          <cell r="AB172" t="str">
            <v>MARCEAU Gilbert</v>
          </cell>
          <cell r="AC172" t="str">
            <v>Begue Marie-Mylène</v>
          </cell>
          <cell r="AD172" t="str">
            <v>marie-mylene.begue@justice.fr</v>
          </cell>
          <cell r="AE172" t="str">
            <v>04 67 49 44 44</v>
          </cell>
        </row>
        <row r="173">
          <cell r="D173">
            <v>101539</v>
          </cell>
          <cell r="E173" t="str">
            <v>17310120500024</v>
          </cell>
          <cell r="F173">
            <v>50107365</v>
          </cell>
          <cell r="G173"/>
          <cell r="H173" t="str">
            <v>MA Carcassonne</v>
          </cell>
          <cell r="I173"/>
          <cell r="J173" t="str">
            <v>GP</v>
          </cell>
          <cell r="K173" t="str">
            <v>A</v>
          </cell>
          <cell r="L173" t="str">
            <v>CG</v>
          </cell>
          <cell r="M173"/>
          <cell r="N173"/>
          <cell r="O173"/>
          <cell r="P173"/>
          <cell r="Q173"/>
          <cell r="R173"/>
          <cell r="S173"/>
          <cell r="T173">
            <v>64</v>
          </cell>
          <cell r="U173">
            <v>136</v>
          </cell>
          <cell r="V173">
            <v>2.125</v>
          </cell>
          <cell r="X173" t="str">
            <v>3, avenue Général Leclerc</v>
          </cell>
          <cell r="Y173" t="str">
            <v>BP 120</v>
          </cell>
          <cell r="Z173" t="str">
            <v>11022</v>
          </cell>
          <cell r="AA173" t="str">
            <v>CARCASSONNE</v>
          </cell>
          <cell r="AB173" t="str">
            <v>VILMART Olivier</v>
          </cell>
        </row>
        <row r="174">
          <cell r="D174">
            <v>101537</v>
          </cell>
          <cell r="E174" t="str">
            <v>17310120500057</v>
          </cell>
          <cell r="F174">
            <v>50107363</v>
          </cell>
          <cell r="G174"/>
          <cell r="H174" t="str">
            <v>MA Foix</v>
          </cell>
          <cell r="I174"/>
          <cell r="J174" t="str">
            <v>GP</v>
          </cell>
          <cell r="K174" t="str">
            <v>A</v>
          </cell>
          <cell r="L174" t="str">
            <v>CG</v>
          </cell>
          <cell r="M174"/>
          <cell r="N174"/>
          <cell r="O174"/>
          <cell r="P174"/>
          <cell r="Q174"/>
          <cell r="R174"/>
          <cell r="S174"/>
          <cell r="T174">
            <v>65</v>
          </cell>
          <cell r="U174">
            <v>135</v>
          </cell>
          <cell r="V174">
            <v>2.0769230769230771</v>
          </cell>
          <cell r="X174" t="str">
            <v>26, avenue du Général de Gaulle</v>
          </cell>
          <cell r="Y174" t="str">
            <v>BP 62</v>
          </cell>
          <cell r="Z174" t="str">
            <v>09008</v>
          </cell>
          <cell r="AA174" t="str">
            <v>FOIX</v>
          </cell>
          <cell r="AB174" t="str">
            <v>DELIESSCHE Thierry</v>
          </cell>
        </row>
        <row r="175">
          <cell r="D175">
            <v>912146</v>
          </cell>
          <cell r="E175" t="str">
            <v>17310120500206</v>
          </cell>
          <cell r="F175">
            <v>50105054</v>
          </cell>
          <cell r="G175"/>
          <cell r="H175" t="str">
            <v>CP Lannemezan</v>
          </cell>
          <cell r="I175"/>
          <cell r="J175" t="str">
            <v>GP</v>
          </cell>
          <cell r="K175" t="str">
            <v>A</v>
          </cell>
          <cell r="L175" t="str">
            <v>CP</v>
          </cell>
          <cell r="M175" t="str">
            <v>Assiette avec cloche sur plateau - Pas de changement prévu</v>
          </cell>
          <cell r="N175"/>
          <cell r="O175"/>
          <cell r="P175"/>
          <cell r="Q175"/>
          <cell r="R175"/>
          <cell r="S175"/>
          <cell r="T175">
            <v>172</v>
          </cell>
          <cell r="U175">
            <v>137</v>
          </cell>
          <cell r="V175">
            <v>0.79651162790697672</v>
          </cell>
          <cell r="X175" t="str">
            <v>Rue des Saligues - BP 166</v>
          </cell>
          <cell r="Z175" t="str">
            <v>65307</v>
          </cell>
          <cell r="AA175" t="str">
            <v>LANNEMEZAN</v>
          </cell>
          <cell r="AB175" t="str">
            <v>KATZ Patrice</v>
          </cell>
        </row>
        <row r="176">
          <cell r="D176">
            <v>635532</v>
          </cell>
          <cell r="E176" t="str">
            <v>17310120500594</v>
          </cell>
          <cell r="F176">
            <v>50109238</v>
          </cell>
          <cell r="G176" t="str">
            <v>LVR21A4</v>
          </cell>
          <cell r="H176" t="str">
            <v>EPM Lavaur</v>
          </cell>
          <cell r="I176">
            <v>2007</v>
          </cell>
          <cell r="J176" t="str">
            <v>GD</v>
          </cell>
          <cell r="K176" t="str">
            <v>A</v>
          </cell>
          <cell r="L176" t="str">
            <v>CG</v>
          </cell>
          <cell r="M176"/>
          <cell r="N176" t="str">
            <v>MGD2021 LOT A4</v>
          </cell>
          <cell r="O176" t="str">
            <v>IDEX/ELIOR</v>
          </cell>
          <cell r="P176">
            <v>44835</v>
          </cell>
          <cell r="Q176">
            <v>47391</v>
          </cell>
          <cell r="R176" t="str">
            <v>M. CORREZE</v>
          </cell>
          <cell r="S176" t="str">
            <v>Yann FAURE</v>
          </cell>
          <cell r="T176">
            <v>58</v>
          </cell>
          <cell r="U176">
            <v>46</v>
          </cell>
          <cell r="V176">
            <v>0.7931034482758621</v>
          </cell>
          <cell r="X176" t="str">
            <v>Site de Belair</v>
          </cell>
          <cell r="Y176">
            <v>0</v>
          </cell>
          <cell r="Z176" t="str">
            <v>81500</v>
          </cell>
          <cell r="AA176" t="str">
            <v>LAVAUR</v>
          </cell>
          <cell r="AB176" t="str">
            <v>PREMPAIN Vanessa</v>
          </cell>
          <cell r="AC176" t="str">
            <v>Mameri Bernard (1er surveillant)</v>
          </cell>
          <cell r="AD176" t="str">
            <v>bernard.mameri@justice.fr</v>
          </cell>
          <cell r="AE176" t="str">
            <v>05.63.34.22.18</v>
          </cell>
        </row>
        <row r="177">
          <cell r="D177">
            <v>101593</v>
          </cell>
          <cell r="E177" t="str">
            <v>17310120500115</v>
          </cell>
          <cell r="F177">
            <v>50109344</v>
          </cell>
          <cell r="G177"/>
          <cell r="H177" t="str">
            <v>MA Mende</v>
          </cell>
          <cell r="I177"/>
          <cell r="J177" t="str">
            <v>GP</v>
          </cell>
          <cell r="K177" t="str">
            <v>A</v>
          </cell>
          <cell r="L177" t="str">
            <v>CG</v>
          </cell>
          <cell r="M177"/>
          <cell r="N177"/>
          <cell r="O177"/>
          <cell r="P177"/>
          <cell r="Q177"/>
          <cell r="R177"/>
          <cell r="S177"/>
          <cell r="T177">
            <v>49</v>
          </cell>
          <cell r="U177">
            <v>71</v>
          </cell>
          <cell r="V177">
            <v>1.4489795918367347</v>
          </cell>
          <cell r="X177" t="str">
            <v>37, chemin de Sejalan - BP 133</v>
          </cell>
          <cell r="Z177" t="str">
            <v>48005</v>
          </cell>
          <cell r="AA177" t="str">
            <v>MENDE</v>
          </cell>
          <cell r="AB177" t="str">
            <v>BENLEFKI Ab d'Zaher</v>
          </cell>
        </row>
        <row r="178">
          <cell r="D178">
            <v>101659</v>
          </cell>
          <cell r="E178" t="str">
            <v>17310120500149</v>
          </cell>
          <cell r="F178">
            <v>50109619</v>
          </cell>
          <cell r="G178"/>
          <cell r="H178" t="str">
            <v>MA Montauban</v>
          </cell>
          <cell r="I178"/>
          <cell r="J178" t="str">
            <v>GP</v>
          </cell>
          <cell r="K178" t="str">
            <v>A</v>
          </cell>
          <cell r="L178" t="str">
            <v>CB</v>
          </cell>
          <cell r="M178" t="str">
            <v xml:space="preserve">CB non operculées </v>
          </cell>
          <cell r="N178"/>
          <cell r="O178"/>
          <cell r="P178"/>
          <cell r="Q178"/>
          <cell r="R178"/>
          <cell r="S178"/>
          <cell r="T178">
            <v>142</v>
          </cell>
          <cell r="U178">
            <v>220</v>
          </cell>
          <cell r="V178">
            <v>1.5492957746478873</v>
          </cell>
          <cell r="X178" t="str">
            <v>250, avenue Beausoleil - BP 362</v>
          </cell>
          <cell r="Z178" t="str">
            <v>82033</v>
          </cell>
          <cell r="AA178" t="str">
            <v>MONTAUBAN</v>
          </cell>
          <cell r="AB178" t="str">
            <v>RIVIERE Franck</v>
          </cell>
        </row>
        <row r="179">
          <cell r="D179">
            <v>101727</v>
          </cell>
          <cell r="E179" t="str">
            <v>17310120500164</v>
          </cell>
          <cell r="F179">
            <v>50109916</v>
          </cell>
          <cell r="G179" t="str">
            <v>MRT21A4</v>
          </cell>
          <cell r="H179" t="str">
            <v>CD Muret</v>
          </cell>
          <cell r="I179">
            <v>1976</v>
          </cell>
          <cell r="J179" t="str">
            <v>GPE</v>
          </cell>
          <cell r="K179" t="str">
            <v>S</v>
          </cell>
          <cell r="L179" t="str">
            <v>FG</v>
          </cell>
          <cell r="M179" t="str">
            <v>satellite livré par Toulouse Seysse</v>
          </cell>
          <cell r="N179" t="str">
            <v>MGD2021 LOT A4</v>
          </cell>
          <cell r="O179" t="str">
            <v>IDEX/ELIOR</v>
          </cell>
          <cell r="P179">
            <v>44835</v>
          </cell>
          <cell r="Q179">
            <v>47391</v>
          </cell>
          <cell r="R179" t="str">
            <v>M. CORREZE</v>
          </cell>
          <cell r="S179" t="str">
            <v>Yann FAURE</v>
          </cell>
          <cell r="T179">
            <v>620</v>
          </cell>
          <cell r="U179">
            <v>591</v>
          </cell>
          <cell r="V179">
            <v>0.95322580645161292</v>
          </cell>
          <cell r="X179" t="str">
            <v>Route de Seysses - BP 312</v>
          </cell>
          <cell r="Z179" t="str">
            <v>31605</v>
          </cell>
          <cell r="AA179" t="str">
            <v>MURET</v>
          </cell>
          <cell r="AB179" t="str">
            <v>RUFFENACH Jean-Luc</v>
          </cell>
        </row>
        <row r="180">
          <cell r="D180">
            <v>101567</v>
          </cell>
          <cell r="E180" t="str">
            <v>17310120500248</v>
          </cell>
          <cell r="F180">
            <v>50105461</v>
          </cell>
          <cell r="G180"/>
          <cell r="H180" t="str">
            <v>MA Nîmes</v>
          </cell>
          <cell r="I180"/>
          <cell r="J180" t="str">
            <v>GP</v>
          </cell>
          <cell r="K180" t="str">
            <v>A</v>
          </cell>
          <cell r="L180" t="str">
            <v>FG</v>
          </cell>
          <cell r="M180" t="str">
            <v>plus FB  pour le QSL Rem. en T° par M.ondes</v>
          </cell>
          <cell r="N180"/>
          <cell r="O180"/>
          <cell r="P180"/>
          <cell r="Q180"/>
          <cell r="R180"/>
          <cell r="S180"/>
          <cell r="T180">
            <v>200</v>
          </cell>
          <cell r="U180">
            <v>430</v>
          </cell>
          <cell r="V180">
            <v>2.15</v>
          </cell>
          <cell r="X180" t="str">
            <v>131, chemin de Crezan - BP 3010</v>
          </cell>
          <cell r="Z180" t="str">
            <v>30002</v>
          </cell>
          <cell r="AA180" t="str">
            <v>NIMES</v>
          </cell>
          <cell r="AB180" t="str">
            <v>MARTINIERE Aurélie</v>
          </cell>
        </row>
        <row r="181">
          <cell r="D181">
            <v>912155</v>
          </cell>
          <cell r="E181" t="str">
            <v>17310120500214</v>
          </cell>
          <cell r="F181">
            <v>50105062</v>
          </cell>
          <cell r="G181"/>
          <cell r="H181" t="str">
            <v>CP Perpignan</v>
          </cell>
          <cell r="I181"/>
          <cell r="J181" t="str">
            <v>GP</v>
          </cell>
          <cell r="K181" t="str">
            <v>A</v>
          </cell>
          <cell r="L181" t="str">
            <v>FG</v>
          </cell>
          <cell r="M181"/>
          <cell r="N181"/>
          <cell r="O181"/>
          <cell r="P181"/>
          <cell r="Q181"/>
          <cell r="R181"/>
          <cell r="S181"/>
          <cell r="T181">
            <v>529</v>
          </cell>
          <cell r="U181">
            <v>714</v>
          </cell>
          <cell r="V181">
            <v>1.3497164461247637</v>
          </cell>
          <cell r="X181" t="str">
            <v>BP 945</v>
          </cell>
          <cell r="Z181" t="str">
            <v>66945</v>
          </cell>
          <cell r="AA181" t="str">
            <v>PERPIGNAN</v>
          </cell>
          <cell r="AB181" t="str">
            <v>BESNARD Dimitri</v>
          </cell>
        </row>
        <row r="182">
          <cell r="D182">
            <v>642923</v>
          </cell>
          <cell r="E182" t="str">
            <v>17310120500669</v>
          </cell>
          <cell r="F182">
            <v>50107366</v>
          </cell>
          <cell r="G182" t="str">
            <v>RDZ21A4</v>
          </cell>
          <cell r="H182" t="str">
            <v>MA Rodez</v>
          </cell>
          <cell r="I182">
            <v>1792</v>
          </cell>
          <cell r="J182" t="str">
            <v>GD</v>
          </cell>
          <cell r="K182" t="str">
            <v>A</v>
          </cell>
          <cell r="L182" t="str">
            <v>FG</v>
          </cell>
          <cell r="M182"/>
          <cell r="N182" t="str">
            <v>MGD2021 LOT A4</v>
          </cell>
          <cell r="O182" t="str">
            <v>IDEX/ELIOR</v>
          </cell>
          <cell r="P182">
            <v>44835</v>
          </cell>
          <cell r="Q182">
            <v>47391</v>
          </cell>
          <cell r="R182" t="str">
            <v>M. CORREZE</v>
          </cell>
          <cell r="S182" t="str">
            <v>Yann FAURE</v>
          </cell>
          <cell r="T182">
            <v>99</v>
          </cell>
          <cell r="U182">
            <v>178</v>
          </cell>
          <cell r="V182">
            <v>1.797979797979798</v>
          </cell>
          <cell r="X182" t="str">
            <v xml:space="preserve"> 870 r Routiers</v>
          </cell>
          <cell r="Y182" t="str">
            <v>Cs 63318 Druelle</v>
          </cell>
          <cell r="Z182">
            <v>12000</v>
          </cell>
          <cell r="AA182" t="str">
            <v>RODEZ</v>
          </cell>
          <cell r="AB182" t="str">
            <v>SORIA-LUNDBERG Jean-Marie</v>
          </cell>
          <cell r="AC182" t="str">
            <v>Goudy Sylvie (SA)</v>
          </cell>
          <cell r="AD182" t="str">
            <v>Sylvie.Goudy@justice.fr</v>
          </cell>
          <cell r="AE182" t="str">
            <v>05.81.19.61.23.</v>
          </cell>
        </row>
        <row r="183">
          <cell r="D183">
            <v>101745</v>
          </cell>
          <cell r="E183" t="str">
            <v>17310120500040</v>
          </cell>
          <cell r="F183">
            <v>50108900</v>
          </cell>
          <cell r="G183"/>
          <cell r="H183" t="str">
            <v>CD Saint-Sulpice-la-Pointe</v>
          </cell>
          <cell r="I183"/>
          <cell r="J183" t="str">
            <v>GP</v>
          </cell>
          <cell r="K183" t="str">
            <v>A</v>
          </cell>
          <cell r="L183" t="str">
            <v>CG</v>
          </cell>
          <cell r="M183"/>
          <cell r="N183"/>
          <cell r="O183"/>
          <cell r="P183"/>
          <cell r="Q183"/>
          <cell r="R183"/>
          <cell r="S183"/>
          <cell r="T183">
            <v>99</v>
          </cell>
          <cell r="U183">
            <v>94</v>
          </cell>
          <cell r="V183">
            <v>0.9494949494949495</v>
          </cell>
          <cell r="X183" t="str">
            <v>17, chemin Les Pescayres - BP 3</v>
          </cell>
          <cell r="Z183" t="str">
            <v>81370</v>
          </cell>
          <cell r="AA183" t="str">
            <v>SAINT-SULPICE-LA-POINTE</v>
          </cell>
          <cell r="AB183" t="str">
            <v>LEBECQUE Stéphane</v>
          </cell>
        </row>
        <row r="184">
          <cell r="D184">
            <v>101628</v>
          </cell>
          <cell r="E184" t="str">
            <v>17310120500099</v>
          </cell>
          <cell r="F184">
            <v>50108498</v>
          </cell>
          <cell r="G184"/>
          <cell r="H184" t="str">
            <v>MA Tarbes</v>
          </cell>
          <cell r="I184"/>
          <cell r="J184" t="str">
            <v>GP</v>
          </cell>
          <cell r="K184" t="str">
            <v>A</v>
          </cell>
          <cell r="L184" t="str">
            <v>CG</v>
          </cell>
          <cell r="M184"/>
          <cell r="N184"/>
          <cell r="O184"/>
          <cell r="P184"/>
          <cell r="Q184"/>
          <cell r="R184"/>
          <cell r="S184"/>
          <cell r="T184">
            <v>70</v>
          </cell>
          <cell r="U184">
            <v>130</v>
          </cell>
          <cell r="V184">
            <v>1.8571428571428572</v>
          </cell>
          <cell r="X184" t="str">
            <v>17, rue E.Tenot - BP 1332</v>
          </cell>
          <cell r="Z184" t="str">
            <v>65013</v>
          </cell>
          <cell r="AA184" t="str">
            <v>TARBES</v>
          </cell>
          <cell r="AB184" t="str">
            <v>TREBOR Edson</v>
          </cell>
        </row>
        <row r="185">
          <cell r="D185">
            <v>640522</v>
          </cell>
          <cell r="E185" t="str">
            <v>17310120500511</v>
          </cell>
          <cell r="F185">
            <v>50107534</v>
          </cell>
          <cell r="G185" t="str">
            <v>TLS21A4</v>
          </cell>
          <cell r="H185" t="str">
            <v>CP Toulouse-Seysses</v>
          </cell>
          <cell r="I185">
            <v>2003</v>
          </cell>
          <cell r="J185" t="str">
            <v>GD</v>
          </cell>
          <cell r="K185" t="str">
            <v>C</v>
          </cell>
          <cell r="L185" t="str">
            <v>FG</v>
          </cell>
          <cell r="M185"/>
          <cell r="N185" t="str">
            <v>MGD2021 LOT A4</v>
          </cell>
          <cell r="O185" t="str">
            <v>IDEX/ELIOR</v>
          </cell>
          <cell r="P185">
            <v>44835</v>
          </cell>
          <cell r="Q185">
            <v>47391</v>
          </cell>
          <cell r="R185" t="str">
            <v>M. CORREZE</v>
          </cell>
          <cell r="S185" t="str">
            <v>Yann FAURE</v>
          </cell>
          <cell r="T185">
            <v>692</v>
          </cell>
          <cell r="U185">
            <v>1179</v>
          </cell>
          <cell r="V185">
            <v>1.703757225433526</v>
          </cell>
          <cell r="X185" t="str">
            <v>10 Rue Danielle Casanova</v>
          </cell>
          <cell r="Y185">
            <v>0</v>
          </cell>
          <cell r="Z185">
            <v>31600</v>
          </cell>
          <cell r="AA185" t="str">
            <v>SEYSSES</v>
          </cell>
          <cell r="AB185" t="str">
            <v>PERZ Estelle</v>
          </cell>
          <cell r="AC185" t="str">
            <v>Bautista Brigitte</v>
          </cell>
          <cell r="AD185" t="str">
            <v>Brigitte.Bautista@justice.fr</v>
          </cell>
          <cell r="AE185" t="str">
            <v>05.61.56.68.71</v>
          </cell>
        </row>
        <row r="186">
          <cell r="D186">
            <v>648358</v>
          </cell>
          <cell r="E186" t="str">
            <v>17310120500222</v>
          </cell>
          <cell r="F186">
            <v>50105727</v>
          </cell>
          <cell r="G186" t="str">
            <v>VLM21A4</v>
          </cell>
          <cell r="H186" t="str">
            <v>MA Villeneuve-lès-Maguelone</v>
          </cell>
          <cell r="I186">
            <v>1990</v>
          </cell>
          <cell r="J186" t="str">
            <v>GD</v>
          </cell>
          <cell r="K186" t="str">
            <v>A</v>
          </cell>
          <cell r="L186" t="str">
            <v>FG</v>
          </cell>
          <cell r="M186"/>
          <cell r="N186" t="str">
            <v>MGD2021 LOT A4</v>
          </cell>
          <cell r="O186" t="str">
            <v>IDEX/ELIOR</v>
          </cell>
          <cell r="P186">
            <v>44835</v>
          </cell>
          <cell r="Q186">
            <v>47391</v>
          </cell>
          <cell r="R186" t="str">
            <v>M. CORREZE</v>
          </cell>
          <cell r="S186" t="str">
            <v>Yann FAURE</v>
          </cell>
          <cell r="T186">
            <v>781</v>
          </cell>
          <cell r="U186">
            <v>1063</v>
          </cell>
          <cell r="V186">
            <v>1.3610755441741358</v>
          </cell>
          <cell r="X186" t="str">
            <v>336 avenue du Moulin de la Jasse</v>
          </cell>
          <cell r="Z186">
            <v>34750</v>
          </cell>
          <cell r="AA186" t="str">
            <v>VILLENEUVE-LÈS-MAGUELONE</v>
          </cell>
          <cell r="AB186" t="str">
            <v>ANNANI Franca</v>
          </cell>
          <cell r="AC186" t="str">
            <v>Kozloff Fabrice</v>
          </cell>
          <cell r="AD186" t="str">
            <v>Fabrice.Kozloff@justice.fr</v>
          </cell>
          <cell r="AE186" t="str">
            <v>04.67.07.80.12</v>
          </cell>
        </row>
      </sheetData>
      <sheetData sheetId="1"/>
      <sheetData sheetId="2"/>
      <sheetData sheetId="3"/>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NEIRYNCK Jean-Luc" refreshedDate="45952.772312499997" createdVersion="7" refreshedVersion="7" minRefreshableVersion="3" recordCount="187" xr:uid="{3D2C1014-C97A-4BCB-8568-F2B5284177CA}">
  <cacheSource type="worksheet">
    <worksheetSource ref="A1:AU188" sheet="Analyses détention 2025"/>
  </cacheSource>
  <cacheFields count="49">
    <cacheField name="Code_x000a_SRJ" numFmtId="0">
      <sharedItems containsString="0" containsBlank="1" containsNumber="1" containsInteger="1" minValue="101528" maxValue="935102"/>
    </cacheField>
    <cacheField name="DISP" numFmtId="0">
      <sharedItems count="10">
        <s v="Bordeaux"/>
        <s v="Dijon"/>
        <s v="Lille"/>
        <s v="Lyon"/>
        <s v="Marseille"/>
        <s v="MOM"/>
        <s v="Paris"/>
        <s v="Rennes"/>
        <s v="Strasbourg"/>
        <s v="Toulouse"/>
      </sharedItems>
    </cacheField>
    <cacheField name="Type" numFmtId="0">
      <sharedItems/>
    </cacheField>
    <cacheField name="Site" numFmtId="0">
      <sharedItems/>
    </cacheField>
    <cacheField name="Siret" numFmtId="1">
      <sharedItems containsString="0" containsBlank="1" containsNumber="1" containsInteger="1" minValue="17130120300054" maxValue="17940120300643"/>
    </cacheField>
    <cacheField name="Code Harmonie" numFmtId="0">
      <sharedItems containsBlank="1" containsMixedTypes="1" containsNumber="1" containsInteger="1" minValue="50104969" maxValue="50687562"/>
    </cacheField>
    <cacheField name="Code ISIS" numFmtId="0">
      <sharedItems containsBlank="1"/>
    </cacheField>
    <cacheField name="Code_x000a_SRJ2" numFmtId="0">
      <sharedItems containsString="0" containsBlank="1" containsNumber="1" containsInteger="1" minValue="101528" maxValue="935102"/>
    </cacheField>
    <cacheField name="Etablissement" numFmtId="0">
      <sharedItems/>
    </cacheField>
    <cacheField name="Année de construction" numFmtId="0">
      <sharedItems containsDate="1" containsBlank="1" containsMixedTypes="1" minDate="1905-07-03T00:00:00" maxDate="1900-01-03T22:40:04"/>
    </cacheField>
    <cacheField name="Mode de gestion" numFmtId="0">
      <sharedItems/>
    </cacheField>
    <cacheField name="Type de cuisine ( C : cuisine centrale, S : établissement satellite, A : établissement autonome)" numFmtId="0">
      <sharedItems/>
    </cacheField>
    <cacheField name="Type de liaison FB: froide barquette; FG : froide gastronorme; CG: chaude gastronorme; CP:chaude plateau)" numFmtId="0">
      <sharedItems containsBlank="1"/>
    </cacheField>
    <cacheField name="Commentaires" numFmtId="0">
      <sharedItems containsBlank="1"/>
    </cacheField>
    <cacheField name="Contrat au 1er avril 2025" numFmtId="0">
      <sharedItems containsBlank="1"/>
    </cacheField>
    <cacheField name="Titulaire 1er avril 25" numFmtId="0">
      <sharedItems containsBlank="1"/>
    </cacheField>
    <cacheField name="Date de démarrage des prestations" numFmtId="0">
      <sharedItems containsNonDate="0" containsDate="1" containsString="0" containsBlank="1" minDate="2008-12-23T00:00:00" maxDate="2025-04-02T00:00:00"/>
    </cacheField>
    <cacheField name="Échéance du marché" numFmtId="0">
      <sharedItems containsNonDate="0" containsDate="1" containsString="0" containsBlank="1" minDate="1932-03-31T00:00:00" maxDate="2039-01-01T00:00:00"/>
    </cacheField>
    <cacheField name="Capacité opérationnelle au 1er sep 25" numFmtId="0">
      <sharedItems containsString="0" containsBlank="1" containsNumber="1" containsInteger="1" minValue="0" maxValue="2801"/>
    </cacheField>
    <cacheField name="Nombre de personnes hébergées détenues au 1er sep 2025" numFmtId="0">
      <sharedItems containsString="0" containsBlank="1" containsNumber="1" containsInteger="1" minValue="2" maxValue="4802"/>
    </cacheField>
    <cacheField name="Densité (%)" numFmtId="165">
      <sharedItems containsString="0" containsBlank="1" containsNumber="1" minValue="0.35" maxValue="2.774193548387097"/>
    </cacheField>
    <cacheField name="Divers" numFmtId="0">
      <sharedItems containsBlank="1"/>
    </cacheField>
    <cacheField name="Présence d'un mess" numFmtId="0">
      <sharedItems containsString="0" containsBlank="1" containsNumber="1" containsInteger="1" minValue="0" maxValue="1"/>
    </cacheField>
    <cacheField name="Statut analyses pour les mess" numFmtId="0">
      <sharedItems/>
    </cacheField>
    <cacheField name="Nb places assises au mess en intérieur " numFmtId="0">
      <sharedItems containsString="0" containsBlank="1" containsNumber="1" containsInteger="1" minValue="38" maxValue="132"/>
    </cacheField>
    <cacheField name="Nombre de repas servis au mess en moyenne en 2024" numFmtId="0">
      <sharedItems containsString="0" containsBlank="1" containsNumber="1" containsInteger="1" minValue="38" maxValue="150"/>
    </cacheField>
    <cacheField name="Demande d'analyses bactériologiques détention_x000a_(1 = oui ; 0 = non)" numFmtId="0">
      <sharedItems containsSemiMixedTypes="0" containsString="0" containsNumber="1" containsInteger="1" minValue="0" maxValue="1"/>
    </cacheField>
    <cacheField name="Demande d'audit hygiène détention_x000a_(1 = oui ; 0 = non)" numFmtId="0">
      <sharedItems containsSemiMixedTypes="0" containsString="0" containsNumber="1" containsInteger="1" minValue="0" maxValue="1"/>
    </cacheField>
    <cacheField name="Nbr de passage /an" numFmtId="0">
      <sharedItems containsSemiMixedTypes="0" containsString="0" containsNumber="1" containsInteger="1" minValue="0" maxValue="12"/>
    </cacheField>
    <cacheField name="Forfait déplacement" numFmtId="0">
      <sharedItems containsSemiMixedTypes="0" containsString="0" containsNumber="1" containsInteger="1" minValue="0" maxValue="12"/>
    </cacheField>
    <cacheField name="Coût annuel H.T._x000a_déplacement" numFmtId="0">
      <sharedItems containsSemiMixedTypes="0" containsString="0" containsNumber="1" containsInteger="1" minValue="0" maxValue="12"/>
    </cacheField>
    <cacheField name="Nb d'analyses produits par passage" numFmtId="0">
      <sharedItems containsSemiMixedTypes="0" containsString="0" containsNumber="1" containsInteger="1" minValue="0" maxValue="4"/>
    </cacheField>
    <cacheField name="Nb d'analyses produits par an" numFmtId="0">
      <sharedItems containsSemiMixedTypes="0" containsString="0" containsNumber="1" containsInteger="1" minValue="0" maxValue="48"/>
    </cacheField>
    <cacheField name="  Prix H.T._x000a_Analyses bactériologiques " numFmtId="168">
      <sharedItems containsMixedTypes="1" containsNumber="1" containsInteger="1" minValue="0" maxValue="0"/>
    </cacheField>
    <cacheField name="Coût annuel H.T._x000a_Analyses bactériologiques " numFmtId="166">
      <sharedItems containsMixedTypes="1" containsNumber="1" containsInteger="1" minValue="0" maxValue="0"/>
    </cacheField>
    <cacheField name="Nbr d'analyse surfaces par passage" numFmtId="0">
      <sharedItems containsSemiMixedTypes="0" containsString="0" containsNumber="1" containsInteger="1" minValue="0" maxValue="3"/>
    </cacheField>
    <cacheField name="Nbr d'analyse surfaces par an" numFmtId="0">
      <sharedItems containsSemiMixedTypes="0" containsString="0" containsNumber="1" containsInteger="1" minValue="0" maxValue="36"/>
    </cacheField>
    <cacheField name="  Prix H.T._x000a_Analyse de surface " numFmtId="167">
      <sharedItems containsMixedTypes="1" containsNumber="1" containsInteger="1" minValue="0" maxValue="0"/>
    </cacheField>
    <cacheField name="Coût annuel H.T._x000a_Analyses de surface " numFmtId="167">
      <sharedItems containsMixedTypes="1" containsNumber="1" containsInteger="1" minValue="0" maxValue="0"/>
    </cacheField>
    <cacheField name="Nbr d'analyse listéria dont surface par passage" numFmtId="0">
      <sharedItems containsSemiMixedTypes="0" containsString="0" containsNumber="1" containsInteger="1" minValue="0" maxValue="4"/>
    </cacheField>
    <cacheField name="Nbr d'analyse listéria dont surface par an" numFmtId="0">
      <sharedItems containsSemiMixedTypes="0" containsString="0" containsNumber="1" containsInteger="1" minValue="0" maxValue="48"/>
    </cacheField>
    <cacheField name=" _x000a_  Prix H.T._x000a_Recherche de listéria denrée " numFmtId="167">
      <sharedItems containsMixedTypes="1" containsNumber="1" containsInteger="1" minValue="0" maxValue="0"/>
    </cacheField>
    <cacheField name="Prix H.T._x000a_Recherche de listéria surface " numFmtId="167">
      <sharedItems containsMixedTypes="1" containsNumber="1" containsInteger="1" minValue="0" maxValue="0"/>
    </cacheField>
    <cacheField name="Prix H.T. _x000a_Recherche de listéria denrée et surface " numFmtId="167">
      <sharedItems containsMixedTypes="1" containsNumber="1" containsInteger="1" minValue="0" maxValue="0"/>
    </cacheField>
    <cacheField name="Coût annuel H.T._x000a_Recherche de listéria denrée et surface " numFmtId="167">
      <sharedItems containsMixedTypes="1" containsNumber="1" containsInteger="1" minValue="0" maxValue="0"/>
    </cacheField>
    <cacheField name="Nb d'audit/an" numFmtId="0">
      <sharedItems containsSemiMixedTypes="0" containsString="0" containsNumber="1" containsInteger="1" minValue="0" maxValue="2"/>
    </cacheField>
    <cacheField name="Prix H.T. _x000a_Audit hygiène et fonctionnement _x000a_= durée 1h pour les cuisines et 30 minutes pour les satellites" numFmtId="168">
      <sharedItems/>
    </cacheField>
    <cacheField name="Coût annuel H.T._x000a_Audit hygiène et fonctionnement" numFmtId="166">
      <sharedItems/>
    </cacheField>
    <cacheField name="Nb d'analyse d'eau/an" numFmtId="0">
      <sharedItems containsSemiMixedTypes="0" containsString="0" containsNumber="1" containsInteger="1" minValue="0" maxValue="1"/>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NEIRYNCK Jean-Luc" refreshedDate="45952.774596643518" createdVersion="7" refreshedVersion="7" minRefreshableVersion="3" recordCount="187" xr:uid="{2F5249EE-378C-442B-8E96-2965AF02B189}">
  <cacheSource type="worksheet">
    <worksheetSource ref="A1:AY188" sheet="Analyses mess 2025"/>
  </cacheSource>
  <cacheFields count="49">
    <cacheField name="Code_x000a_SRJ" numFmtId="0">
      <sharedItems containsString="0" containsBlank="1" containsNumber="1" containsInteger="1" minValue="101528" maxValue="935102"/>
    </cacheField>
    <cacheField name="DISP" numFmtId="0">
      <sharedItems count="10">
        <s v="Bordeaux"/>
        <s v="Dijon"/>
        <s v="Lille"/>
        <s v="Lyon"/>
        <s v="Marseille"/>
        <s v="MOM"/>
        <s v="Paris"/>
        <s v="Rennes"/>
        <s v="Strasbourg"/>
        <s v="Toulouse"/>
      </sharedItems>
    </cacheField>
    <cacheField name="Type" numFmtId="0">
      <sharedItems/>
    </cacheField>
    <cacheField name="Site" numFmtId="0">
      <sharedItems/>
    </cacheField>
    <cacheField name="Siret" numFmtId="1">
      <sharedItems containsString="0" containsBlank="1" containsNumber="1" containsInteger="1" minValue="17130120300054" maxValue="17940120300643"/>
    </cacheField>
    <cacheField name="Code Harmonie" numFmtId="0">
      <sharedItems containsBlank="1" containsMixedTypes="1" containsNumber="1" containsInteger="1" minValue="50104969" maxValue="50687562"/>
    </cacheField>
    <cacheField name="Code ISIS" numFmtId="0">
      <sharedItems containsBlank="1"/>
    </cacheField>
    <cacheField name="Code_x000a_SRJ2" numFmtId="0">
      <sharedItems containsString="0" containsBlank="1" containsNumber="1" containsInteger="1" minValue="101528" maxValue="935102"/>
    </cacheField>
    <cacheField name="Etablissement" numFmtId="0">
      <sharedItems/>
    </cacheField>
    <cacheField name="Année de construction" numFmtId="0">
      <sharedItems containsDate="1" containsBlank="1" containsMixedTypes="1" minDate="1905-07-03T00:00:00" maxDate="1900-01-03T22:40:04"/>
    </cacheField>
    <cacheField name="Mode de gestion" numFmtId="0">
      <sharedItems/>
    </cacheField>
    <cacheField name="Type de cuisine ( C : cuisine centrale, S : établissement satellite, A : établissement autonome)" numFmtId="0">
      <sharedItems/>
    </cacheField>
    <cacheField name="Type de liaison FB: froide barquette; FG : froide gastronorme; CG: chaude gastronorme; CP:chaude plateau)" numFmtId="0">
      <sharedItems containsBlank="1"/>
    </cacheField>
    <cacheField name="Commentaires" numFmtId="0">
      <sharedItems containsBlank="1"/>
    </cacheField>
    <cacheField name="Contrat au 1er avril 2025" numFmtId="0">
      <sharedItems containsBlank="1"/>
    </cacheField>
    <cacheField name="Titulaire 1er avril 25" numFmtId="0">
      <sharedItems containsBlank="1"/>
    </cacheField>
    <cacheField name="Date de démarrage des prestations" numFmtId="0">
      <sharedItems containsNonDate="0" containsDate="1" containsString="0" containsBlank="1" minDate="2008-12-23T00:00:00" maxDate="2025-04-02T00:00:00"/>
    </cacheField>
    <cacheField name="Échéance du marché" numFmtId="0">
      <sharedItems containsNonDate="0" containsDate="1" containsString="0" containsBlank="1" minDate="1932-03-31T00:00:00" maxDate="2039-01-01T00:00:00"/>
    </cacheField>
    <cacheField name="Capacité opérationnelle au 1er sep 25" numFmtId="0">
      <sharedItems containsString="0" containsBlank="1" containsNumber="1" containsInteger="1" minValue="0" maxValue="2801"/>
    </cacheField>
    <cacheField name="Nombre de personnes hébergées détenues au 1er sep 2025" numFmtId="0">
      <sharedItems containsString="0" containsBlank="1" containsNumber="1" containsInteger="1" minValue="2" maxValue="4802"/>
    </cacheField>
    <cacheField name="Densité (%)" numFmtId="165">
      <sharedItems containsString="0" containsBlank="1" containsNumber="1" minValue="0.35" maxValue="2.774193548387097"/>
    </cacheField>
    <cacheField name="Divers" numFmtId="0">
      <sharedItems containsBlank="1"/>
    </cacheField>
    <cacheField name="Présence d'un mess" numFmtId="0">
      <sharedItems containsString="0" containsBlank="1" containsNumber="1" containsInteger="1" minValue="0" maxValue="1"/>
    </cacheField>
    <cacheField name="Statut analyses pour les mess" numFmtId="0">
      <sharedItems/>
    </cacheField>
    <cacheField name="Nb places assises au mess en intérieur " numFmtId="0">
      <sharedItems containsString="0" containsBlank="1" containsNumber="1" containsInteger="1" minValue="38" maxValue="132"/>
    </cacheField>
    <cacheField name="Nombre de repas servis au mess en moyenne en 2024" numFmtId="0">
      <sharedItems containsString="0" containsBlank="1" containsNumber="1" containsInteger="1" minValue="20" maxValue="500"/>
    </cacheField>
    <cacheField name="Demande d'analyses bactériologiques mess_x000a_(1 = oui ; 0 = non)" numFmtId="0">
      <sharedItems containsSemiMixedTypes="0" containsString="0" containsNumber="1" containsInteger="1" minValue="0" maxValue="1"/>
    </cacheField>
    <cacheField name="Demande d'audit hygiène mess_x000a_(1 = oui ; 0 = non)" numFmtId="0">
      <sharedItems containsSemiMixedTypes="0" containsString="0" containsNumber="1" containsInteger="1" minValue="0" maxValue="1"/>
    </cacheField>
    <cacheField name="Nbr de passage /an" numFmtId="0">
      <sharedItems containsMixedTypes="1" containsNumber="1" containsInteger="1" minValue="4" maxValue="6"/>
    </cacheField>
    <cacheField name="Forfait déplacement" numFmtId="0">
      <sharedItems containsMixedTypes="1" containsNumber="1" containsInteger="1" minValue="4" maxValue="6"/>
    </cacheField>
    <cacheField name="Coût annuel H.T._x000a_déplacement" numFmtId="0">
      <sharedItems containsMixedTypes="1" containsNumber="1" containsInteger="1" minValue="4" maxValue="6"/>
    </cacheField>
    <cacheField name="Nb d'analyses produits par passage" numFmtId="0">
      <sharedItems containsMixedTypes="1" containsNumber="1" containsInteger="1" minValue="3" maxValue="3"/>
    </cacheField>
    <cacheField name="Nb d'analyses produits par an" numFmtId="0">
      <sharedItems containsMixedTypes="1" containsNumber="1" containsInteger="1" minValue="12" maxValue="18"/>
    </cacheField>
    <cacheField name="  Prix H.T._x000a_Analyses bactériologiques " numFmtId="168">
      <sharedItems containsMixedTypes="1" containsNumber="1" containsInteger="1" minValue="0" maxValue="0"/>
    </cacheField>
    <cacheField name="Coût annuel H.T._x000a_Analyses bactériologiques " numFmtId="166">
      <sharedItems containsMixedTypes="1" containsNumber="1" containsInteger="1" minValue="0" maxValue="0"/>
    </cacheField>
    <cacheField name="Nbr d'analyse surfaces par passage" numFmtId="0">
      <sharedItems containsMixedTypes="1" containsNumber="1" containsInteger="1" minValue="2" maxValue="2"/>
    </cacheField>
    <cacheField name="Nbr d'analyse surfaces par an" numFmtId="0">
      <sharedItems containsMixedTypes="1" containsNumber="1" containsInteger="1" minValue="8" maxValue="12"/>
    </cacheField>
    <cacheField name="  Prix H.T._x000a_Analyse de surface " numFmtId="167">
      <sharedItems containsMixedTypes="1" containsNumber="1" containsInteger="1" minValue="0" maxValue="0"/>
    </cacheField>
    <cacheField name="Coût annuel H.T._x000a_Analyses de surface " numFmtId="167">
      <sharedItems containsMixedTypes="1" containsNumber="1" containsInteger="1" minValue="0" maxValue="0"/>
    </cacheField>
    <cacheField name="Nbr d'analyse listéria dont surface par passage" numFmtId="0">
      <sharedItems containsMixedTypes="1" containsNumber="1" containsInteger="1" minValue="2" maxValue="2"/>
    </cacheField>
    <cacheField name="Nbr d'analyse listéria dont surface par an" numFmtId="0">
      <sharedItems containsMixedTypes="1" containsNumber="1" containsInteger="1" minValue="8" maxValue="12"/>
    </cacheField>
    <cacheField name=" _x000a_  Prix H.T._x000a_Recherche de listéria denrée " numFmtId="167">
      <sharedItems containsMixedTypes="1" containsNumber="1" containsInteger="1" minValue="0" maxValue="0"/>
    </cacheField>
    <cacheField name="Prix H.T._x000a_Recherche de listéria surface " numFmtId="167">
      <sharedItems containsMixedTypes="1" containsNumber="1" containsInteger="1" minValue="0" maxValue="0"/>
    </cacheField>
    <cacheField name="Prix H.T. _x000a_Recherche de listéria denrée et surface " numFmtId="167">
      <sharedItems containsMixedTypes="1" containsNumber="1" containsInteger="1" minValue="0" maxValue="0"/>
    </cacheField>
    <cacheField name="Coût annuel H.T._x000a_Recherche de listéria denrée et surface " numFmtId="167">
      <sharedItems containsMixedTypes="1" containsNumber="1" containsInteger="1" minValue="0" maxValue="0"/>
    </cacheField>
    <cacheField name="Nb d'audit/an" numFmtId="0">
      <sharedItems containsMixedTypes="1" containsNumber="1" containsInteger="1" minValue="2" maxValue="2"/>
    </cacheField>
    <cacheField name="Prix H.T. _x000a_Audit hygiène et fonctionnement _x000a_= durée 1h pour les cuisines et 30 minutes pour les satellites" numFmtId="168">
      <sharedItems/>
    </cacheField>
    <cacheField name="Coût annuel H.T._x000a_Audit hygiène et fonctionnement" numFmtId="166">
      <sharedItems/>
    </cacheField>
    <cacheField name="Nb d'analyse d'eau/an" numFmtId="0">
      <sharedItems containsMixedTypes="1" containsNumber="1" containsInteger="1" minValue="1" maxValue="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87">
  <r>
    <n v="101592"/>
    <x v="0"/>
    <s v="MA"/>
    <s v="Agen"/>
    <n v="17330120100138"/>
    <n v="50109343"/>
    <m/>
    <n v="101592"/>
    <s v="MA Agen"/>
    <m/>
    <s v="GP"/>
    <s v="A"/>
    <s v="CG"/>
    <m/>
    <m/>
    <m/>
    <m/>
    <m/>
    <n v="143"/>
    <n v="191"/>
    <n v="1.3356643356643356"/>
    <m/>
    <n v="0"/>
    <s v="Pas de mess"/>
    <m/>
    <m/>
    <n v="1"/>
    <n v="1"/>
    <n v="6"/>
    <n v="6"/>
    <n v="6"/>
    <n v="3"/>
    <n v="18"/>
    <s v="erreur"/>
    <e v="#VALUE!"/>
    <n v="2"/>
    <n v="12"/>
    <s v="erreur"/>
    <e v="#VALUE!"/>
    <n v="2"/>
    <n v="12"/>
    <s v="erreur"/>
    <s v="erreur"/>
    <s v="erreur"/>
    <e v="#VALUE!"/>
    <n v="2"/>
    <s v="erreur"/>
    <e v="#VALUE!"/>
    <n v="1"/>
  </r>
  <r>
    <n v="101547"/>
    <x v="0"/>
    <s v="MA"/>
    <s v="Angoulême"/>
    <n v="17330120100179"/>
    <n v="50106026"/>
    <m/>
    <n v="101547"/>
    <s v="MA Angoulême"/>
    <m/>
    <s v="GP"/>
    <s v="A"/>
    <s v="CG"/>
    <m/>
    <m/>
    <m/>
    <m/>
    <m/>
    <n v="236"/>
    <n v="264"/>
    <n v="1.1186440677966101"/>
    <m/>
    <n v="0"/>
    <s v="Pas de mess"/>
    <m/>
    <m/>
    <n v="1"/>
    <n v="1"/>
    <n v="6"/>
    <n v="6"/>
    <n v="6"/>
    <n v="3"/>
    <n v="18"/>
    <s v="erreur"/>
    <e v="#VALUE!"/>
    <n v="3"/>
    <n v="18"/>
    <s v="erreur"/>
    <e v="#VALUE!"/>
    <n v="2"/>
    <n v="12"/>
    <s v="erreur"/>
    <s v="erreur"/>
    <s v="erreur"/>
    <e v="#VALUE!"/>
    <n v="2"/>
    <s v="erreur"/>
    <e v="#VALUE!"/>
    <n v="1"/>
  </r>
  <r>
    <n v="101626"/>
    <x v="0"/>
    <s v="MA"/>
    <s v="Bayonne"/>
    <n v="17330120100104"/>
    <n v="50108224"/>
    <m/>
    <n v="101626"/>
    <s v="MA Bayonne"/>
    <m/>
    <s v="GP"/>
    <s v="A"/>
    <s v="CG"/>
    <s v="cuisine pédagogique - CG MEP en octobre 2016"/>
    <m/>
    <m/>
    <m/>
    <m/>
    <n v="75"/>
    <n v="147"/>
    <n v="1.96"/>
    <m/>
    <n v="0"/>
    <s v="Pas de mess"/>
    <m/>
    <m/>
    <n v="1"/>
    <n v="1"/>
    <n v="6"/>
    <n v="6"/>
    <n v="6"/>
    <n v="3"/>
    <n v="18"/>
    <s v="erreur"/>
    <e v="#VALUE!"/>
    <n v="2"/>
    <n v="12"/>
    <s v="erreur"/>
    <e v="#VALUE!"/>
    <n v="2"/>
    <n v="12"/>
    <s v="erreur"/>
    <s v="erreur"/>
    <s v="erreur"/>
    <e v="#VALUE!"/>
    <n v="2"/>
    <s v="erreur"/>
    <e v="#VALUE!"/>
    <n v="1"/>
  </r>
  <r>
    <n v="907699"/>
    <x v="0"/>
    <s v="CD"/>
    <s v="Bédenac"/>
    <n v="17330120100203"/>
    <n v="50105729"/>
    <m/>
    <n v="907699"/>
    <s v="CD Bédenac"/>
    <m/>
    <s v="GP"/>
    <s v="A"/>
    <s v="CG"/>
    <s v="distribution type self"/>
    <m/>
    <m/>
    <m/>
    <m/>
    <n v="194"/>
    <n v="191"/>
    <n v="0.98453608247422686"/>
    <m/>
    <n v="0"/>
    <s v="Pas de mess"/>
    <m/>
    <m/>
    <n v="1"/>
    <n v="1"/>
    <n v="6"/>
    <n v="6"/>
    <n v="6"/>
    <n v="3"/>
    <n v="18"/>
    <s v="erreur"/>
    <e v="#VALUE!"/>
    <n v="2"/>
    <n v="12"/>
    <s v="erreur"/>
    <e v="#VALUE!"/>
    <n v="2"/>
    <n v="12"/>
    <s v="erreur"/>
    <s v="erreur"/>
    <s v="erreur"/>
    <e v="#VALUE!"/>
    <n v="2"/>
    <s v="erreur"/>
    <e v="#VALUE!"/>
    <n v="1"/>
  </r>
  <r>
    <n v="641743"/>
    <x v="0"/>
    <s v="CP"/>
    <s v="Bordeaux Gradignan"/>
    <n v="17330120100641"/>
    <n v="50105462"/>
    <s v="BDG21A3"/>
    <n v="641743"/>
    <s v="CP Bordeaux Gradignan"/>
    <m/>
    <s v="GD"/>
    <s v="A"/>
    <s v="CG"/>
    <s v="Mess en GP"/>
    <s v="MGD2021 LOT A3"/>
    <s v="GEPSA/EUREST"/>
    <d v="2024-05-20T00:00:00"/>
    <d v="2029-09-30T00:00:00"/>
    <n v="633"/>
    <n v="1149"/>
    <n v="1.8151658767772512"/>
    <m/>
    <n v="1"/>
    <s v="Demande d'analyses"/>
    <m/>
    <m/>
    <n v="1"/>
    <n v="1"/>
    <n v="12"/>
    <n v="12"/>
    <n v="12"/>
    <n v="4"/>
    <n v="48"/>
    <s v="erreur"/>
    <e v="#VALUE!"/>
    <n v="3"/>
    <n v="36"/>
    <s v="erreur"/>
    <e v="#VALUE!"/>
    <n v="4"/>
    <n v="48"/>
    <s v="erreur"/>
    <s v="erreur"/>
    <s v="erreur"/>
    <e v="#VALUE!"/>
    <n v="2"/>
    <s v="erreur"/>
    <e v="#VALUE!"/>
    <n v="1"/>
  </r>
  <r>
    <n v="101730"/>
    <x v="0"/>
    <s v="CD"/>
    <s v="Eysses"/>
    <n v="17330120100120"/>
    <n v="50109917"/>
    <m/>
    <n v="101730"/>
    <s v="CD Eysses"/>
    <m/>
    <s v="GP"/>
    <s v="A"/>
    <s v="CG"/>
    <m/>
    <m/>
    <m/>
    <m/>
    <m/>
    <n v="278"/>
    <n v="286"/>
    <n v="1.0287769784172662"/>
    <m/>
    <n v="1"/>
    <s v="Autonome au niveau de leurs analyses"/>
    <m/>
    <m/>
    <n v="1"/>
    <n v="1"/>
    <n v="6"/>
    <n v="6"/>
    <n v="6"/>
    <n v="3"/>
    <n v="18"/>
    <s v="erreur"/>
    <e v="#VALUE!"/>
    <n v="3"/>
    <n v="18"/>
    <s v="erreur"/>
    <e v="#VALUE!"/>
    <n v="2"/>
    <n v="12"/>
    <s v="erreur"/>
    <s v="erreur"/>
    <s v="erreur"/>
    <e v="#VALUE!"/>
    <n v="2"/>
    <s v="erreur"/>
    <e v="#VALUE!"/>
    <n v="1"/>
  </r>
  <r>
    <n v="101557"/>
    <x v="0"/>
    <s v="MA"/>
    <s v="Guéret"/>
    <n v="17330120100161"/>
    <n v="50105453"/>
    <m/>
    <n v="101557"/>
    <s v="MA Guéret"/>
    <m/>
    <s v="GP"/>
    <s v="A"/>
    <s v="CG"/>
    <m/>
    <m/>
    <m/>
    <m/>
    <m/>
    <n v="32"/>
    <n v="48"/>
    <n v="1.5"/>
    <m/>
    <n v="0"/>
    <s v="Pas de mess"/>
    <m/>
    <m/>
    <n v="1"/>
    <n v="1"/>
    <n v="2"/>
    <n v="2"/>
    <n v="2"/>
    <n v="2"/>
    <n v="4"/>
    <s v="erreur"/>
    <e v="#VALUE!"/>
    <n v="3"/>
    <n v="6"/>
    <s v="erreur"/>
    <e v="#VALUE!"/>
    <n v="2"/>
    <n v="4"/>
    <s v="erreur"/>
    <s v="erreur"/>
    <s v="erreur"/>
    <e v="#VALUE!"/>
    <n v="2"/>
    <s v="erreur"/>
    <e v="#VALUE!"/>
    <n v="1"/>
  </r>
  <r>
    <n v="101667"/>
    <x v="0"/>
    <s v="MA"/>
    <s v="Limoges"/>
    <n v="17330120100435"/>
    <n v="50109623"/>
    <m/>
    <n v="101667"/>
    <s v="MA Limoges"/>
    <m/>
    <s v="GP"/>
    <s v="A"/>
    <s v="CG"/>
    <m/>
    <m/>
    <m/>
    <m/>
    <m/>
    <n v="83"/>
    <n v="173"/>
    <n v="2.0843373493975905"/>
    <m/>
    <n v="0"/>
    <s v="Pas de mess"/>
    <m/>
    <m/>
    <n v="1"/>
    <n v="1"/>
    <n v="6"/>
    <n v="6"/>
    <n v="6"/>
    <n v="3"/>
    <n v="18"/>
    <s v="erreur"/>
    <e v="#VALUE!"/>
    <n v="2"/>
    <n v="12"/>
    <s v="erreur"/>
    <e v="#VALUE!"/>
    <n v="2"/>
    <n v="12"/>
    <s v="erreur"/>
    <s v="erreur"/>
    <s v="erreur"/>
    <e v="#VALUE!"/>
    <n v="2"/>
    <s v="erreur"/>
    <e v="#VALUE!"/>
    <n v="1"/>
  </r>
  <r>
    <n v="908904"/>
    <x v="0"/>
    <s v="CD"/>
    <s v="Mauzac"/>
    <n v="17330120100153"/>
    <n v="50104969"/>
    <m/>
    <n v="908904"/>
    <s v="CD Mauzac"/>
    <m/>
    <s v="GP"/>
    <s v="A"/>
    <s v="CG"/>
    <m/>
    <m/>
    <m/>
    <m/>
    <m/>
    <n v="367"/>
    <n v="364"/>
    <n v="0.99182561307901906"/>
    <m/>
    <n v="1"/>
    <s v="Autonome au niveau de leurs analyses"/>
    <m/>
    <m/>
    <n v="1"/>
    <n v="1"/>
    <n v="6"/>
    <n v="6"/>
    <n v="6"/>
    <n v="3"/>
    <n v="18"/>
    <s v="erreur"/>
    <e v="#VALUE!"/>
    <n v="3"/>
    <n v="18"/>
    <s v="erreur"/>
    <e v="#VALUE!"/>
    <n v="2"/>
    <n v="12"/>
    <s v="erreur"/>
    <s v="erreur"/>
    <s v="erreur"/>
    <e v="#VALUE!"/>
    <n v="2"/>
    <s v="erreur"/>
    <e v="#VALUE!"/>
    <n v="1"/>
  </r>
  <r>
    <n v="637264"/>
    <x v="0"/>
    <s v="CP"/>
    <s v="Mont-de-Marsan"/>
    <n v="17330120100534"/>
    <n v="50150329"/>
    <s v="MDM21A3"/>
    <n v="637264"/>
    <s v="CP Mont-de-Marsan"/>
    <d v="2008-12-01T00:00:00"/>
    <s v="GD"/>
    <s v="A"/>
    <s v="FG"/>
    <m/>
    <s v="MGD2021 LOT A3"/>
    <s v="GEPSA/EUREST"/>
    <d v="2022-10-01T00:00:00"/>
    <d v="2029-09-30T00:00:00"/>
    <n v="737"/>
    <n v="870"/>
    <n v="1.180461329715061"/>
    <m/>
    <n v="1"/>
    <s v="Demande d'analyses"/>
    <n v="101"/>
    <n v="80"/>
    <n v="1"/>
    <n v="1"/>
    <n v="12"/>
    <n v="12"/>
    <n v="12"/>
    <n v="3"/>
    <n v="36"/>
    <s v="erreur"/>
    <e v="#VALUE!"/>
    <n v="2"/>
    <n v="24"/>
    <s v="erreur"/>
    <e v="#VALUE!"/>
    <n v="2"/>
    <n v="24"/>
    <s v="erreur"/>
    <s v="erreur"/>
    <s v="erreur"/>
    <e v="#VALUE!"/>
    <n v="2"/>
    <s v="erreur"/>
    <e v="#VALUE!"/>
    <n v="1"/>
  </r>
  <r>
    <n v="101726"/>
    <x v="0"/>
    <s v="CD"/>
    <s v="Neuvic"/>
    <n v="17330120100237"/>
    <n v="50109915"/>
    <s v="NVC21A3"/>
    <n v="101726"/>
    <s v="CD Neuvic"/>
    <n v="1989"/>
    <s v="GD"/>
    <s v="A"/>
    <s v="FG"/>
    <m/>
    <s v="MGD2021 LOT A3"/>
    <s v="GEPSA/EUREST"/>
    <d v="2022-10-01T00:00:00"/>
    <d v="2029-09-30T00:00:00"/>
    <n v="397"/>
    <n v="388"/>
    <n v="0.97732997481108308"/>
    <m/>
    <n v="1"/>
    <s v="Demande d'analyses"/>
    <n v="68"/>
    <n v="80"/>
    <n v="1"/>
    <n v="1"/>
    <n v="6"/>
    <n v="6"/>
    <n v="6"/>
    <n v="3"/>
    <n v="18"/>
    <s v="erreur"/>
    <e v="#VALUE!"/>
    <n v="3"/>
    <n v="18"/>
    <s v="erreur"/>
    <e v="#VALUE!"/>
    <n v="2"/>
    <n v="12"/>
    <s v="erreur"/>
    <s v="erreur"/>
    <s v="erreur"/>
    <e v="#VALUE!"/>
    <n v="2"/>
    <s v="erreur"/>
    <e v="#VALUE!"/>
    <n v="1"/>
  </r>
  <r>
    <n v="101656"/>
    <x v="0"/>
    <s v="MA"/>
    <s v="Niort"/>
    <n v="17330120100096"/>
    <n v="50108538"/>
    <m/>
    <n v="101656"/>
    <s v="MA Niort"/>
    <m/>
    <s v="GP"/>
    <s v="A"/>
    <s v="CG"/>
    <m/>
    <m/>
    <m/>
    <m/>
    <m/>
    <n v="66"/>
    <n v="114"/>
    <n v="1.7272727272727273"/>
    <m/>
    <n v="0"/>
    <s v="Pas de mess"/>
    <m/>
    <m/>
    <n v="1"/>
    <n v="1"/>
    <n v="6"/>
    <n v="6"/>
    <n v="6"/>
    <n v="3"/>
    <n v="18"/>
    <s v="erreur"/>
    <e v="#VALUE!"/>
    <n v="2"/>
    <n v="12"/>
    <s v="erreur"/>
    <e v="#VALUE!"/>
    <n v="2"/>
    <n v="12"/>
    <s v="erreur"/>
    <s v="erreur"/>
    <s v="erreur"/>
    <e v="#VALUE!"/>
    <n v="2"/>
    <s v="erreur"/>
    <e v="#VALUE!"/>
    <n v="1"/>
  </r>
  <r>
    <n v="101627"/>
    <x v="0"/>
    <s v="MA"/>
    <s v="Pau"/>
    <n v="17330120100195"/>
    <n v="50108250"/>
    <m/>
    <n v="101627"/>
    <s v="MA Pau"/>
    <m/>
    <s v="GP"/>
    <s v="A"/>
    <s v="FG"/>
    <m/>
    <m/>
    <m/>
    <m/>
    <m/>
    <n v="242"/>
    <n v="269"/>
    <n v="1.1115702479338843"/>
    <m/>
    <n v="0"/>
    <s v="Pas de mess"/>
    <m/>
    <m/>
    <n v="1"/>
    <n v="1"/>
    <n v="6"/>
    <n v="6"/>
    <n v="6"/>
    <n v="3"/>
    <n v="18"/>
    <s v="erreur"/>
    <e v="#VALUE!"/>
    <n v="3"/>
    <n v="18"/>
    <s v="erreur"/>
    <e v="#VALUE!"/>
    <n v="2"/>
    <n v="12"/>
    <s v="erreur"/>
    <s v="erreur"/>
    <s v="erreur"/>
    <e v="#VALUE!"/>
    <n v="2"/>
    <s v="erreur"/>
    <e v="#VALUE!"/>
    <n v="1"/>
  </r>
  <r>
    <n v="101558"/>
    <x v="0"/>
    <s v="MA"/>
    <s v="Périgueux"/>
    <n v="17330120100146"/>
    <n v="50105454"/>
    <m/>
    <n v="101558"/>
    <s v="MA Périgueux"/>
    <m/>
    <s v="GP"/>
    <s v="A"/>
    <s v="CG"/>
    <m/>
    <m/>
    <m/>
    <m/>
    <m/>
    <n v="99"/>
    <n v="165"/>
    <n v="1.6666666666666667"/>
    <m/>
    <n v="0"/>
    <s v="Pas de mess"/>
    <m/>
    <m/>
    <n v="1"/>
    <n v="1"/>
    <n v="6"/>
    <n v="6"/>
    <n v="6"/>
    <n v="3"/>
    <n v="18"/>
    <s v="erreur"/>
    <e v="#VALUE!"/>
    <n v="2"/>
    <n v="12"/>
    <s v="erreur"/>
    <e v="#VALUE!"/>
    <n v="2"/>
    <n v="12"/>
    <s v="erreur"/>
    <s v="erreur"/>
    <s v="erreur"/>
    <e v="#VALUE!"/>
    <n v="2"/>
    <s v="erreur"/>
    <e v="#VALUE!"/>
    <n v="1"/>
  </r>
  <r>
    <n v="637072"/>
    <x v="0"/>
    <s v="CP"/>
    <s v="Poitiers-Vivonne"/>
    <n v="17330120100559"/>
    <n v="50109245"/>
    <s v="PTV21B3"/>
    <n v="637072"/>
    <s v="CP Poitiers-Vivonne"/>
    <d v="2009-10-01T00:00:00"/>
    <s v="GD"/>
    <s v="A"/>
    <s v="FG"/>
    <m/>
    <s v="MGD2021 LOT B3"/>
    <s v="GEPSA/EUREST"/>
    <d v="2022-10-01T00:00:00"/>
    <d v="2029-09-30T00:00:00"/>
    <n v="644"/>
    <n v="848"/>
    <n v="1.3167701863354038"/>
    <m/>
    <n v="1"/>
    <s v="Demande d'analyses"/>
    <n v="91"/>
    <n v="80"/>
    <n v="1"/>
    <n v="1"/>
    <n v="12"/>
    <n v="12"/>
    <n v="12"/>
    <n v="3"/>
    <n v="36"/>
    <s v="erreur"/>
    <e v="#VALUE!"/>
    <n v="2"/>
    <n v="24"/>
    <s v="erreur"/>
    <e v="#VALUE!"/>
    <n v="2"/>
    <n v="24"/>
    <s v="erreur"/>
    <s v="erreur"/>
    <s v="erreur"/>
    <e v="#VALUE!"/>
    <n v="2"/>
    <s v="erreur"/>
    <e v="#VALUE!"/>
    <n v="1"/>
  </r>
  <r>
    <n v="101548"/>
    <x v="0"/>
    <s v="MA"/>
    <s v="Rochefort"/>
    <n v="17330120100054"/>
    <n v="50106027"/>
    <m/>
    <n v="101548"/>
    <s v="MA Rochefort"/>
    <m/>
    <s v="GP"/>
    <s v="A"/>
    <s v="CG"/>
    <m/>
    <m/>
    <m/>
    <m/>
    <m/>
    <n v="52"/>
    <n v="110"/>
    <n v="2.1153846153846154"/>
    <m/>
    <n v="0"/>
    <s v="Pas de mess"/>
    <m/>
    <m/>
    <n v="1"/>
    <n v="1"/>
    <n v="6"/>
    <n v="6"/>
    <n v="6"/>
    <n v="3"/>
    <n v="18"/>
    <s v="erreur"/>
    <e v="#VALUE!"/>
    <n v="2"/>
    <n v="12"/>
    <s v="erreur"/>
    <e v="#VALUE!"/>
    <n v="2"/>
    <n v="12"/>
    <s v="erreur"/>
    <s v="erreur"/>
    <s v="erreur"/>
    <e v="#VALUE!"/>
    <n v="2"/>
    <s v="erreur"/>
    <e v="#VALUE!"/>
    <n v="1"/>
  </r>
  <r>
    <n v="101549"/>
    <x v="0"/>
    <s v="MA"/>
    <s v="Saintes"/>
    <n v="17330120100047"/>
    <n v="50106028"/>
    <m/>
    <n v="101549"/>
    <s v="MA Saintes"/>
    <m/>
    <s v="GP"/>
    <s v="A"/>
    <s v="CG"/>
    <m/>
    <m/>
    <m/>
    <m/>
    <m/>
    <n v="74"/>
    <n v="132"/>
    <n v="1.7837837837837838"/>
    <m/>
    <n v="0"/>
    <s v="Pas de mess"/>
    <m/>
    <m/>
    <n v="1"/>
    <n v="1"/>
    <n v="6"/>
    <n v="6"/>
    <n v="6"/>
    <n v="3"/>
    <n v="18"/>
    <s v="erreur"/>
    <e v="#VALUE!"/>
    <n v="2"/>
    <n v="12"/>
    <s v="erreur"/>
    <e v="#VALUE!"/>
    <n v="2"/>
    <n v="12"/>
    <s v="erreur"/>
    <s v="erreur"/>
    <s v="erreur"/>
    <e v="#VALUE!"/>
    <n v="2"/>
    <s v="erreur"/>
    <e v="#VALUE!"/>
    <n v="1"/>
  </r>
  <r>
    <n v="101753"/>
    <x v="0"/>
    <s v="MC"/>
    <s v="Saint-Martin-de-Ré"/>
    <n v="17330120100187"/>
    <n v="50108901"/>
    <m/>
    <n v="101753"/>
    <s v="MC Saint-Martin-de-Ré"/>
    <m/>
    <s v="GP"/>
    <s v="A"/>
    <s v="CG"/>
    <m/>
    <m/>
    <m/>
    <m/>
    <m/>
    <n v="458"/>
    <n v="394"/>
    <n v="0.86026200873362446"/>
    <m/>
    <n v="1"/>
    <s v="Autonome au niveau de leurs analyses- Livré par Sogeres"/>
    <m/>
    <m/>
    <n v="1"/>
    <n v="1"/>
    <n v="6"/>
    <n v="6"/>
    <n v="6"/>
    <n v="3"/>
    <n v="18"/>
    <s v="erreur"/>
    <e v="#VALUE!"/>
    <n v="3"/>
    <n v="18"/>
    <s v="erreur"/>
    <e v="#VALUE!"/>
    <n v="2"/>
    <n v="12"/>
    <s v="erreur"/>
    <s v="erreur"/>
    <s v="erreur"/>
    <e v="#VALUE!"/>
    <n v="2"/>
    <s v="erreur"/>
    <e v="#VALUE!"/>
    <n v="1"/>
  </r>
  <r>
    <n v="101552"/>
    <x v="0"/>
    <s v="MA"/>
    <s v="Tulle"/>
    <n v="17330120100062"/>
    <n v="50106030"/>
    <m/>
    <n v="101552"/>
    <s v="MA Tulle"/>
    <m/>
    <s v="GP"/>
    <s v="A"/>
    <s v="CG"/>
    <m/>
    <m/>
    <m/>
    <m/>
    <m/>
    <n v="47"/>
    <n v="89"/>
    <n v="1.8936170212765957"/>
    <m/>
    <n v="0"/>
    <s v="Pas de mess"/>
    <m/>
    <m/>
    <n v="1"/>
    <n v="1"/>
    <n v="4"/>
    <n v="4"/>
    <n v="4"/>
    <n v="3"/>
    <n v="12"/>
    <s v="erreur"/>
    <e v="#VALUE!"/>
    <n v="2"/>
    <n v="8"/>
    <s v="erreur"/>
    <e v="#VALUE!"/>
    <n v="2"/>
    <n v="8"/>
    <s v="erreur"/>
    <s v="erreur"/>
    <s v="erreur"/>
    <e v="#VALUE!"/>
    <n v="2"/>
    <s v="erreur"/>
    <e v="#VALUE!"/>
    <n v="1"/>
  </r>
  <r>
    <n v="101723"/>
    <x v="0"/>
    <s v="CD"/>
    <s v="Uzerche"/>
    <n v="17330120100245"/>
    <n v="50109913"/>
    <s v="UZC21A3"/>
    <n v="101723"/>
    <s v="CD Uzerche"/>
    <n v="1989"/>
    <s v="GD"/>
    <s v="A"/>
    <s v="FG"/>
    <m/>
    <s v="MGD2021 LOT A3"/>
    <s v="GEPSA/EUREST"/>
    <d v="2022-10-01T00:00:00"/>
    <d v="2029-09-30T00:00:00"/>
    <n v="581"/>
    <n v="573"/>
    <n v="0.98623063683304646"/>
    <m/>
    <n v="1"/>
    <s v="Demande d'analyses"/>
    <n v="91"/>
    <n v="110"/>
    <n v="1"/>
    <n v="1"/>
    <n v="12"/>
    <n v="12"/>
    <n v="12"/>
    <n v="3"/>
    <n v="36"/>
    <s v="erreur"/>
    <e v="#VALUE!"/>
    <n v="2"/>
    <n v="24"/>
    <s v="erreur"/>
    <e v="#VALUE!"/>
    <n v="2"/>
    <n v="24"/>
    <s v="erreur"/>
    <s v="erreur"/>
    <s v="erreur"/>
    <e v="#VALUE!"/>
    <n v="2"/>
    <s v="erreur"/>
    <e v="#VALUE!"/>
    <n v="1"/>
  </r>
  <r>
    <n v="101671"/>
    <x v="1"/>
    <s v="MA"/>
    <s v="Auxerre"/>
    <n v="17210120600123"/>
    <n v="50109624"/>
    <m/>
    <n v="101671"/>
    <s v="MA Auxerre"/>
    <m/>
    <s v="GP"/>
    <s v="A"/>
    <s v="CG"/>
    <m/>
    <m/>
    <m/>
    <m/>
    <m/>
    <n v="101"/>
    <n v="207"/>
    <n v="2.0495049504950495"/>
    <m/>
    <n v="0"/>
    <s v="Pas de mess"/>
    <m/>
    <m/>
    <n v="1"/>
    <n v="1"/>
    <n v="6"/>
    <n v="6"/>
    <n v="6"/>
    <n v="3"/>
    <n v="18"/>
    <s v="erreur"/>
    <e v="#VALUE!"/>
    <n v="3"/>
    <n v="18"/>
    <s v="erreur"/>
    <e v="#VALUE!"/>
    <n v="2"/>
    <n v="12"/>
    <s v="erreur"/>
    <s v="erreur"/>
    <s v="erreur"/>
    <e v="#VALUE!"/>
    <n v="2"/>
    <s v="erreur"/>
    <e v="#VALUE!"/>
    <n v="1"/>
  </r>
  <r>
    <n v="101672"/>
    <x v="1"/>
    <s v="MA"/>
    <s v="Belfort"/>
    <n v="17210120600099"/>
    <n v="50109650"/>
    <m/>
    <n v="101672"/>
    <s v="MA Belfort"/>
    <m/>
    <s v="GP"/>
    <s v="A"/>
    <s v="CG"/>
    <m/>
    <m/>
    <m/>
    <m/>
    <m/>
    <n v="25"/>
    <n v="32"/>
    <n v="1.28"/>
    <m/>
    <n v="0"/>
    <s v="Pas de mess"/>
    <m/>
    <m/>
    <n v="1"/>
    <n v="1"/>
    <n v="2"/>
    <n v="2"/>
    <n v="2"/>
    <n v="2"/>
    <n v="4"/>
    <s v="erreur"/>
    <e v="#VALUE!"/>
    <n v="3"/>
    <n v="6"/>
    <s v="erreur"/>
    <e v="#VALUE!"/>
    <n v="2"/>
    <n v="4"/>
    <s v="erreur"/>
    <s v="erreur"/>
    <s v="erreur"/>
    <e v="#VALUE!"/>
    <n v="2"/>
    <s v="erreur"/>
    <e v="#VALUE!"/>
    <n v="1"/>
  </r>
  <r>
    <n v="909814"/>
    <x v="1"/>
    <s v="CSL"/>
    <s v="Besançon"/>
    <n v="17210120600271"/>
    <n v="50105046"/>
    <m/>
    <n v="909814"/>
    <s v="CSL Besançon"/>
    <m/>
    <s v="GPE"/>
    <s v="S"/>
    <s v="FB"/>
    <s v="Maintien des barquettes en CSL- livré par MA"/>
    <m/>
    <s v="MEDIREST "/>
    <m/>
    <d v="2017-01-31T00:00:00"/>
    <n v="25"/>
    <n v="16"/>
    <n v="0.64"/>
    <m/>
    <n v="0"/>
    <s v="Pas de mess"/>
    <m/>
    <m/>
    <n v="1"/>
    <n v="1"/>
    <n v="2"/>
    <n v="2"/>
    <n v="2"/>
    <n v="2"/>
    <n v="4"/>
    <s v="erreur"/>
    <e v="#VALUE!"/>
    <n v="1"/>
    <n v="2"/>
    <s v="erreur"/>
    <e v="#VALUE!"/>
    <n v="1"/>
    <n v="2"/>
    <s v="erreur"/>
    <s v="erreur"/>
    <s v="erreur"/>
    <e v="#VALUE!"/>
    <n v="2"/>
    <s v="erreur"/>
    <e v="#VALUE!"/>
    <n v="1"/>
  </r>
  <r>
    <n v="101559"/>
    <x v="1"/>
    <s v="MA"/>
    <s v="Besançon"/>
    <n v="17210120600073"/>
    <n v="50105455"/>
    <m/>
    <n v="101559"/>
    <s v="MA Besançon"/>
    <m/>
    <s v="GP"/>
    <s v="A"/>
    <s v="CG"/>
    <m/>
    <m/>
    <m/>
    <m/>
    <m/>
    <n v="276"/>
    <n v="387"/>
    <n v="1.4021739130434783"/>
    <m/>
    <n v="1"/>
    <s v="Autonome au niveau de leurs analyses"/>
    <m/>
    <m/>
    <n v="1"/>
    <n v="1"/>
    <n v="6"/>
    <n v="6"/>
    <n v="6"/>
    <n v="3"/>
    <n v="18"/>
    <s v="erreur"/>
    <e v="#VALUE!"/>
    <n v="3"/>
    <n v="18"/>
    <s v="erreur"/>
    <e v="#VALUE!"/>
    <n v="2"/>
    <n v="12"/>
    <s v="erreur"/>
    <s v="erreur"/>
    <s v="erreur"/>
    <e v="#VALUE!"/>
    <n v="2"/>
    <s v="erreur"/>
    <e v="#VALUE!"/>
    <n v="1"/>
  </r>
  <r>
    <n v="101582"/>
    <x v="1"/>
    <s v="MA"/>
    <s v="Blois"/>
    <n v="17210120600586"/>
    <n v="50105038"/>
    <m/>
    <n v="101582"/>
    <s v="MA Blois"/>
    <m/>
    <s v="GP"/>
    <s v="A"/>
    <s v="CG"/>
    <m/>
    <m/>
    <m/>
    <m/>
    <m/>
    <n v="115"/>
    <n v="183"/>
    <n v="1.5913043478260869"/>
    <m/>
    <n v="0"/>
    <s v="Pas de mess"/>
    <m/>
    <m/>
    <n v="1"/>
    <n v="1"/>
    <n v="6"/>
    <n v="6"/>
    <n v="6"/>
    <n v="3"/>
    <n v="18"/>
    <s v="erreur"/>
    <e v="#VALUE!"/>
    <n v="2"/>
    <n v="12"/>
    <s v="erreur"/>
    <e v="#VALUE!"/>
    <n v="2"/>
    <n v="12"/>
    <s v="erreur"/>
    <s v="erreur"/>
    <s v="erreur"/>
    <e v="#VALUE!"/>
    <n v="2"/>
    <s v="erreur"/>
    <e v="#VALUE!"/>
    <n v="1"/>
  </r>
  <r>
    <n v="101550"/>
    <x v="1"/>
    <s v="MA"/>
    <s v="Bourges"/>
    <n v="17210120600495"/>
    <n v="50106029"/>
    <m/>
    <n v="101550"/>
    <s v="MA Bourges"/>
    <m/>
    <s v="GP"/>
    <s v="A"/>
    <s v="CG"/>
    <m/>
    <m/>
    <m/>
    <m/>
    <m/>
    <n v="115"/>
    <n v="191"/>
    <n v="1.6608695652173913"/>
    <m/>
    <n v="0"/>
    <s v="Pas de mess"/>
    <m/>
    <m/>
    <n v="1"/>
    <n v="1"/>
    <n v="6"/>
    <n v="6"/>
    <n v="6"/>
    <n v="3"/>
    <n v="18"/>
    <s v="erreur"/>
    <e v="#VALUE!"/>
    <n v="2"/>
    <n v="12"/>
    <s v="erreur"/>
    <e v="#VALUE!"/>
    <n v="2"/>
    <n v="12"/>
    <s v="erreur"/>
    <s v="erreur"/>
    <s v="erreur"/>
    <e v="#VALUE!"/>
    <n v="2"/>
    <s v="erreur"/>
    <e v="#VALUE!"/>
    <n v="1"/>
  </r>
  <r>
    <n v="908908"/>
    <x v="1"/>
    <s v="CD"/>
    <s v="Châteaudun"/>
    <n v="17210120600529"/>
    <n v="50104970"/>
    <s v="CHD24A1"/>
    <n v="908908"/>
    <s v="CD Châteaudun"/>
    <n v="1991"/>
    <s v="GD"/>
    <s v="A"/>
    <s v="FG"/>
    <m/>
    <s v="MGD24 Lot A1"/>
    <s v="SODEXO"/>
    <d v="2025-04-01T00:00:00"/>
    <d v="1932-03-31T00:00:00"/>
    <n v="582"/>
    <n v="573"/>
    <n v="0.98453608247422686"/>
    <m/>
    <n v="1"/>
    <s v="Demande d'analyses"/>
    <m/>
    <m/>
    <n v="1"/>
    <n v="1"/>
    <n v="12"/>
    <n v="12"/>
    <n v="12"/>
    <n v="3"/>
    <n v="36"/>
    <s v="erreur"/>
    <e v="#VALUE!"/>
    <n v="2"/>
    <n v="24"/>
    <s v="erreur"/>
    <e v="#VALUE!"/>
    <n v="2"/>
    <n v="24"/>
    <s v="erreur"/>
    <s v="erreur"/>
    <s v="erreur"/>
    <e v="#VALUE!"/>
    <n v="2"/>
    <s v="erreur"/>
    <e v="#VALUE!"/>
    <n v="1"/>
  </r>
  <r>
    <n v="912141"/>
    <x v="1"/>
    <s v="CP"/>
    <s v="Châteauroux"/>
    <n v="17210120600537"/>
    <n v="50105050"/>
    <s v="CHX24A1"/>
    <n v="912141"/>
    <s v="CP Châteauroux"/>
    <n v="1991"/>
    <s v="GD"/>
    <s v="A"/>
    <s v="FG"/>
    <m/>
    <s v="MGD24 Lot A1"/>
    <s v="SODEXO"/>
    <d v="2025-04-01T00:00:00"/>
    <d v="1932-03-31T00:00:00"/>
    <n v="363"/>
    <n v="393"/>
    <n v="1.0826446280991735"/>
    <m/>
    <n v="1"/>
    <s v="Demande d'analyses"/>
    <m/>
    <m/>
    <n v="1"/>
    <n v="1"/>
    <n v="6"/>
    <n v="6"/>
    <n v="6"/>
    <n v="3"/>
    <n v="18"/>
    <s v="erreur"/>
    <e v="#VALUE!"/>
    <n v="3"/>
    <n v="18"/>
    <s v="erreur"/>
    <e v="#VALUE!"/>
    <n v="2"/>
    <n v="12"/>
    <s v="erreur"/>
    <s v="erreur"/>
    <s v="erreur"/>
    <e v="#VALUE!"/>
    <n v="2"/>
    <s v="erreur"/>
    <e v="#VALUE!"/>
    <n v="1"/>
  </r>
  <r>
    <n v="101555"/>
    <x v="1"/>
    <s v="MA"/>
    <s v="Dijon"/>
    <n v="17210120600131"/>
    <n v="50105451"/>
    <m/>
    <n v="101555"/>
    <s v="MA Dijon"/>
    <m/>
    <s v="GP"/>
    <s v="A"/>
    <s v="CG"/>
    <m/>
    <m/>
    <m/>
    <m/>
    <m/>
    <n v="180"/>
    <n v="306"/>
    <n v="1.7"/>
    <m/>
    <n v="1"/>
    <s v="Autonome au niveau de leurs analyses"/>
    <m/>
    <m/>
    <n v="1"/>
    <n v="1"/>
    <n v="6"/>
    <n v="6"/>
    <n v="6"/>
    <n v="3"/>
    <n v="18"/>
    <s v="erreur"/>
    <e v="#VALUE!"/>
    <n v="3"/>
    <n v="18"/>
    <s v="erreur"/>
    <e v="#VALUE!"/>
    <n v="2"/>
    <n v="12"/>
    <s v="erreur"/>
    <s v="erreur"/>
    <s v="erreur"/>
    <e v="#VALUE!"/>
    <n v="2"/>
    <s v="erreur"/>
    <e v="#VALUE!"/>
    <n v="1"/>
  </r>
  <r>
    <n v="919429"/>
    <x v="1"/>
    <s v="CD"/>
    <s v="Joux-la-ville"/>
    <n v="17210120600248"/>
    <n v="50105355"/>
    <s v="JLV21A6"/>
    <n v="919429"/>
    <s v="CD Joux-la-ville"/>
    <n v="1989"/>
    <s v="GD"/>
    <s v="A"/>
    <s v="FG"/>
    <m/>
    <s v="MGD2021 LOT A6"/>
    <s v="IDEX/ELIOR"/>
    <d v="2022-10-01T00:00:00"/>
    <d v="2029-09-30T00:00:00"/>
    <n v="602"/>
    <n v="581"/>
    <n v="0.96511627906976749"/>
    <m/>
    <n v="1"/>
    <s v="Demande d'analyses"/>
    <n v="64"/>
    <n v="38"/>
    <n v="1"/>
    <n v="1"/>
    <n v="12"/>
    <n v="12"/>
    <n v="12"/>
    <n v="3"/>
    <n v="36"/>
    <s v="erreur"/>
    <e v="#VALUE!"/>
    <n v="2"/>
    <n v="24"/>
    <s v="erreur"/>
    <e v="#VALUE!"/>
    <n v="2"/>
    <n v="24"/>
    <s v="erreur"/>
    <s v="erreur"/>
    <s v="erreur"/>
    <e v="#VALUE!"/>
    <n v="2"/>
    <s v="erreur"/>
    <e v="#VALUE!"/>
    <n v="1"/>
  </r>
  <r>
    <n v="101580"/>
    <x v="1"/>
    <s v="MA"/>
    <s v="Lons-le-Saunier"/>
    <n v="17210120600057"/>
    <n v="50105468"/>
    <m/>
    <n v="101580"/>
    <s v="MA Lons-le-Saunier"/>
    <m/>
    <s v="GP"/>
    <s v="A"/>
    <s v="CG"/>
    <m/>
    <m/>
    <m/>
    <m/>
    <m/>
    <n v="39"/>
    <n v="67"/>
    <n v="1.7179487179487178"/>
    <m/>
    <n v="0"/>
    <s v="Pas de mess"/>
    <m/>
    <m/>
    <n v="1"/>
    <n v="1"/>
    <n v="4"/>
    <n v="4"/>
    <n v="4"/>
    <n v="3"/>
    <n v="12"/>
    <s v="erreur"/>
    <e v="#VALUE!"/>
    <n v="2"/>
    <n v="8"/>
    <s v="erreur"/>
    <e v="#VALUE!"/>
    <n v="2"/>
    <n v="8"/>
    <s v="erreur"/>
    <s v="erreur"/>
    <s v="erreur"/>
    <e v="#VALUE!"/>
    <n v="2"/>
    <s v="erreur"/>
    <e v="#VALUE!"/>
    <n v="1"/>
  </r>
  <r>
    <n v="919432"/>
    <x v="1"/>
    <s v="CSL"/>
    <s v="Montargis"/>
    <n v="17210120600602"/>
    <n v="50105356"/>
    <m/>
    <n v="919432"/>
    <s v="CSL Montargis"/>
    <m/>
    <s v="GPE"/>
    <s v="S"/>
    <s v="FB"/>
    <s v="Maintien des barquettes en CSL- abs d'heure repas commune -Avenance - Report au plus tard 31/01/18"/>
    <s v="MGD24 Lot A1"/>
    <s v="SODEXO"/>
    <d v="2025-04-01T00:00:00"/>
    <d v="1932-03-31T00:00:00"/>
    <n v="20"/>
    <n v="7"/>
    <n v="0.35"/>
    <m/>
    <n v="0"/>
    <s v="Pas de mess"/>
    <m/>
    <m/>
    <n v="1"/>
    <n v="1"/>
    <n v="2"/>
    <n v="2"/>
    <n v="2"/>
    <n v="2"/>
    <n v="4"/>
    <s v="erreur"/>
    <e v="#VALUE!"/>
    <n v="1"/>
    <n v="2"/>
    <s v="erreur"/>
    <e v="#VALUE!"/>
    <n v="1"/>
    <n v="2"/>
    <s v="erreur"/>
    <s v="erreur"/>
    <s v="erreur"/>
    <e v="#VALUE!"/>
    <n v="2"/>
    <s v="erreur"/>
    <e v="#VALUE!"/>
    <n v="1"/>
  </r>
  <r>
    <n v="101560"/>
    <x v="1"/>
    <s v="MA"/>
    <s v="Montbéliard"/>
    <n v="17210120600081"/>
    <n v="50105456"/>
    <m/>
    <n v="101560"/>
    <s v="MA Montbéliard"/>
    <m/>
    <s v="GP"/>
    <s v="A"/>
    <s v="CG"/>
    <m/>
    <m/>
    <m/>
    <m/>
    <m/>
    <n v="41"/>
    <n v="58"/>
    <n v="1.4146341463414633"/>
    <m/>
    <n v="0"/>
    <s v="Pas de mess"/>
    <m/>
    <m/>
    <n v="1"/>
    <n v="1"/>
    <n v="4"/>
    <n v="4"/>
    <n v="4"/>
    <n v="3"/>
    <n v="12"/>
    <s v="erreur"/>
    <e v="#VALUE!"/>
    <n v="2"/>
    <n v="8"/>
    <s v="erreur"/>
    <e v="#VALUE!"/>
    <n v="2"/>
    <n v="8"/>
    <s v="erreur"/>
    <s v="erreur"/>
    <s v="erreur"/>
    <e v="#VALUE!"/>
    <n v="2"/>
    <s v="erreur"/>
    <e v="#VALUE!"/>
    <n v="1"/>
  </r>
  <r>
    <n v="101611"/>
    <x v="1"/>
    <s v="MA"/>
    <s v="Nevers"/>
    <n v="17210120600024"/>
    <n v="50109381"/>
    <m/>
    <n v="101611"/>
    <s v="MA Nevers"/>
    <m/>
    <s v="GP"/>
    <s v="A"/>
    <s v="CG"/>
    <m/>
    <m/>
    <m/>
    <m/>
    <m/>
    <n v="118"/>
    <n v="142"/>
    <n v="1.2033898305084745"/>
    <m/>
    <n v="0"/>
    <s v="Pas de mess"/>
    <m/>
    <m/>
    <n v="1"/>
    <n v="1"/>
    <n v="6"/>
    <n v="6"/>
    <n v="6"/>
    <n v="3"/>
    <n v="18"/>
    <s v="erreur"/>
    <e v="#VALUE!"/>
    <n v="2"/>
    <n v="12"/>
    <s v="erreur"/>
    <e v="#VALUE!"/>
    <n v="2"/>
    <n v="12"/>
    <s v="erreur"/>
    <s v="erreur"/>
    <s v="erreur"/>
    <e v="#VALUE!"/>
    <n v="2"/>
    <s v="erreur"/>
    <e v="#VALUE!"/>
    <n v="1"/>
  </r>
  <r>
    <n v="645292"/>
    <x v="1"/>
    <s v="CP"/>
    <s v="Orléans Saran"/>
    <n v="17210120600677"/>
    <n v="50413466"/>
    <s v="ORS24A1"/>
    <n v="645292"/>
    <s v="CP Orléans Saran"/>
    <n v="2014"/>
    <s v="GD"/>
    <s v="A"/>
    <s v="FG"/>
    <m/>
    <s v="MGD24 Lot A1"/>
    <s v="SODEXO"/>
    <d v="2025-04-01T00:00:00"/>
    <d v="1932-03-31T00:00:00"/>
    <n v="815"/>
    <n v="967"/>
    <n v="1.1865030674846626"/>
    <m/>
    <n v="1"/>
    <s v="Demande d'analyses"/>
    <m/>
    <m/>
    <n v="1"/>
    <n v="1"/>
    <n v="12"/>
    <n v="12"/>
    <n v="12"/>
    <n v="3"/>
    <n v="36"/>
    <s v="erreur"/>
    <e v="#VALUE!"/>
    <n v="2"/>
    <n v="24"/>
    <s v="erreur"/>
    <e v="#VALUE!"/>
    <n v="2"/>
    <n v="24"/>
    <s v="erreur"/>
    <s v="erreur"/>
    <s v="erreur"/>
    <e v="#VALUE!"/>
    <n v="2"/>
    <s v="erreur"/>
    <e v="#VALUE!"/>
    <n v="1"/>
  </r>
  <r>
    <n v="908567"/>
    <x v="1"/>
    <s v="MC"/>
    <s v="Saint Maur"/>
    <n v="17210120600552"/>
    <n v="50105731"/>
    <m/>
    <n v="908567"/>
    <s v="MC Saint Maur"/>
    <m/>
    <s v="GP"/>
    <s v="A"/>
    <s v="CG"/>
    <m/>
    <m/>
    <m/>
    <m/>
    <m/>
    <n v="216"/>
    <n v="163"/>
    <n v="0.75462962962962965"/>
    <s v="Boulangerie sur site"/>
    <n v="1"/>
    <s v="Autonome au niveau de leurs analyses"/>
    <m/>
    <m/>
    <n v="1"/>
    <n v="1"/>
    <n v="6"/>
    <n v="6"/>
    <n v="6"/>
    <n v="3"/>
    <n v="18"/>
    <s v="erreur"/>
    <e v="#VALUE!"/>
    <n v="2"/>
    <n v="12"/>
    <s v="erreur"/>
    <e v="#VALUE!"/>
    <n v="2"/>
    <n v="12"/>
    <s v="erreur"/>
    <s v="erreur"/>
    <s v="erreur"/>
    <e v="#VALUE!"/>
    <n v="2"/>
    <s v="erreur"/>
    <e v="#VALUE!"/>
    <n v="1"/>
  </r>
  <r>
    <n v="101577"/>
    <x v="1"/>
    <s v="MA"/>
    <s v="Tours"/>
    <n v="17210120600560"/>
    <n v="50105466"/>
    <m/>
    <n v="101577"/>
    <s v="MA Tours"/>
    <m/>
    <s v="GP"/>
    <s v="A"/>
    <s v="CG"/>
    <m/>
    <m/>
    <m/>
    <m/>
    <m/>
    <n v="143"/>
    <n v="312"/>
    <n v="2.1818181818181817"/>
    <m/>
    <n v="0"/>
    <s v="Pas de mess"/>
    <m/>
    <m/>
    <n v="1"/>
    <n v="1"/>
    <n v="6"/>
    <n v="6"/>
    <n v="6"/>
    <n v="3"/>
    <n v="18"/>
    <s v="erreur"/>
    <e v="#VALUE!"/>
    <n v="3"/>
    <n v="18"/>
    <s v="erreur"/>
    <e v="#VALUE!"/>
    <n v="2"/>
    <n v="12"/>
    <s v="erreur"/>
    <s v="erreur"/>
    <s v="erreur"/>
    <e v="#VALUE!"/>
    <n v="2"/>
    <s v="erreur"/>
    <e v="#VALUE!"/>
    <n v="1"/>
  </r>
  <r>
    <n v="912158"/>
    <x v="1"/>
    <s v="CP"/>
    <s v="Varennes-le-Grand"/>
    <n v="17210120600263"/>
    <n v="50106474"/>
    <s v="VLG21A6"/>
    <n v="912158"/>
    <s v="CP Varennes-le-Grand"/>
    <n v="1991"/>
    <s v="GD"/>
    <s v="A"/>
    <m/>
    <m/>
    <s v="MGD2021 LOT A6"/>
    <s v="IDEX/ELIOR"/>
    <d v="2022-10-01T00:00:00"/>
    <d v="2029-09-30T00:00:00"/>
    <n v="398"/>
    <n v="537"/>
    <n v="1.3492462311557789"/>
    <m/>
    <n v="1"/>
    <s v="Demande d'analyses"/>
    <n v="90"/>
    <n v="56"/>
    <n v="1"/>
    <n v="1"/>
    <n v="12"/>
    <n v="12"/>
    <n v="12"/>
    <n v="3"/>
    <n v="36"/>
    <s v="erreur"/>
    <e v="#VALUE!"/>
    <n v="2"/>
    <n v="24"/>
    <s v="erreur"/>
    <e v="#VALUE!"/>
    <n v="2"/>
    <n v="24"/>
    <s v="erreur"/>
    <s v="erreur"/>
    <s v="erreur"/>
    <e v="#VALUE!"/>
    <n v="2"/>
    <s v="erreur"/>
    <e v="#VALUE!"/>
    <n v="1"/>
  </r>
  <r>
    <n v="101640"/>
    <x v="1"/>
    <s v="MA"/>
    <s v="Vesoul"/>
    <n v="17210120600040"/>
    <n v="50108529"/>
    <m/>
    <n v="101640"/>
    <s v="MA Vesoul"/>
    <m/>
    <s v="GP"/>
    <s v="A"/>
    <s v="CB"/>
    <s v=" Abs de techniques - à l'étude"/>
    <m/>
    <m/>
    <m/>
    <m/>
    <n v="50"/>
    <n v="74"/>
    <n v="1.48"/>
    <m/>
    <n v="0"/>
    <s v="Pas de mess"/>
    <m/>
    <m/>
    <n v="1"/>
    <n v="1"/>
    <n v="4"/>
    <n v="4"/>
    <n v="4"/>
    <n v="3"/>
    <n v="12"/>
    <s v="erreur"/>
    <e v="#VALUE!"/>
    <n v="2"/>
    <n v="8"/>
    <s v="erreur"/>
    <e v="#VALUE!"/>
    <n v="2"/>
    <n v="8"/>
    <s v="erreur"/>
    <s v="erreur"/>
    <s v="erreur"/>
    <e v="#VALUE!"/>
    <n v="2"/>
    <s v="erreur"/>
    <e v="#VALUE!"/>
    <n v="1"/>
  </r>
  <r>
    <n v="101657"/>
    <x v="2"/>
    <s v="MA"/>
    <s v="Amiens"/>
    <n v="17590120600169"/>
    <n v="50108539"/>
    <s v="AMS24B1"/>
    <n v="101657"/>
    <s v="MA Amiens"/>
    <m/>
    <s v="GPE"/>
    <s v="S"/>
    <s v="FG"/>
    <s v="Satellite livré par Liancourt "/>
    <s v="MGD24 Lot B1"/>
    <s v="SODEXO"/>
    <d v="2025-04-01T00:00:00"/>
    <d v="1932-03-31T00:00:00"/>
    <n v="268"/>
    <n v="562"/>
    <n v="2.0970149253731343"/>
    <m/>
    <n v="0"/>
    <s v="Pas de mess"/>
    <m/>
    <m/>
    <n v="1"/>
    <n v="1"/>
    <n v="2"/>
    <n v="2"/>
    <n v="2"/>
    <n v="2"/>
    <n v="4"/>
    <s v="erreur"/>
    <e v="#VALUE!"/>
    <n v="1"/>
    <n v="2"/>
    <s v="erreur"/>
    <e v="#VALUE!"/>
    <n v="1"/>
    <n v="2"/>
    <s v="erreur"/>
    <s v="erreur"/>
    <s v="erreur"/>
    <e v="#VALUE!"/>
    <n v="2"/>
    <s v="erreur"/>
    <e v="#VALUE!"/>
    <n v="1"/>
  </r>
  <r>
    <n v="101620"/>
    <x v="2"/>
    <s v="MA"/>
    <s v="Arras"/>
    <n v="17590120600078"/>
    <n v="50108220"/>
    <m/>
    <n v="101620"/>
    <s v="MA Arras"/>
    <m/>
    <s v="GPE"/>
    <s v="S"/>
    <s v="FG"/>
    <s v="Site livré par CP Lille Sequedin"/>
    <s v="MGD2021 LOT B1"/>
    <s v="IDEX/ELIOR"/>
    <d v="2022-10-01T00:00:00"/>
    <d v="2029-09-30T00:00:00"/>
    <n v="193"/>
    <n v="215"/>
    <n v="1.1139896373056994"/>
    <m/>
    <n v="0"/>
    <s v="Pas de mess"/>
    <m/>
    <m/>
    <n v="1"/>
    <n v="1"/>
    <n v="2"/>
    <n v="2"/>
    <n v="2"/>
    <n v="2"/>
    <n v="4"/>
    <s v="erreur"/>
    <e v="#VALUE!"/>
    <n v="1"/>
    <n v="2"/>
    <s v="erreur"/>
    <e v="#VALUE!"/>
    <n v="1"/>
    <n v="2"/>
    <s v="erreur"/>
    <s v="erreur"/>
    <s v="erreur"/>
    <e v="#VALUE!"/>
    <n v="2"/>
    <s v="erreur"/>
    <e v="#VALUE!"/>
    <n v="1"/>
  </r>
  <r>
    <m/>
    <x v="2"/>
    <s v="Inserre"/>
    <s v="Arras"/>
    <m/>
    <m/>
    <m/>
    <m/>
    <s v="Inserre Arras"/>
    <n v="2026"/>
    <s v="GD"/>
    <s v="A"/>
    <m/>
    <m/>
    <s v="MGD24 Lot B1"/>
    <s v="SODEXO"/>
    <d v="2025-04-01T00:00:00"/>
    <d v="1932-03-31T00:00:00"/>
    <m/>
    <m/>
    <m/>
    <m/>
    <n v="1"/>
    <s v="Ouverture 2026"/>
    <m/>
    <m/>
    <n v="1"/>
    <n v="1"/>
    <n v="0"/>
    <n v="0"/>
    <n v="0"/>
    <n v="0"/>
    <n v="0"/>
    <n v="0"/>
    <n v="0"/>
    <n v="0"/>
    <n v="0"/>
    <n v="0"/>
    <n v="0"/>
    <n v="0"/>
    <n v="0"/>
    <n v="0"/>
    <n v="0"/>
    <n v="0"/>
    <n v="0"/>
    <n v="0"/>
    <s v="erreur"/>
    <e v="#VALUE!"/>
    <n v="0"/>
  </r>
  <r>
    <n v="101739"/>
    <x v="2"/>
    <s v="CD"/>
    <s v="Bapaume"/>
    <n v="17590120600284"/>
    <n v="50110246"/>
    <s v="BPM21A2"/>
    <n v="101739"/>
    <s v="CD Bapaume"/>
    <n v="1989"/>
    <s v="GD"/>
    <s v="A"/>
    <s v="FG"/>
    <m/>
    <s v="MGD2021 LOT A2"/>
    <s v="GEPSA/EUREST"/>
    <d v="2022-10-01T00:00:00"/>
    <d v="2029-09-30T00:00:00"/>
    <n v="592"/>
    <n v="569"/>
    <n v="0.96114864864864868"/>
    <m/>
    <n v="1"/>
    <s v="Demande d'analyses"/>
    <n v="66"/>
    <n v="70"/>
    <n v="1"/>
    <n v="1"/>
    <n v="12"/>
    <n v="12"/>
    <n v="12"/>
    <n v="3"/>
    <n v="36"/>
    <s v="erreur"/>
    <e v="#VALUE!"/>
    <n v="2"/>
    <n v="24"/>
    <s v="erreur"/>
    <e v="#VALUE!"/>
    <n v="2"/>
    <n v="24"/>
    <s v="erreur"/>
    <s v="erreur"/>
    <s v="erreur"/>
    <e v="#VALUE!"/>
    <n v="2"/>
    <s v="erreur"/>
    <e v="#VALUE!"/>
    <n v="1"/>
  </r>
  <r>
    <n v="648138"/>
    <x v="2"/>
    <s v="CP"/>
    <s v="Beauvais"/>
    <n v="17590120600961"/>
    <n v="50438494"/>
    <s v="BVS24B1"/>
    <n v="648138"/>
    <s v="CP Beauvais"/>
    <n v="2015"/>
    <s v="GD"/>
    <s v="A"/>
    <s v="FG"/>
    <m/>
    <s v="MGD24 Lot B1"/>
    <s v="SODEXO"/>
    <d v="2025-04-01T00:00:00"/>
    <d v="1932-03-31T00:00:00"/>
    <n v="616"/>
    <n v="744"/>
    <n v="1.2077922077922079"/>
    <m/>
    <n v="1"/>
    <s v="Demande d'analyses"/>
    <m/>
    <m/>
    <n v="1"/>
    <n v="1"/>
    <n v="12"/>
    <n v="12"/>
    <n v="12"/>
    <n v="3"/>
    <n v="36"/>
    <s v="erreur"/>
    <e v="#VALUE!"/>
    <n v="2"/>
    <n v="24"/>
    <s v="erreur"/>
    <e v="#VALUE!"/>
    <n v="2"/>
    <n v="24"/>
    <s v="erreur"/>
    <s v="erreur"/>
    <s v="erreur"/>
    <e v="#VALUE!"/>
    <n v="2"/>
    <s v="erreur"/>
    <e v="#VALUE!"/>
    <n v="1"/>
  </r>
  <r>
    <n v="101621"/>
    <x v="2"/>
    <s v="MA"/>
    <s v="Béthune"/>
    <n v="17590120600029"/>
    <n v="50108221"/>
    <m/>
    <n v="101621"/>
    <s v="MA Béthune"/>
    <n v="1895"/>
    <s v="GPE"/>
    <s v="S"/>
    <s v="FG"/>
    <s v="Site livré par CP Lille Sequedin"/>
    <s v="MGD2021 LOT B1"/>
    <s v="IDEX/ELIOR"/>
    <d v="2022-10-01T00:00:00"/>
    <d v="2029-09-30T00:00:00"/>
    <n v="177"/>
    <n v="381"/>
    <n v="2.152542372881356"/>
    <m/>
    <n v="0"/>
    <s v="Pas de mess"/>
    <m/>
    <m/>
    <n v="1"/>
    <n v="1"/>
    <n v="2"/>
    <n v="2"/>
    <n v="2"/>
    <n v="2"/>
    <n v="4"/>
    <s v="erreur"/>
    <e v="#VALUE!"/>
    <n v="1"/>
    <n v="2"/>
    <s v="erreur"/>
    <e v="#VALUE!"/>
    <n v="1"/>
    <n v="2"/>
    <s v="erreur"/>
    <s v="erreur"/>
    <s v="erreur"/>
    <e v="#VALUE!"/>
    <n v="2"/>
    <s v="erreur"/>
    <e v="#VALUE!"/>
    <n v="1"/>
  </r>
  <r>
    <n v="912142"/>
    <x v="2"/>
    <s v="CP"/>
    <s v="Château-Thierry"/>
    <n v="17590120600151"/>
    <n v="50105051"/>
    <m/>
    <n v="912142"/>
    <s v="CP Château-Thierry"/>
    <m/>
    <s v="GP"/>
    <s v="A"/>
    <s v="CP"/>
    <s v="Plateau alvéolé inox"/>
    <m/>
    <m/>
    <m/>
    <m/>
    <n v="87"/>
    <n v="64"/>
    <n v="0.73563218390804597"/>
    <m/>
    <n v="0"/>
    <s v="Pas de mess"/>
    <m/>
    <m/>
    <n v="1"/>
    <n v="1"/>
    <n v="4"/>
    <n v="4"/>
    <n v="4"/>
    <n v="3"/>
    <n v="12"/>
    <s v="erreur"/>
    <e v="#VALUE!"/>
    <n v="2"/>
    <n v="8"/>
    <s v="erreur"/>
    <e v="#VALUE!"/>
    <n v="2"/>
    <n v="8"/>
    <s v="erreur"/>
    <s v="erreur"/>
    <s v="erreur"/>
    <e v="#VALUE!"/>
    <n v="2"/>
    <s v="erreur"/>
    <e v="#VALUE!"/>
    <n v="1"/>
  </r>
  <r>
    <n v="101613"/>
    <x v="2"/>
    <s v="MA"/>
    <s v="Douai"/>
    <n v="17590120600094"/>
    <n v="50109382"/>
    <m/>
    <n v="101613"/>
    <s v="MA Douai"/>
    <n v="1906"/>
    <s v="GPE"/>
    <s v="S"/>
    <s v="FG"/>
    <s v="Site livré par CP Lille Sequedin"/>
    <s v="MGD2021 LOT B1"/>
    <s v="IDEX/ELIOR"/>
    <d v="2022-10-01T00:00:00"/>
    <d v="2029-09-30T00:00:00"/>
    <n v="267"/>
    <n v="505"/>
    <n v="1.8913857677902621"/>
    <m/>
    <n v="0"/>
    <s v="Pas de mess"/>
    <m/>
    <m/>
    <n v="1"/>
    <n v="1"/>
    <n v="2"/>
    <n v="2"/>
    <n v="2"/>
    <n v="2"/>
    <n v="4"/>
    <s v="erreur"/>
    <e v="#VALUE!"/>
    <n v="1"/>
    <n v="2"/>
    <s v="erreur"/>
    <e v="#VALUE!"/>
    <n v="1"/>
    <n v="2"/>
    <s v="erreur"/>
    <s v="erreur"/>
    <s v="erreur"/>
    <e v="#VALUE!"/>
    <n v="2"/>
    <s v="erreur"/>
    <e v="#VALUE!"/>
    <n v="1"/>
  </r>
  <r>
    <n v="101614"/>
    <x v="2"/>
    <s v="MA"/>
    <s v="Dunkerque"/>
    <n v="17590120600235"/>
    <n v="50109383"/>
    <m/>
    <n v="101614"/>
    <s v="MA Dunkerque"/>
    <m/>
    <s v="GPE"/>
    <s v="S"/>
    <s v="FG"/>
    <s v="Site livré par CP Lille Sequedin"/>
    <s v="MGD2021 LOT B1"/>
    <s v="IDEX/ELIOR"/>
    <d v="2022-10-01T00:00:00"/>
    <d v="2029-09-30T00:00:00"/>
    <n v="105"/>
    <n v="126"/>
    <n v="1.2"/>
    <m/>
    <n v="0"/>
    <s v="Pas de mess"/>
    <m/>
    <m/>
    <n v="1"/>
    <n v="1"/>
    <n v="2"/>
    <n v="2"/>
    <n v="2"/>
    <n v="2"/>
    <n v="4"/>
    <s v="erreur"/>
    <e v="#VALUE!"/>
    <n v="1"/>
    <n v="2"/>
    <s v="erreur"/>
    <e v="#VALUE!"/>
    <n v="1"/>
    <n v="2"/>
    <s v="erreur"/>
    <s v="erreur"/>
    <s v="erreur"/>
    <e v="#VALUE!"/>
    <n v="2"/>
    <s v="erreur"/>
    <e v="#VALUE!"/>
    <n v="1"/>
  </r>
  <r>
    <n v="912147"/>
    <x v="2"/>
    <s v="CP"/>
    <s v="Laon"/>
    <n v="17590120600318"/>
    <n v="50105055"/>
    <s v="LON24B1"/>
    <n v="912147"/>
    <s v="CP Laon"/>
    <n v="1990"/>
    <s v="GD"/>
    <s v="A"/>
    <s v="FG"/>
    <m/>
    <s v="MGD24 Lot B1"/>
    <s v="SODEXO"/>
    <d v="2025-04-01T00:00:00"/>
    <d v="1932-03-31T00:00:00"/>
    <n v="387"/>
    <n v="539"/>
    <n v="1.3927648578811369"/>
    <m/>
    <n v="1"/>
    <s v="Demande d'analyses"/>
    <m/>
    <m/>
    <n v="1"/>
    <n v="1"/>
    <n v="12"/>
    <n v="12"/>
    <n v="12"/>
    <n v="3"/>
    <n v="36"/>
    <s v="erreur"/>
    <e v="#VALUE!"/>
    <n v="2"/>
    <n v="24"/>
    <s v="erreur"/>
    <e v="#VALUE!"/>
    <n v="2"/>
    <n v="24"/>
    <s v="erreur"/>
    <s v="erreur"/>
    <s v="erreur"/>
    <e v="#VALUE!"/>
    <n v="2"/>
    <s v="erreur"/>
    <e v="#VALUE!"/>
    <n v="1"/>
  </r>
  <r>
    <n v="930168"/>
    <x v="2"/>
    <s v="CP"/>
    <s v="Liancourt"/>
    <n v="17590120600714"/>
    <n v="50107537"/>
    <s v="LCR24B1"/>
    <n v="930168"/>
    <s v="CP Liancourt"/>
    <n v="2004"/>
    <s v="GD"/>
    <s v="C"/>
    <s v="FG"/>
    <m/>
    <s v="MGD24 Lot B1"/>
    <s v="SODEXO"/>
    <d v="2025-04-01T00:00:00"/>
    <d v="1932-03-31T00:00:00"/>
    <n v="612"/>
    <n v="598"/>
    <n v="0.97712418300653592"/>
    <m/>
    <n v="1"/>
    <s v="Demande d'analyses"/>
    <m/>
    <m/>
    <n v="1"/>
    <n v="1"/>
    <n v="12"/>
    <n v="12"/>
    <n v="12"/>
    <n v="3"/>
    <n v="36"/>
    <s v="erreur"/>
    <e v="#VALUE!"/>
    <n v="2"/>
    <n v="24"/>
    <s v="erreur"/>
    <e v="#VALUE!"/>
    <n v="2"/>
    <n v="24"/>
    <s v="erreur"/>
    <s v="erreur"/>
    <s v="erreur"/>
    <e v="#VALUE!"/>
    <n v="2"/>
    <s v="erreur"/>
    <e v="#VALUE!"/>
    <n v="1"/>
  </r>
  <r>
    <n v="641455"/>
    <x v="2"/>
    <s v="CP"/>
    <s v="Lille-Annoeullin"/>
    <n v="17590120600888"/>
    <n v="50348658"/>
    <m/>
    <n v="641455"/>
    <s v="CP Lille-Annoeullin"/>
    <d v="1905-07-03T00:00:00"/>
    <s v="GD"/>
    <s v="A"/>
    <s v="FG"/>
    <m/>
    <s v="PPP Lot 3"/>
    <s v="ELIOR"/>
    <d v="2008-12-23T00:00:00"/>
    <d v="2038-12-23T00:00:00"/>
    <n v="638"/>
    <n v="890"/>
    <n v="1.3949843260188088"/>
    <m/>
    <n v="1"/>
    <s v="Demande d'analyses"/>
    <m/>
    <m/>
    <n v="1"/>
    <n v="1"/>
    <n v="12"/>
    <n v="12"/>
    <n v="12"/>
    <n v="3"/>
    <n v="36"/>
    <s v="erreur"/>
    <e v="#VALUE!"/>
    <n v="2"/>
    <n v="24"/>
    <s v="erreur"/>
    <e v="#VALUE!"/>
    <n v="2"/>
    <n v="24"/>
    <s v="erreur"/>
    <s v="erreur"/>
    <s v="erreur"/>
    <e v="#VALUE!"/>
    <n v="2"/>
    <s v="erreur"/>
    <e v="#VALUE!"/>
    <n v="1"/>
  </r>
  <r>
    <n v="636494"/>
    <x v="2"/>
    <s v="CP"/>
    <s v="Lille-Loos-Séquedin"/>
    <n v="17590120600730"/>
    <n v="50109242"/>
    <s v="LLS21B1"/>
    <n v="636494"/>
    <s v="CP Lille-Loos-Séquedin"/>
    <d v="2010-12-01T00:00:00"/>
    <s v="GD"/>
    <s v="C"/>
    <s v="FG"/>
    <s v="Ajouter le CSL"/>
    <s v="MGD2021 LOT B1"/>
    <s v="IDEX/ELIOR"/>
    <d v="2022-10-01T00:00:00"/>
    <d v="2029-09-30T00:00:00"/>
    <n v="632"/>
    <n v="1015"/>
    <n v="1.606012658227848"/>
    <m/>
    <n v="1"/>
    <s v="Demande d'analyses"/>
    <n v="68"/>
    <n v="74"/>
    <n v="1"/>
    <n v="1"/>
    <n v="12"/>
    <n v="12"/>
    <n v="12"/>
    <n v="4"/>
    <n v="48"/>
    <s v="erreur"/>
    <e v="#VALUE!"/>
    <n v="3"/>
    <n v="36"/>
    <s v="erreur"/>
    <e v="#VALUE!"/>
    <n v="4"/>
    <n v="48"/>
    <s v="erreur"/>
    <s v="erreur"/>
    <s v="erreur"/>
    <e v="#VALUE!"/>
    <n v="2"/>
    <s v="erreur"/>
    <e v="#VALUE!"/>
    <n v="1"/>
  </r>
  <r>
    <n v="912148"/>
    <x v="2"/>
    <s v="CP"/>
    <s v="Longuenesse"/>
    <n v="17590120600300"/>
    <n v="50105056"/>
    <s v="LGN21A2"/>
    <n v="912148"/>
    <s v="CP Longuenesse"/>
    <n v="1991"/>
    <s v="GD"/>
    <s v="A"/>
    <s v="FG"/>
    <m/>
    <s v="MGD2021 LOT A2"/>
    <s v="GEPSA/EUREST"/>
    <d v="2022-10-01T00:00:00"/>
    <d v="2029-09-30T00:00:00"/>
    <n v="732"/>
    <n v="854"/>
    <n v="1.1666666666666667"/>
    <m/>
    <n v="1"/>
    <s v="Demande d'analyses"/>
    <n v="91"/>
    <n v="100"/>
    <n v="1"/>
    <n v="1"/>
    <n v="12"/>
    <n v="12"/>
    <n v="12"/>
    <n v="3"/>
    <n v="36"/>
    <s v="erreur"/>
    <e v="#VALUE!"/>
    <n v="2"/>
    <n v="24"/>
    <s v="erreur"/>
    <e v="#VALUE!"/>
    <n v="2"/>
    <n v="24"/>
    <s v="erreur"/>
    <s v="erreur"/>
    <s v="erreur"/>
    <e v="#VALUE!"/>
    <n v="2"/>
    <s v="erreur"/>
    <e v="#VALUE!"/>
    <n v="1"/>
  </r>
  <r>
    <n v="912150"/>
    <x v="2"/>
    <s v="CP"/>
    <s v="Maubeuge"/>
    <n v="17590120600292"/>
    <n v="50105058"/>
    <s v="MBG21A2"/>
    <n v="912150"/>
    <s v="CP Maubeuge"/>
    <n v="1990"/>
    <s v="GD"/>
    <s v="A"/>
    <s v="FG"/>
    <m/>
    <s v="MGD2021 LOT A2"/>
    <s v="GEPSA/EUREST"/>
    <d v="2022-10-01T00:00:00"/>
    <d v="2029-09-30T00:00:00"/>
    <n v="398"/>
    <n v="449"/>
    <n v="1.1281407035175879"/>
    <m/>
    <n v="1"/>
    <s v="Demande d'analyses"/>
    <n v="38"/>
    <n v="80"/>
    <n v="1"/>
    <n v="1"/>
    <n v="6"/>
    <n v="6"/>
    <n v="6"/>
    <n v="3"/>
    <n v="18"/>
    <s v="erreur"/>
    <e v="#VALUE!"/>
    <n v="3"/>
    <n v="18"/>
    <s v="erreur"/>
    <e v="#VALUE!"/>
    <n v="2"/>
    <n v="12"/>
    <s v="erreur"/>
    <s v="erreur"/>
    <s v="erreur"/>
    <e v="#VALUE!"/>
    <n v="2"/>
    <s v="erreur"/>
    <e v="#VALUE!"/>
    <n v="1"/>
  </r>
  <r>
    <n v="636490"/>
    <x v="2"/>
    <s v="EPM"/>
    <s v="Quiévrechain"/>
    <n v="17590120600698"/>
    <n v="50109240"/>
    <s v="QVC21B1"/>
    <n v="636490"/>
    <s v="EPM Quiévrechain"/>
    <n v="2007"/>
    <s v="GD"/>
    <s v="A"/>
    <s v="CG"/>
    <m/>
    <s v="MGD2021 LOT B1"/>
    <s v="IDEX/ELIOR"/>
    <d v="2022-10-01T00:00:00"/>
    <d v="2029-09-30T00:00:00"/>
    <n v="59"/>
    <n v="41"/>
    <n v="0.69491525423728817"/>
    <m/>
    <n v="0"/>
    <s v="Pas de mess"/>
    <m/>
    <m/>
    <n v="1"/>
    <n v="1"/>
    <n v="2"/>
    <n v="2"/>
    <n v="2"/>
    <n v="2"/>
    <n v="4"/>
    <s v="erreur"/>
    <e v="#VALUE!"/>
    <n v="3"/>
    <n v="6"/>
    <s v="erreur"/>
    <e v="#VALUE!"/>
    <n v="2"/>
    <n v="4"/>
    <s v="erreur"/>
    <s v="erreur"/>
    <s v="erreur"/>
    <e v="#VALUE!"/>
    <n v="2"/>
    <s v="erreur"/>
    <e v="#VALUE!"/>
    <n v="1"/>
  </r>
  <r>
    <n v="101616"/>
    <x v="2"/>
    <s v="MA"/>
    <s v="Valenciennes"/>
    <n v="17590120600052"/>
    <n v="50109384"/>
    <m/>
    <n v="101616"/>
    <s v="MA Valenciennes"/>
    <m/>
    <s v="GPE"/>
    <s v="S"/>
    <s v="FG"/>
    <s v="Site livré par CP Lille Sequedin"/>
    <s v="MGD2021 LOT B1"/>
    <s v="IDEX/ELIOR"/>
    <d v="2022-10-01T00:00:00"/>
    <d v="2029-09-30T00:00:00"/>
    <n v="212"/>
    <n v="366"/>
    <n v="1.7264150943396226"/>
    <m/>
    <n v="0"/>
    <s v="Pas de mess"/>
    <m/>
    <m/>
    <n v="1"/>
    <n v="1"/>
    <n v="2"/>
    <n v="2"/>
    <n v="2"/>
    <n v="2"/>
    <n v="4"/>
    <s v="erreur"/>
    <e v="#VALUE!"/>
    <n v="1"/>
    <n v="2"/>
    <s v="erreur"/>
    <e v="#VALUE!"/>
    <n v="1"/>
    <n v="2"/>
    <s v="erreur"/>
    <s v="erreur"/>
    <s v="erreur"/>
    <e v="#VALUE!"/>
    <n v="2"/>
    <s v="erreur"/>
    <e v="#VALUE!"/>
    <n v="1"/>
  </r>
  <r>
    <n v="645380"/>
    <x v="2"/>
    <s v="CP"/>
    <s v="Vendin-Le-Vieil"/>
    <n v="17590120600953"/>
    <n v="50414469"/>
    <s v="VLV24B1"/>
    <n v="645380"/>
    <s v="CP Vendin-Le-Vieil"/>
    <n v="2015"/>
    <s v="GD"/>
    <s v="A"/>
    <s v="FG"/>
    <m/>
    <s v="MGD24 Lot B1"/>
    <s v="SODEXO"/>
    <d v="2025-04-01T00:00:00"/>
    <d v="1932-03-31T00:00:00"/>
    <n v="0"/>
    <n v="93"/>
    <m/>
    <m/>
    <n v="1"/>
    <s v="Demande d'analyses"/>
    <m/>
    <m/>
    <n v="1"/>
    <n v="1"/>
    <n v="4"/>
    <n v="4"/>
    <n v="4"/>
    <n v="3"/>
    <n v="12"/>
    <s v="erreur"/>
    <e v="#VALUE!"/>
    <n v="2"/>
    <n v="8"/>
    <s v="erreur"/>
    <e v="#VALUE!"/>
    <n v="2"/>
    <n v="8"/>
    <s v="erreur"/>
    <s v="erreur"/>
    <s v="erreur"/>
    <e v="#VALUE!"/>
    <n v="2"/>
    <s v="erreur"/>
    <e v="#VALUE!"/>
    <n v="1"/>
  </r>
  <r>
    <n v="912127"/>
    <x v="3"/>
    <s v="CP"/>
    <s v="Aiton"/>
    <n v="17690120500300"/>
    <n v="50105049"/>
    <s v="ATN21A5"/>
    <n v="912127"/>
    <s v="CP Aiton"/>
    <n v="1991"/>
    <s v="GD"/>
    <s v="A"/>
    <s v="FG"/>
    <m/>
    <s v="MGD2021 LOT A5"/>
    <s v="IDEX/ELIOR"/>
    <d v="2022-10-01T00:00:00"/>
    <d v="2029-09-30T00:00:00"/>
    <n v="419"/>
    <n v="518"/>
    <n v="1.2362768496420047"/>
    <m/>
    <n v="1"/>
    <s v="Demande d'analyses"/>
    <n v="48"/>
    <n v="60"/>
    <n v="1"/>
    <n v="1"/>
    <n v="12"/>
    <n v="12"/>
    <n v="12"/>
    <n v="3"/>
    <n v="36"/>
    <s v="erreur"/>
    <e v="#VALUE!"/>
    <n v="2"/>
    <n v="24"/>
    <s v="erreur"/>
    <e v="#VALUE!"/>
    <n v="2"/>
    <n v="24"/>
    <s v="erreur"/>
    <s v="erreur"/>
    <s v="erreur"/>
    <e v="#VALUE!"/>
    <n v="2"/>
    <s v="erreur"/>
    <e v="#VALUE!"/>
    <n v="1"/>
  </r>
  <r>
    <n v="101546"/>
    <x v="3"/>
    <s v="MA"/>
    <s v="Aurillac"/>
    <n v="17690120500219"/>
    <n v="50106025"/>
    <m/>
    <n v="101546"/>
    <s v="MA Aurillac"/>
    <m/>
    <s v="GP"/>
    <s v="A"/>
    <s v="CP"/>
    <m/>
    <m/>
    <m/>
    <m/>
    <m/>
    <n v="72"/>
    <n v="102"/>
    <n v="1.4166666666666667"/>
    <m/>
    <n v="0"/>
    <s v="Pas de mess"/>
    <m/>
    <m/>
    <n v="1"/>
    <n v="1"/>
    <n v="6"/>
    <n v="6"/>
    <n v="6"/>
    <n v="3"/>
    <n v="18"/>
    <s v="erreur"/>
    <e v="#VALUE!"/>
    <n v="2"/>
    <n v="12"/>
    <s v="erreur"/>
    <e v="#VALUE!"/>
    <n v="2"/>
    <n v="12"/>
    <s v="erreur"/>
    <s v="erreur"/>
    <s v="erreur"/>
    <e v="#VALUE!"/>
    <n v="2"/>
    <s v="erreur"/>
    <e v="#VALUE!"/>
    <n v="1"/>
  </r>
  <r>
    <n v="101645"/>
    <x v="3"/>
    <s v="MA"/>
    <s v="Bonneville"/>
    <n v="17690120500102"/>
    <n v="50108532"/>
    <m/>
    <n v="101645"/>
    <s v="MA Bonneville"/>
    <m/>
    <s v="GP"/>
    <s v="A"/>
    <s v="FG"/>
    <m/>
    <m/>
    <m/>
    <m/>
    <m/>
    <n v="187"/>
    <n v="297"/>
    <n v="1.588235294117647"/>
    <m/>
    <n v="0"/>
    <s v="Pas de mess"/>
    <m/>
    <m/>
    <n v="1"/>
    <n v="1"/>
    <n v="6"/>
    <n v="6"/>
    <n v="6"/>
    <n v="3"/>
    <n v="18"/>
    <s v="erreur"/>
    <e v="#VALUE!"/>
    <n v="3"/>
    <n v="18"/>
    <s v="erreur"/>
    <e v="#VALUE!"/>
    <n v="2"/>
    <n v="12"/>
    <s v="erreur"/>
    <s v="erreur"/>
    <s v="erreur"/>
    <e v="#VALUE!"/>
    <n v="2"/>
    <s v="erreur"/>
    <e v="#VALUE!"/>
    <n v="1"/>
  </r>
  <r>
    <n v="639256"/>
    <x v="3"/>
    <s v="CP"/>
    <s v="Bourg-en-Bresse"/>
    <n v="17690120500599"/>
    <n v="50318955"/>
    <s v="BEB21B4"/>
    <n v="639256"/>
    <s v="CP Bourg-en-Bresse"/>
    <d v="2010-02-01T00:00:00"/>
    <s v="GD"/>
    <s v="A"/>
    <s v="FG"/>
    <m/>
    <s v="MGD2021 LOT B4"/>
    <s v="GEPSA/EUREST"/>
    <d v="2022-10-01T00:00:00"/>
    <d v="2029-09-30T00:00:00"/>
    <n v="691"/>
    <n v="800"/>
    <n v="1.1577424023154848"/>
    <m/>
    <n v="1"/>
    <s v="Demande d'analyses"/>
    <n v="88"/>
    <n v="92"/>
    <n v="1"/>
    <n v="1"/>
    <n v="12"/>
    <n v="12"/>
    <n v="12"/>
    <n v="3"/>
    <n v="36"/>
    <s v="erreur"/>
    <e v="#VALUE!"/>
    <n v="2"/>
    <n v="24"/>
    <s v="erreur"/>
    <e v="#VALUE!"/>
    <n v="2"/>
    <n v="24"/>
    <s v="erreur"/>
    <s v="erreur"/>
    <s v="erreur"/>
    <e v="#VALUE!"/>
    <n v="2"/>
    <s v="erreur"/>
    <e v="#VALUE!"/>
    <n v="1"/>
  </r>
  <r>
    <n v="101644"/>
    <x v="3"/>
    <s v="MA"/>
    <s v="Chambéry"/>
    <n v="17690120500052"/>
    <n v="50108531"/>
    <m/>
    <n v="101644"/>
    <s v="MA Chambéry"/>
    <m/>
    <s v="GP"/>
    <s v="A"/>
    <s v="CB"/>
    <m/>
    <m/>
    <m/>
    <m/>
    <m/>
    <n v="93"/>
    <n v="170"/>
    <n v="1.8279569892473118"/>
    <m/>
    <n v="0"/>
    <s v="Pas de mess"/>
    <m/>
    <m/>
    <n v="1"/>
    <n v="1"/>
    <n v="6"/>
    <n v="6"/>
    <n v="6"/>
    <n v="3"/>
    <n v="18"/>
    <s v="erreur"/>
    <e v="#VALUE!"/>
    <n v="2"/>
    <n v="12"/>
    <s v="erreur"/>
    <e v="#VALUE!"/>
    <n v="2"/>
    <n v="12"/>
    <s v="erreur"/>
    <s v="erreur"/>
    <s v="erreur"/>
    <e v="#VALUE!"/>
    <n v="2"/>
    <s v="erreur"/>
    <e v="#VALUE!"/>
    <n v="1"/>
  </r>
  <r>
    <n v="658880"/>
    <x v="3"/>
    <s v="CP"/>
    <s v="Grenoble"/>
    <n v="17690120500144"/>
    <n v="50105467"/>
    <m/>
    <n v="658880"/>
    <s v="CP Grenoble"/>
    <m/>
    <s v="GP"/>
    <s v="A"/>
    <s v="CG"/>
    <m/>
    <m/>
    <m/>
    <m/>
    <m/>
    <n v="258"/>
    <n v="415"/>
    <n v="1.6085271317829457"/>
    <m/>
    <n v="0"/>
    <s v="Pas de mess"/>
    <m/>
    <m/>
    <n v="1"/>
    <n v="1"/>
    <n v="6"/>
    <n v="6"/>
    <n v="6"/>
    <n v="3"/>
    <n v="18"/>
    <s v="erreur"/>
    <e v="#VALUE!"/>
    <n v="3"/>
    <n v="18"/>
    <s v="erreur"/>
    <e v="#VALUE!"/>
    <n v="2"/>
    <n v="12"/>
    <s v="erreur"/>
    <s v="erreur"/>
    <s v="erreur"/>
    <e v="#VALUE!"/>
    <n v="2"/>
    <s v="erreur"/>
    <e v="#VALUE!"/>
    <n v="1"/>
  </r>
  <r>
    <n v="101585"/>
    <x v="3"/>
    <s v="MA"/>
    <s v="Le-Puy-en-Velay"/>
    <n v="17690120500201"/>
    <n v="50105040"/>
    <m/>
    <n v="101585"/>
    <s v="MA Le-Puy-en-Velay"/>
    <m/>
    <s v="GP"/>
    <s v="A"/>
    <s v="CP"/>
    <m/>
    <m/>
    <m/>
    <m/>
    <m/>
    <n v="31"/>
    <n v="86"/>
    <n v="2.774193548387097"/>
    <m/>
    <n v="0"/>
    <s v="Pas de mess"/>
    <m/>
    <m/>
    <n v="1"/>
    <n v="1"/>
    <n v="4"/>
    <n v="4"/>
    <n v="4"/>
    <n v="3"/>
    <n v="12"/>
    <s v="erreur"/>
    <e v="#VALUE!"/>
    <n v="2"/>
    <n v="8"/>
    <s v="erreur"/>
    <e v="#VALUE!"/>
    <n v="2"/>
    <n v="8"/>
    <s v="erreur"/>
    <s v="erreur"/>
    <s v="erreur"/>
    <e v="#VALUE!"/>
    <n v="2"/>
    <s v="erreur"/>
    <e v="#VALUE!"/>
    <n v="1"/>
  </r>
  <r>
    <n v="918691"/>
    <x v="3"/>
    <s v="CSL"/>
    <s v="Lyon"/>
    <n v="17690120500326"/>
    <n v="50107488"/>
    <m/>
    <n v="918691"/>
    <s v="CSL Lyon"/>
    <m/>
    <s v="GPE"/>
    <s v="S"/>
    <s v="FB"/>
    <s v="Maintien des barquettes en CSL- abs d'heure repas commune"/>
    <m/>
    <s v="Société SHCB de St Quentin fallavier "/>
    <m/>
    <m/>
    <n v="116"/>
    <n v="96"/>
    <n v="0.82758620689655171"/>
    <m/>
    <n v="0"/>
    <s v="Pas de mess"/>
    <m/>
    <m/>
    <n v="1"/>
    <n v="1"/>
    <n v="2"/>
    <n v="2"/>
    <n v="2"/>
    <n v="2"/>
    <n v="4"/>
    <s v="erreur"/>
    <e v="#VALUE!"/>
    <n v="1"/>
    <n v="2"/>
    <s v="erreur"/>
    <e v="#VALUE!"/>
    <n v="1"/>
    <n v="2"/>
    <s v="erreur"/>
    <s v="erreur"/>
    <s v="erreur"/>
    <e v="#VALUE!"/>
    <n v="2"/>
    <s v="erreur"/>
    <e v="#VALUE!"/>
    <n v="1"/>
  </r>
  <r>
    <n v="639150"/>
    <x v="3"/>
    <s v="MA"/>
    <s v="Lyon Corbas"/>
    <n v="17690120500581"/>
    <n v="50316966"/>
    <s v="CBS21B4"/>
    <n v="639150"/>
    <s v="MA Lyon Corbas"/>
    <d v="2009-05-01T00:00:00"/>
    <s v="GD"/>
    <s v="A"/>
    <s v="FG"/>
    <m/>
    <s v="MGD2021 LOT B4"/>
    <s v="GEPSA/EUREST"/>
    <d v="2022-10-01T00:00:00"/>
    <d v="2029-09-30T00:00:00"/>
    <n v="678"/>
    <n v="1229"/>
    <n v="1.8126843657817109"/>
    <m/>
    <n v="1"/>
    <s v="Demande d'analyses"/>
    <n v="107"/>
    <n v="128"/>
    <n v="1"/>
    <n v="1"/>
    <n v="12"/>
    <n v="12"/>
    <n v="12"/>
    <n v="4"/>
    <n v="48"/>
    <s v="erreur"/>
    <e v="#VALUE!"/>
    <n v="3"/>
    <n v="36"/>
    <s v="erreur"/>
    <e v="#VALUE!"/>
    <n v="4"/>
    <n v="48"/>
    <s v="erreur"/>
    <s v="erreur"/>
    <s v="erreur"/>
    <e v="#VALUE!"/>
    <n v="2"/>
    <s v="erreur"/>
    <e v="#VALUE!"/>
    <n v="1"/>
  </r>
  <r>
    <n v="101528"/>
    <x v="3"/>
    <s v="MA"/>
    <s v="Montluçon"/>
    <n v="17690120500185"/>
    <n v="50107356"/>
    <m/>
    <n v="101528"/>
    <s v="MA Montluçon"/>
    <m/>
    <s v="GP"/>
    <s v="A"/>
    <s v="CP"/>
    <m/>
    <m/>
    <m/>
    <m/>
    <m/>
    <n v="22"/>
    <n v="36"/>
    <n v="1.6363636363636365"/>
    <m/>
    <n v="0"/>
    <s v="Pas de mess"/>
    <m/>
    <m/>
    <n v="1"/>
    <n v="1"/>
    <n v="2"/>
    <n v="2"/>
    <n v="2"/>
    <n v="2"/>
    <n v="4"/>
    <s v="erreur"/>
    <e v="#VALUE!"/>
    <n v="3"/>
    <n v="6"/>
    <s v="erreur"/>
    <e v="#VALUE!"/>
    <n v="2"/>
    <n v="4"/>
    <s v="erreur"/>
    <s v="erreur"/>
    <s v="erreur"/>
    <e v="#VALUE!"/>
    <n v="2"/>
    <s v="erreur"/>
    <e v="#VALUE!"/>
    <n v="1"/>
  </r>
  <r>
    <n v="912152"/>
    <x v="3"/>
    <s v="CP"/>
    <s v="Moulins Yzeure"/>
    <n v="17690120500227"/>
    <n v="50105060"/>
    <m/>
    <n v="912152"/>
    <s v="CP Moulins Yzeure"/>
    <m/>
    <s v="GP"/>
    <s v="A"/>
    <s v="CP"/>
    <m/>
    <m/>
    <m/>
    <m/>
    <m/>
    <n v="268"/>
    <n v="372"/>
    <n v="1.3880597014925373"/>
    <m/>
    <n v="1"/>
    <s v="Autonome au niveau de leurs analyses"/>
    <m/>
    <m/>
    <n v="1"/>
    <n v="1"/>
    <n v="6"/>
    <n v="6"/>
    <n v="6"/>
    <n v="3"/>
    <n v="18"/>
    <s v="erreur"/>
    <e v="#VALUE!"/>
    <n v="3"/>
    <n v="18"/>
    <s v="erreur"/>
    <e v="#VALUE!"/>
    <n v="2"/>
    <n v="12"/>
    <s v="erreur"/>
    <s v="erreur"/>
    <s v="erreur"/>
    <e v="#VALUE!"/>
    <n v="2"/>
    <s v="erreur"/>
    <e v="#VALUE!"/>
    <n v="1"/>
  </r>
  <r>
    <n v="101535"/>
    <x v="3"/>
    <s v="MA"/>
    <s v="Privas"/>
    <n v="17690120500136"/>
    <n v="50107361"/>
    <m/>
    <n v="101535"/>
    <s v="MA Privas"/>
    <m/>
    <s v="GP"/>
    <s v="A"/>
    <s v="CG"/>
    <m/>
    <m/>
    <m/>
    <m/>
    <m/>
    <n v="57"/>
    <n v="71"/>
    <n v="1.2456140350877194"/>
    <m/>
    <n v="0"/>
    <s v="Pas de mess"/>
    <m/>
    <m/>
    <n v="1"/>
    <n v="1"/>
    <n v="4"/>
    <n v="4"/>
    <n v="4"/>
    <n v="3"/>
    <n v="12"/>
    <s v="erreur"/>
    <e v="#VALUE!"/>
    <n v="2"/>
    <n v="8"/>
    <s v="erreur"/>
    <e v="#VALUE!"/>
    <n v="2"/>
    <n v="8"/>
    <s v="erreur"/>
    <s v="erreur"/>
    <s v="erreur"/>
    <e v="#VALUE!"/>
    <n v="2"/>
    <s v="erreur"/>
    <e v="#VALUE!"/>
    <n v="1"/>
  </r>
  <r>
    <n v="635533"/>
    <x v="3"/>
    <s v="EPM"/>
    <s v="Rhône"/>
    <n v="17690120500524"/>
    <n v="50109239"/>
    <s v="RHN21B4"/>
    <n v="635533"/>
    <s v="EPM Rhône"/>
    <n v="2007"/>
    <s v="GD"/>
    <s v="A"/>
    <s v="CG"/>
    <m/>
    <s v="MGD2021 LOT B4"/>
    <s v="GEPSA/EUREST"/>
    <d v="2022-10-01T00:00:00"/>
    <d v="2029-09-30T00:00:00"/>
    <n v="59"/>
    <n v="37"/>
    <n v="0.6271186440677966"/>
    <m/>
    <n v="0"/>
    <s v="Pas de mess"/>
    <m/>
    <m/>
    <n v="1"/>
    <n v="1"/>
    <n v="2"/>
    <n v="2"/>
    <n v="2"/>
    <n v="2"/>
    <n v="4"/>
    <s v="erreur"/>
    <e v="#VALUE!"/>
    <n v="3"/>
    <n v="6"/>
    <s v="erreur"/>
    <e v="#VALUE!"/>
    <n v="2"/>
    <n v="4"/>
    <s v="erreur"/>
    <s v="erreur"/>
    <s v="erreur"/>
    <e v="#VALUE!"/>
    <n v="2"/>
    <s v="erreur"/>
    <e v="#VALUE!"/>
    <n v="1"/>
  </r>
  <r>
    <n v="648374"/>
    <x v="3"/>
    <s v="CP"/>
    <s v="Riom"/>
    <n v="17690120500649"/>
    <n v="50444831"/>
    <s v="RIO21B4"/>
    <n v="648374"/>
    <s v="CP Riom"/>
    <n v="2016"/>
    <s v="GD"/>
    <s v="A"/>
    <s v="CG"/>
    <m/>
    <s v="MGD2021 LOT B4"/>
    <s v="GEPSA/EUREST"/>
    <d v="2024-10-06T00:00:00"/>
    <d v="2029-09-30T00:00:00"/>
    <n v="568"/>
    <n v="717"/>
    <n v="1.2623239436619718"/>
    <m/>
    <m/>
    <s v="?"/>
    <n v="122"/>
    <n v="80"/>
    <n v="1"/>
    <n v="1"/>
    <n v="12"/>
    <n v="12"/>
    <n v="12"/>
    <n v="3"/>
    <n v="36"/>
    <s v="erreur"/>
    <e v="#VALUE!"/>
    <n v="2"/>
    <n v="24"/>
    <s v="erreur"/>
    <e v="#VALUE!"/>
    <n v="2"/>
    <n v="24"/>
    <s v="erreur"/>
    <s v="erreur"/>
    <s v="erreur"/>
    <e v="#VALUE!"/>
    <n v="2"/>
    <s v="erreur"/>
    <e v="#VALUE!"/>
    <n v="1"/>
  </r>
  <r>
    <n v="637266"/>
    <x v="3"/>
    <s v="CD"/>
    <s v="Roanne"/>
    <n v="17690120500573"/>
    <n v="50150330"/>
    <s v="RNE21B4"/>
    <n v="637266"/>
    <s v="CD Roanne"/>
    <d v="2009-01-01T00:00:00"/>
    <s v="GD"/>
    <s v="A"/>
    <s v="FG"/>
    <m/>
    <s v="MGD2021 LOT B4"/>
    <s v="GEPSA/EUREST"/>
    <d v="2022-10-01T00:00:00"/>
    <d v="2029-09-30T00:00:00"/>
    <n v="577"/>
    <n v="545"/>
    <n v="0.9445407279029463"/>
    <m/>
    <n v="0"/>
    <s v="Pas de mess"/>
    <n v="67"/>
    <n v="86"/>
    <n v="1"/>
    <n v="1"/>
    <n v="12"/>
    <n v="12"/>
    <n v="12"/>
    <n v="3"/>
    <n v="36"/>
    <s v="erreur"/>
    <e v="#VALUE!"/>
    <n v="2"/>
    <n v="24"/>
    <s v="erreur"/>
    <e v="#VALUE!"/>
    <n v="2"/>
    <n v="24"/>
    <s v="erreur"/>
    <s v="erreur"/>
    <s v="erreur"/>
    <e v="#VALUE!"/>
    <n v="2"/>
    <s v="erreur"/>
    <e v="#VALUE!"/>
    <n v="1"/>
  </r>
  <r>
    <n v="659652"/>
    <x v="3"/>
    <s v="CP"/>
    <s v="Saint-Etienne-La-Talaudière"/>
    <n v="17690120500045"/>
    <n v="50105039"/>
    <m/>
    <n v="659652"/>
    <s v="CP Saint-Etienne-La-Talaudière"/>
    <m/>
    <s v="GP"/>
    <s v="A"/>
    <s v="CG"/>
    <m/>
    <m/>
    <m/>
    <m/>
    <m/>
    <n v="303"/>
    <n v="449"/>
    <n v="1.4818481848184819"/>
    <m/>
    <n v="0"/>
    <s v="Pas de mess"/>
    <m/>
    <m/>
    <n v="1"/>
    <n v="1"/>
    <n v="6"/>
    <n v="6"/>
    <n v="6"/>
    <n v="3"/>
    <n v="18"/>
    <s v="erreur"/>
    <e v="#VALUE!"/>
    <n v="3"/>
    <n v="18"/>
    <s v="erreur"/>
    <e v="#VALUE!"/>
    <n v="2"/>
    <n v="12"/>
    <s v="erreur"/>
    <s v="erreur"/>
    <s v="erreur"/>
    <e v="#VALUE!"/>
    <n v="2"/>
    <s v="erreur"/>
    <e v="#VALUE!"/>
    <n v="1"/>
  </r>
  <r>
    <n v="917436"/>
    <x v="3"/>
    <s v="CP"/>
    <s v="Saint-Quentin-Fallavier"/>
    <n v="17690120500292"/>
    <n v="50106681"/>
    <s v="SQF21A5"/>
    <n v="917436"/>
    <s v="CP Saint-Quentin-Fallavier"/>
    <n v="1990"/>
    <s v="GD"/>
    <s v="A"/>
    <s v="FG"/>
    <m/>
    <s v="MGD2021 LOT A5"/>
    <s v="IDEX/ELIOR"/>
    <d v="2022-10-01T00:00:00"/>
    <d v="2029-09-30T00:00:00"/>
    <n v="432"/>
    <n v="615"/>
    <n v="1.4236111111111112"/>
    <m/>
    <n v="1"/>
    <s v="Demande d'analyses"/>
    <n v="60"/>
    <n v="84"/>
    <n v="1"/>
    <n v="1"/>
    <n v="12"/>
    <n v="12"/>
    <n v="12"/>
    <n v="3"/>
    <n v="36"/>
    <s v="erreur"/>
    <e v="#VALUE!"/>
    <n v="2"/>
    <n v="24"/>
    <s v="erreur"/>
    <e v="#VALUE!"/>
    <n v="2"/>
    <n v="24"/>
    <s v="erreur"/>
    <s v="erreur"/>
    <s v="erreur"/>
    <e v="#VALUE!"/>
    <n v="2"/>
    <s v="erreur"/>
    <e v="#VALUE!"/>
    <n v="1"/>
  </r>
  <r>
    <n v="648307"/>
    <x v="3"/>
    <s v="CP"/>
    <s v="Valence"/>
    <n v="17690120500656"/>
    <n v="50444595"/>
    <s v="VCE21B4"/>
    <n v="648307"/>
    <s v="CP Valence"/>
    <m/>
    <s v="GD"/>
    <s v="A"/>
    <s v="CG"/>
    <m/>
    <s v="MGD2021 LOT B4"/>
    <s v="GEPSA/EUREST"/>
    <d v="2024-06-21T00:00:00"/>
    <d v="2029-09-30T00:00:00"/>
    <n v="578"/>
    <n v="674"/>
    <n v="1.166089965397924"/>
    <m/>
    <n v="1"/>
    <s v="Demande d'analyses"/>
    <n v="117"/>
    <n v="128"/>
    <n v="1"/>
    <n v="1"/>
    <n v="12"/>
    <n v="12"/>
    <n v="12"/>
    <n v="3"/>
    <n v="36"/>
    <s v="erreur"/>
    <e v="#VALUE!"/>
    <n v="2"/>
    <n v="24"/>
    <s v="erreur"/>
    <e v="#VALUE!"/>
    <n v="2"/>
    <n v="24"/>
    <s v="erreur"/>
    <s v="erreur"/>
    <s v="erreur"/>
    <e v="#VALUE!"/>
    <n v="2"/>
    <s v="erreur"/>
    <e v="#VALUE!"/>
    <n v="1"/>
  </r>
  <r>
    <n v="659655"/>
    <x v="3"/>
    <s v="CP"/>
    <s v="Villefranche-sur-Saône"/>
    <n v="17690120500284"/>
    <n v="50105733"/>
    <s v="VLF21A5"/>
    <n v="659655"/>
    <s v="CP Villefranche-sur-Saône"/>
    <n v="1990"/>
    <s v="GD"/>
    <s v="A"/>
    <s v="FG"/>
    <m/>
    <s v="MGD2021 LOT A5"/>
    <s v="IDEX/ELIOR"/>
    <d v="2022-10-01T00:00:00"/>
    <d v="2029-09-30T00:00:00"/>
    <n v="638"/>
    <n v="918"/>
    <n v="1.438871473354232"/>
    <m/>
    <n v="1"/>
    <s v="Demande d'analyses"/>
    <n v="80"/>
    <n v="71"/>
    <n v="1"/>
    <n v="1"/>
    <n v="12"/>
    <n v="12"/>
    <n v="12"/>
    <n v="3"/>
    <n v="36"/>
    <s v="erreur"/>
    <e v="#VALUE!"/>
    <n v="2"/>
    <n v="24"/>
    <s v="erreur"/>
    <e v="#VALUE!"/>
    <n v="2"/>
    <n v="24"/>
    <s v="erreur"/>
    <s v="erreur"/>
    <s v="erreur"/>
    <e v="#VALUE!"/>
    <n v="2"/>
    <s v="erreur"/>
    <e v="#VALUE!"/>
    <n v="1"/>
  </r>
  <r>
    <n v="641740"/>
    <x v="4"/>
    <s v="CP"/>
    <s v="Aix-Luynes"/>
    <n v="17130120300187"/>
    <n v="50107367"/>
    <s v="AIX24B2"/>
    <n v="641740"/>
    <s v="CP Aix-Luynes"/>
    <n v="2017"/>
    <s v="GD"/>
    <s v="A"/>
    <s v="FG"/>
    <m/>
    <s v="MGD24 Lot B2"/>
    <s v="GEPSA/NEWREST"/>
    <d v="2025-04-01T00:00:00"/>
    <d v="1932-03-31T00:00:00"/>
    <n v="1365"/>
    <n v="2141"/>
    <n v="1.5684981684981685"/>
    <m/>
    <n v="1"/>
    <s v="Demande d'analyses"/>
    <m/>
    <m/>
    <n v="1"/>
    <n v="1"/>
    <n v="12"/>
    <n v="12"/>
    <n v="12"/>
    <n v="4"/>
    <n v="48"/>
    <s v="erreur"/>
    <e v="#VALUE!"/>
    <n v="3"/>
    <n v="36"/>
    <s v="erreur"/>
    <e v="#VALUE!"/>
    <n v="4"/>
    <n v="48"/>
    <s v="erreur"/>
    <s v="erreur"/>
    <s v="erreur"/>
    <e v="#VALUE!"/>
    <n v="2"/>
    <s v="erreur"/>
    <e v="#VALUE!"/>
    <n v="1"/>
  </r>
  <r>
    <n v="101553"/>
    <x v="4"/>
    <s v="MA"/>
    <s v="Ajaccio"/>
    <n v="17130120300138"/>
    <n v="50105450"/>
    <m/>
    <n v="101553"/>
    <s v="MA Ajaccio"/>
    <m/>
    <s v="GP"/>
    <s v="A"/>
    <s v="CG"/>
    <m/>
    <m/>
    <m/>
    <m/>
    <m/>
    <n v="53"/>
    <n v="89"/>
    <n v="1.679245283018868"/>
    <m/>
    <n v="0"/>
    <s v="Pas de mess"/>
    <m/>
    <m/>
    <n v="1"/>
    <n v="1"/>
    <n v="4"/>
    <n v="4"/>
    <n v="4"/>
    <n v="3"/>
    <n v="12"/>
    <s v="erreur"/>
    <e v="#VALUE!"/>
    <n v="2"/>
    <n v="8"/>
    <s v="erreur"/>
    <e v="#VALUE!"/>
    <n v="2"/>
    <n v="8"/>
    <s v="erreur"/>
    <s v="erreur"/>
    <s v="erreur"/>
    <e v="#VALUE!"/>
    <n v="2"/>
    <s v="erreur"/>
    <e v="#VALUE!"/>
    <n v="1"/>
  </r>
  <r>
    <n v="640324"/>
    <x v="4"/>
    <s v="MC"/>
    <s v="Arles"/>
    <n v="17130120300195"/>
    <n v="50105975"/>
    <m/>
    <n v="640324"/>
    <s v="MC Arles"/>
    <n v="2006"/>
    <s v="GP"/>
    <s v="A"/>
    <s v="CG"/>
    <m/>
    <s v="MGD24 Lot B2"/>
    <m/>
    <d v="2025-04-01T00:00:00"/>
    <d v="1932-03-31T00:00:00"/>
    <n v="160"/>
    <n v="138"/>
    <n v="0.86250000000000004"/>
    <m/>
    <n v="1"/>
    <s v="Autonome au niveau de leurs analyses"/>
    <m/>
    <m/>
    <n v="1"/>
    <n v="1"/>
    <n v="6"/>
    <n v="6"/>
    <n v="6"/>
    <n v="3"/>
    <n v="18"/>
    <s v="erreur"/>
    <e v="#VALUE!"/>
    <n v="2"/>
    <n v="12"/>
    <s v="erreur"/>
    <e v="#VALUE!"/>
    <n v="2"/>
    <n v="12"/>
    <s v="erreur"/>
    <s v="erreur"/>
    <s v="erreur"/>
    <e v="#VALUE!"/>
    <n v="2"/>
    <s v="erreur"/>
    <e v="#VALUE!"/>
    <n v="1"/>
  </r>
  <r>
    <m/>
    <x v="4"/>
    <s v="MA"/>
    <s v="Avignon Entraigues"/>
    <m/>
    <m/>
    <m/>
    <m/>
    <s v="MA Avignon Entraigues"/>
    <m/>
    <s v="GD"/>
    <s v="A"/>
    <s v="FG"/>
    <m/>
    <s v="MGD24 Lot A2"/>
    <s v="IDEX/ELIOR"/>
    <d v="2025-04-01T00:00:00"/>
    <d v="1932-03-31T00:00:00"/>
    <m/>
    <m/>
    <m/>
    <m/>
    <n v="1"/>
    <s v="Ouverture 2027"/>
    <m/>
    <m/>
    <n v="1"/>
    <n v="1"/>
    <n v="0"/>
    <n v="0"/>
    <n v="0"/>
    <n v="0"/>
    <n v="0"/>
    <n v="0"/>
    <n v="0"/>
    <n v="0"/>
    <n v="0"/>
    <n v="0"/>
    <n v="0"/>
    <n v="0"/>
    <n v="0"/>
    <n v="0"/>
    <n v="0"/>
    <n v="0"/>
    <n v="0"/>
    <n v="0"/>
    <s v="erreur"/>
    <e v="#VALUE!"/>
    <n v="0"/>
  </r>
  <r>
    <n v="920182"/>
    <x v="4"/>
    <s v="CP"/>
    <s v="Avignon le Pontet"/>
    <n v="17130120300237"/>
    <n v="50107535"/>
    <s v="AVG24A2"/>
    <n v="920182"/>
    <s v="CP Avignon le Pontet"/>
    <n v="2003"/>
    <s v="GD"/>
    <s v="A"/>
    <s v="FG"/>
    <m/>
    <s v="MGD24 Lot A2"/>
    <s v="IDEX/ELIOR"/>
    <d v="2025-04-01T00:00:00"/>
    <d v="1932-03-31T00:00:00"/>
    <n v="745"/>
    <n v="1016"/>
    <n v="1.3637583892617449"/>
    <m/>
    <n v="1"/>
    <s v="Demande d'analyses"/>
    <n v="75"/>
    <n v="80"/>
    <n v="1"/>
    <n v="1"/>
    <n v="12"/>
    <n v="12"/>
    <n v="12"/>
    <n v="4"/>
    <n v="48"/>
    <s v="erreur"/>
    <e v="#VALUE!"/>
    <n v="3"/>
    <n v="36"/>
    <s v="erreur"/>
    <e v="#VALUE!"/>
    <n v="4"/>
    <n v="48"/>
    <s v="erreur"/>
    <s v="erreur"/>
    <s v="erreur"/>
    <e v="#VALUE!"/>
    <n v="2"/>
    <s v="erreur"/>
    <e v="#VALUE!"/>
    <n v="1"/>
  </r>
  <r>
    <n v="934975"/>
    <x v="4"/>
    <s v="CP"/>
    <s v="Borgo"/>
    <n v="17130120300211"/>
    <n v="50105976"/>
    <m/>
    <n v="934975"/>
    <s v="CP Borgo"/>
    <m/>
    <s v="GP"/>
    <s v="A"/>
    <s v="FB"/>
    <s v=" Bac gastro difficile à mettre en œuvre cse conf. batiment"/>
    <m/>
    <m/>
    <m/>
    <m/>
    <n v="241"/>
    <n v="323"/>
    <n v="1.3402489626556016"/>
    <m/>
    <n v="1"/>
    <s v="Autonome au niveau de leurs analyses"/>
    <m/>
    <m/>
    <n v="1"/>
    <n v="1"/>
    <n v="6"/>
    <n v="6"/>
    <n v="6"/>
    <n v="3"/>
    <n v="18"/>
    <s v="erreur"/>
    <e v="#VALUE!"/>
    <n v="3"/>
    <n v="18"/>
    <s v="erreur"/>
    <e v="#VALUE!"/>
    <n v="2"/>
    <n v="12"/>
    <s v="erreur"/>
    <s v="erreur"/>
    <s v="erreur"/>
    <e v="#VALUE!"/>
    <n v="2"/>
    <s v="erreur"/>
    <e v="#VALUE!"/>
    <n v="1"/>
  </r>
  <r>
    <n v="101724"/>
    <x v="4"/>
    <s v="CD"/>
    <s v="Casabianda"/>
    <n v="17130120300146"/>
    <n v="50109914"/>
    <m/>
    <n v="101724"/>
    <s v="CD Casabianda"/>
    <m/>
    <s v="GP"/>
    <s v="A"/>
    <s v="CG"/>
    <s v="Self service à l'assiette"/>
    <m/>
    <m/>
    <m/>
    <m/>
    <n v="194"/>
    <n v="156"/>
    <n v="0.80412371134020622"/>
    <m/>
    <n v="0"/>
    <s v="Pas de mess"/>
    <m/>
    <m/>
    <n v="1"/>
    <n v="1"/>
    <n v="6"/>
    <n v="6"/>
    <n v="6"/>
    <n v="3"/>
    <n v="18"/>
    <s v="erreur"/>
    <e v="#VALUE!"/>
    <n v="2"/>
    <n v="12"/>
    <s v="erreur"/>
    <e v="#VALUE!"/>
    <n v="2"/>
    <n v="12"/>
    <s v="erreur"/>
    <s v="erreur"/>
    <s v="erreur"/>
    <e v="#VALUE!"/>
    <n v="2"/>
    <s v="erreur"/>
    <e v="#VALUE!"/>
    <n v="1"/>
  </r>
  <r>
    <n v="101531"/>
    <x v="4"/>
    <s v="MA"/>
    <s v="Digne"/>
    <n v="17130120300062"/>
    <n v="50107357"/>
    <m/>
    <n v="101531"/>
    <s v="MA Digne"/>
    <m/>
    <s v="GP"/>
    <s v="A"/>
    <s v="CG"/>
    <m/>
    <m/>
    <m/>
    <m/>
    <m/>
    <n v="35"/>
    <n v="56"/>
    <n v="1.6"/>
    <m/>
    <n v="0"/>
    <s v="Pas de mess"/>
    <m/>
    <m/>
    <n v="1"/>
    <n v="1"/>
    <n v="4"/>
    <n v="4"/>
    <n v="4"/>
    <n v="3"/>
    <n v="12"/>
    <s v="erreur"/>
    <e v="#VALUE!"/>
    <n v="2"/>
    <n v="8"/>
    <s v="erreur"/>
    <e v="#VALUE!"/>
    <n v="2"/>
    <n v="8"/>
    <s v="erreur"/>
    <s v="erreur"/>
    <s v="erreur"/>
    <e v="#VALUE!"/>
    <n v="2"/>
    <s v="erreur"/>
    <e v="#VALUE!"/>
    <n v="1"/>
  </r>
  <r>
    <n v="659683"/>
    <x v="4"/>
    <s v="MA"/>
    <s v="Draguignan"/>
    <n v="17130120300559"/>
    <n v="50105053"/>
    <s v="DRG24B2"/>
    <n v="659683"/>
    <s v="MA Draguignan"/>
    <n v="2017"/>
    <s v="GD"/>
    <s v="A"/>
    <s v="FG"/>
    <m/>
    <s v="MGD24 Lot B2"/>
    <s v="GEPSA/NEWREST"/>
    <d v="2025-04-01T00:00:00"/>
    <d v="1932-03-31T00:00:00"/>
    <n v="504"/>
    <n v="678"/>
    <n v="1.3452380952380953"/>
    <m/>
    <n v="1"/>
    <s v="Demande d'analyses"/>
    <m/>
    <m/>
    <n v="1"/>
    <n v="1"/>
    <n v="12"/>
    <n v="12"/>
    <n v="12"/>
    <n v="3"/>
    <n v="36"/>
    <s v="erreur"/>
    <e v="#VALUE!"/>
    <n v="2"/>
    <n v="24"/>
    <s v="erreur"/>
    <e v="#VALUE!"/>
    <n v="2"/>
    <n v="24"/>
    <s v="erreur"/>
    <s v="erreur"/>
    <s v="erreur"/>
    <e v="#VALUE!"/>
    <n v="2"/>
    <s v="erreur"/>
    <e v="#VALUE!"/>
    <n v="1"/>
  </r>
  <r>
    <n v="101532"/>
    <x v="4"/>
    <s v="MA"/>
    <s v="Gap"/>
    <n v="17130120300070"/>
    <n v="50107358"/>
    <m/>
    <n v="101532"/>
    <s v="MA Gap"/>
    <m/>
    <s v="GP"/>
    <s v="A"/>
    <s v="CG"/>
    <m/>
    <m/>
    <m/>
    <m/>
    <m/>
    <n v="37"/>
    <n v="40"/>
    <n v="1.0810810810810811"/>
    <m/>
    <n v="0"/>
    <s v="Pas de mess"/>
    <m/>
    <m/>
    <n v="1"/>
    <n v="1"/>
    <n v="2"/>
    <n v="2"/>
    <n v="2"/>
    <n v="2"/>
    <n v="4"/>
    <s v="erreur"/>
    <e v="#VALUE!"/>
    <n v="3"/>
    <n v="6"/>
    <s v="erreur"/>
    <e v="#VALUE!"/>
    <n v="2"/>
    <n v="4"/>
    <s v="erreur"/>
    <s v="erreur"/>
    <s v="erreur"/>
    <e v="#VALUE!"/>
    <n v="2"/>
    <s v="erreur"/>
    <e v="#VALUE!"/>
    <n v="1"/>
  </r>
  <r>
    <n v="101533"/>
    <x v="4"/>
    <s v="MA"/>
    <s v="Grasse"/>
    <n v="17130120300088"/>
    <n v="50107359"/>
    <s v="GRS24B2"/>
    <n v="101533"/>
    <s v="MA Grasse"/>
    <n v="1992"/>
    <s v="GD"/>
    <s v="A"/>
    <s v="FG"/>
    <m/>
    <s v="MGD24 Lot B2"/>
    <s v="GEPSA/NEWREST"/>
    <d v="2025-04-01T00:00:00"/>
    <d v="1932-03-31T00:00:00"/>
    <n v="574"/>
    <n v="782"/>
    <n v="1.362369337979094"/>
    <m/>
    <n v="1"/>
    <s v="Demande d'analyses"/>
    <m/>
    <m/>
    <n v="1"/>
    <n v="1"/>
    <n v="12"/>
    <n v="12"/>
    <n v="12"/>
    <n v="3"/>
    <n v="36"/>
    <s v="erreur"/>
    <e v="#VALUE!"/>
    <n v="2"/>
    <n v="24"/>
    <s v="erreur"/>
    <e v="#VALUE!"/>
    <n v="2"/>
    <n v="24"/>
    <s v="erreur"/>
    <s v="erreur"/>
    <s v="erreur"/>
    <e v="#VALUE!"/>
    <n v="2"/>
    <s v="erreur"/>
    <e v="#VALUE!"/>
    <n v="1"/>
  </r>
  <r>
    <n v="636493"/>
    <x v="4"/>
    <s v="EPM"/>
    <s v="Marseille"/>
    <n v="17130120300427"/>
    <n v="50109241"/>
    <s v="MRS24A2"/>
    <n v="636493"/>
    <s v="EPM Marseille"/>
    <n v="2008"/>
    <s v="GD"/>
    <s v="A"/>
    <s v="FG"/>
    <m/>
    <s v="MGD24 Lot A2"/>
    <s v="IDEX/ELIOR"/>
    <d v="2025-04-01T00:00:00"/>
    <d v="1932-03-31T00:00:00"/>
    <n v="59"/>
    <n v="41"/>
    <n v="0.69491525423728817"/>
    <m/>
    <n v="0"/>
    <s v="Pas de mess"/>
    <m/>
    <m/>
    <n v="1"/>
    <n v="1"/>
    <n v="2"/>
    <n v="2"/>
    <n v="2"/>
    <n v="2"/>
    <n v="4"/>
    <s v="erreur"/>
    <e v="#VALUE!"/>
    <n v="3"/>
    <n v="6"/>
    <s v="erreur"/>
    <e v="#VALUE!"/>
    <n v="2"/>
    <n v="4"/>
    <s v="erreur"/>
    <s v="erreur"/>
    <s v="erreur"/>
    <e v="#VALUE!"/>
    <n v="2"/>
    <s v="erreur"/>
    <e v="#VALUE!"/>
    <n v="1"/>
  </r>
  <r>
    <n v="917433"/>
    <x v="4"/>
    <s v="CP"/>
    <s v="Marseille-Les-Baumettes"/>
    <n v="17130120300054"/>
    <n v="50106679"/>
    <s v="BMT23A4"/>
    <n v="917433"/>
    <s v="CP Marseille-Les-Baumettes"/>
    <m/>
    <s v="GD"/>
    <s v="A"/>
    <s v="FB"/>
    <m/>
    <s v="MGD23 LOT4"/>
    <s v="IDEX/ELIOR"/>
    <d v="2024-01-01T00:00:00"/>
    <d v="2031-12-12T00:00:00"/>
    <n v="710"/>
    <n v="1153"/>
    <n v="1.623943661971831"/>
    <m/>
    <n v="1"/>
    <s v="Demande d'analyses"/>
    <n v="132"/>
    <n v="130"/>
    <n v="1"/>
    <n v="1"/>
    <n v="12"/>
    <n v="12"/>
    <n v="12"/>
    <n v="4"/>
    <n v="48"/>
    <s v="erreur"/>
    <e v="#VALUE!"/>
    <n v="3"/>
    <n v="36"/>
    <s v="erreur"/>
    <e v="#VALUE!"/>
    <n v="4"/>
    <n v="48"/>
    <s v="erreur"/>
    <s v="erreur"/>
    <s v="erreur"/>
    <e v="#VALUE!"/>
    <n v="2"/>
    <s v="erreur"/>
    <e v="#VALUE!"/>
    <n v="1"/>
  </r>
  <r>
    <n v="101534"/>
    <x v="4"/>
    <s v="MA"/>
    <s v="Nice"/>
    <n v="17130120300096"/>
    <n v="50107360"/>
    <m/>
    <n v="101534"/>
    <s v="MA Nice"/>
    <m/>
    <s v="GP"/>
    <s v="A"/>
    <s v="FG"/>
    <m/>
    <m/>
    <m/>
    <m/>
    <m/>
    <n v="355"/>
    <n v="656"/>
    <n v="1.847887323943662"/>
    <s v="Basculement gastro au 9/1/17"/>
    <n v="0"/>
    <s v="Pas de mess"/>
    <m/>
    <m/>
    <n v="1"/>
    <n v="1"/>
    <n v="12"/>
    <n v="12"/>
    <n v="12"/>
    <n v="3"/>
    <n v="36"/>
    <s v="erreur"/>
    <e v="#VALUE!"/>
    <n v="2"/>
    <n v="24"/>
    <s v="erreur"/>
    <e v="#VALUE!"/>
    <n v="2"/>
    <n v="24"/>
    <s v="erreur"/>
    <s v="erreur"/>
    <s v="erreur"/>
    <e v="#VALUE!"/>
    <n v="2"/>
    <s v="erreur"/>
    <e v="#VALUE!"/>
    <n v="1"/>
  </r>
  <r>
    <n v="908902"/>
    <x v="4"/>
    <s v="CD"/>
    <s v="Salon-de-Provence"/>
    <n v="17130120300203"/>
    <n v="50105741"/>
    <s v="SDP24A2"/>
    <n v="908902"/>
    <s v="CD Salon-de-Provence"/>
    <n v="1991"/>
    <s v="GD"/>
    <s v="A"/>
    <s v="FG"/>
    <m/>
    <s v="MGD24 Lot A2"/>
    <s v="IDEX/ELIOR"/>
    <d v="2025-04-01T00:00:00"/>
    <d v="1932-03-31T00:00:00"/>
    <n v="650"/>
    <n v="632"/>
    <n v="0.97230769230769232"/>
    <m/>
    <n v="1"/>
    <s v="Demande d'analyses"/>
    <n v="70"/>
    <n v="55"/>
    <n v="1"/>
    <n v="1"/>
    <n v="12"/>
    <n v="12"/>
    <n v="12"/>
    <n v="3"/>
    <n v="36"/>
    <s v="erreur"/>
    <e v="#VALUE!"/>
    <n v="2"/>
    <n v="24"/>
    <s v="erreur"/>
    <e v="#VALUE!"/>
    <n v="2"/>
    <n v="24"/>
    <s v="erreur"/>
    <s v="erreur"/>
    <s v="erreur"/>
    <e v="#VALUE!"/>
    <n v="2"/>
    <s v="erreur"/>
    <e v="#VALUE!"/>
    <n v="1"/>
  </r>
  <r>
    <n v="917438"/>
    <x v="4"/>
    <s v="CD"/>
    <s v="Tarascon"/>
    <n v="17130120300179"/>
    <n v="50106683"/>
    <s v="TRC24A2"/>
    <n v="917438"/>
    <s v="CD Tarascon"/>
    <n v="1989"/>
    <s v="GD"/>
    <s v="A"/>
    <s v="FG"/>
    <m/>
    <s v="MGD24 Lot A2"/>
    <s v="IDEX/ELIOR"/>
    <d v="2025-04-01T00:00:00"/>
    <d v="1932-03-31T00:00:00"/>
    <n v="650"/>
    <n v="641"/>
    <n v="0.98615384615384616"/>
    <s v="Boulangerie sur site"/>
    <n v="1"/>
    <s v="Demande d'analyses"/>
    <n v="68"/>
    <n v="50"/>
    <n v="1"/>
    <n v="1"/>
    <n v="12"/>
    <n v="12"/>
    <n v="12"/>
    <n v="3"/>
    <n v="36"/>
    <s v="erreur"/>
    <e v="#VALUE!"/>
    <n v="2"/>
    <n v="24"/>
    <s v="erreur"/>
    <e v="#VALUE!"/>
    <n v="2"/>
    <n v="24"/>
    <s v="erreur"/>
    <s v="erreur"/>
    <s v="erreur"/>
    <e v="#VALUE!"/>
    <n v="2"/>
    <s v="erreur"/>
    <e v="#VALUE!"/>
    <n v="1"/>
  </r>
  <r>
    <n v="930114"/>
    <x v="4"/>
    <s v="CP"/>
    <s v="Toulon-la-Farlède"/>
    <n v="17130120300393"/>
    <n v="50107536"/>
    <s v="TLF24A2"/>
    <n v="930114"/>
    <s v="CP Toulon-la-Farlède"/>
    <n v="2004"/>
    <s v="GD"/>
    <s v="A"/>
    <s v="FG"/>
    <m/>
    <s v="MGD24 Lot A2"/>
    <s v="IDEX/ELIOR"/>
    <d v="2025-04-01T00:00:00"/>
    <d v="1932-03-31T00:00:00"/>
    <n v="806"/>
    <n v="951"/>
    <n v="1.1799007444168734"/>
    <s v="Boulangerie sur site"/>
    <n v="1"/>
    <s v="Demande d'analyses"/>
    <n v="79"/>
    <n v="90"/>
    <n v="1"/>
    <n v="1"/>
    <n v="12"/>
    <n v="12"/>
    <n v="12"/>
    <n v="3"/>
    <n v="36"/>
    <s v="erreur"/>
    <e v="#VALUE!"/>
    <n v="2"/>
    <n v="24"/>
    <s v="erreur"/>
    <e v="#VALUE!"/>
    <n v="2"/>
    <n v="24"/>
    <s v="erreur"/>
    <s v="erreur"/>
    <s v="erreur"/>
    <e v="#VALUE!"/>
    <n v="2"/>
    <s v="erreur"/>
    <e v="#VALUE!"/>
    <n v="1"/>
  </r>
  <r>
    <n v="918939"/>
    <x v="5"/>
    <s v="CP"/>
    <s v="Baie-Mahault"/>
    <n v="17910002900109"/>
    <n v="50106122"/>
    <m/>
    <n v="918939"/>
    <s v="CP Baie-Mahault"/>
    <m/>
    <s v="GP"/>
    <s v="A"/>
    <s v="FB"/>
    <m/>
    <m/>
    <m/>
    <m/>
    <m/>
    <n v="490"/>
    <n v="769"/>
    <n v="1.5693877551020408"/>
    <m/>
    <n v="1"/>
    <s v="Autonome au niveau de leurs analyses"/>
    <m/>
    <m/>
    <n v="0"/>
    <n v="0"/>
    <n v="12"/>
    <n v="12"/>
    <n v="12"/>
    <n v="3"/>
    <n v="36"/>
    <s v="erreur"/>
    <e v="#VALUE!"/>
    <n v="2"/>
    <n v="24"/>
    <s v="erreur"/>
    <e v="#VALUE!"/>
    <n v="2"/>
    <n v="24"/>
    <s v="erreur"/>
    <s v="erreur"/>
    <s v="erreur"/>
    <e v="#VALUE!"/>
    <n v="2"/>
    <s v="erreur"/>
    <e v="#VALUE!"/>
    <n v="1"/>
  </r>
  <r>
    <n v="917437"/>
    <x v="5"/>
    <s v="MA"/>
    <s v="Basse-Terre"/>
    <n v="17910002900026"/>
    <n v="50106682"/>
    <m/>
    <n v="917437"/>
    <s v="MA Basse-Terre"/>
    <m/>
    <s v="GP"/>
    <s v="A"/>
    <s v="CGetFB"/>
    <m/>
    <m/>
    <m/>
    <m/>
    <m/>
    <n v="129"/>
    <n v="197"/>
    <n v="1.5271317829457365"/>
    <m/>
    <n v="1"/>
    <s v="Autonome au niveau de leurs analyses"/>
    <m/>
    <m/>
    <n v="0"/>
    <n v="0"/>
    <n v="6"/>
    <n v="6"/>
    <n v="6"/>
    <n v="3"/>
    <n v="18"/>
    <s v="erreur"/>
    <e v="#VALUE!"/>
    <n v="2"/>
    <n v="12"/>
    <s v="erreur"/>
    <e v="#VALUE!"/>
    <n v="2"/>
    <n v="12"/>
    <s v="erreur"/>
    <s v="erreur"/>
    <s v="erreur"/>
    <e v="#VALUE!"/>
    <n v="2"/>
    <s v="erreur"/>
    <e v="#VALUE!"/>
    <n v="1"/>
  </r>
  <r>
    <n v="918789"/>
    <x v="5"/>
    <s v="CP"/>
    <s v="Ducos"/>
    <n v="17910002900117"/>
    <n v="50107489"/>
    <m/>
    <n v="918789"/>
    <s v="CP Ducos"/>
    <m/>
    <s v="GP"/>
    <s v="A"/>
    <s v="FG"/>
    <m/>
    <m/>
    <m/>
    <m/>
    <m/>
    <n v="738"/>
    <n v="1074"/>
    <n v="1.4552845528455285"/>
    <m/>
    <n v="1"/>
    <s v="Autonome au niveau de leurs analyses"/>
    <m/>
    <m/>
    <n v="0"/>
    <n v="0"/>
    <n v="12"/>
    <n v="12"/>
    <n v="12"/>
    <n v="4"/>
    <n v="48"/>
    <s v="erreur"/>
    <e v="#VALUE!"/>
    <n v="3"/>
    <n v="36"/>
    <s v="erreur"/>
    <e v="#VALUE!"/>
    <n v="4"/>
    <n v="48"/>
    <s v="erreur"/>
    <s v="erreur"/>
    <s v="erreur"/>
    <e v="#VALUE!"/>
    <n v="2"/>
    <s v="erreur"/>
    <e v="#VALUE!"/>
    <n v="1"/>
  </r>
  <r>
    <n v="917435"/>
    <x v="5"/>
    <s v="CP"/>
    <s v="Faa'a Nuutania"/>
    <n v="17910002900166"/>
    <n v="50106680"/>
    <m/>
    <n v="917435"/>
    <s v="CP Faa'a Nuutania"/>
    <m/>
    <s v="GP"/>
    <s v="A"/>
    <s v="CB"/>
    <m/>
    <m/>
    <m/>
    <m/>
    <m/>
    <n v="170"/>
    <n v="244"/>
    <n v="1.4352941176470588"/>
    <m/>
    <n v="0"/>
    <s v="Pas de mess"/>
    <m/>
    <m/>
    <n v="0"/>
    <n v="0"/>
    <n v="6"/>
    <n v="6"/>
    <n v="6"/>
    <n v="3"/>
    <n v="18"/>
    <s v="erreur"/>
    <e v="#VALUE!"/>
    <n v="3"/>
    <n v="18"/>
    <s v="erreur"/>
    <e v="#VALUE!"/>
    <n v="2"/>
    <n v="12"/>
    <s v="erreur"/>
    <s v="erreur"/>
    <s v="erreur"/>
    <e v="#VALUE!"/>
    <n v="2"/>
    <s v="erreur"/>
    <e v="#VALUE!"/>
    <n v="1"/>
  </r>
  <r>
    <n v="662923"/>
    <x v="5"/>
    <s v="CD"/>
    <s v="Koné"/>
    <m/>
    <n v="50658704"/>
    <m/>
    <n v="662923"/>
    <s v="CD Koné"/>
    <m/>
    <s v="GP"/>
    <s v="A"/>
    <m/>
    <m/>
    <m/>
    <m/>
    <m/>
    <m/>
    <n v="120"/>
    <n v="119"/>
    <n v="0.9916666666666667"/>
    <m/>
    <n v="0"/>
    <s v="Pas de mess"/>
    <m/>
    <m/>
    <n v="0"/>
    <n v="0"/>
    <n v="6"/>
    <n v="6"/>
    <n v="6"/>
    <n v="3"/>
    <n v="18"/>
    <s v="erreur"/>
    <e v="#VALUE!"/>
    <n v="2"/>
    <n v="12"/>
    <s v="erreur"/>
    <e v="#VALUE!"/>
    <n v="2"/>
    <n v="12"/>
    <s v="erreur"/>
    <s v="erreur"/>
    <s v="erreur"/>
    <e v="#VALUE!"/>
    <n v="2"/>
    <s v="erreur"/>
    <e v="#VALUE!"/>
    <n v="1"/>
  </r>
  <r>
    <n v="641400"/>
    <x v="5"/>
    <s v="CD"/>
    <s v="Le Port"/>
    <n v="17910002900083"/>
    <n v="50105063"/>
    <s v="LPT21C2"/>
    <n v="641400"/>
    <s v="CD Le Port"/>
    <m/>
    <s v="GPE"/>
    <s v="S"/>
    <s v="FG"/>
    <s v="Satellite livré au départ de St Denis"/>
    <s v="MGD2021 LOT C2"/>
    <s v="SODEXO"/>
    <d v="2022-07-01T00:00:00"/>
    <d v="2029-06-30T00:00:00"/>
    <n v="506"/>
    <n v="502"/>
    <n v="0.9920948616600791"/>
    <m/>
    <n v="0"/>
    <s v="Pas de mess"/>
    <m/>
    <m/>
    <n v="0"/>
    <n v="0"/>
    <n v="2"/>
    <n v="2"/>
    <n v="2"/>
    <n v="2"/>
    <n v="4"/>
    <s v="erreur"/>
    <e v="#VALUE!"/>
    <n v="1"/>
    <n v="2"/>
    <s v="erreur"/>
    <e v="#VALUE!"/>
    <n v="1"/>
    <n v="2"/>
    <s v="erreur"/>
    <s v="erreur"/>
    <s v="erreur"/>
    <e v="#VALUE!"/>
    <n v="2"/>
    <s v="erreur"/>
    <e v="#VALUE!"/>
    <n v="1"/>
  </r>
  <r>
    <n v="658316"/>
    <x v="5"/>
    <s v="CP"/>
    <s v="Majicavo"/>
    <n v="17910002900174"/>
    <n v="50107487"/>
    <m/>
    <n v="658316"/>
    <s v="CP Majicavo"/>
    <m/>
    <s v="GP"/>
    <s v="A"/>
    <s v="???"/>
    <m/>
    <m/>
    <m/>
    <m/>
    <m/>
    <n v="278"/>
    <n v="617"/>
    <n v="2.2194244604316546"/>
    <m/>
    <n v="1"/>
    <s v="Autonome au niveau de leurs analyses"/>
    <m/>
    <m/>
    <n v="0"/>
    <n v="0"/>
    <n v="12"/>
    <n v="12"/>
    <n v="12"/>
    <n v="3"/>
    <n v="36"/>
    <s v="erreur"/>
    <e v="#VALUE!"/>
    <n v="2"/>
    <n v="24"/>
    <s v="erreur"/>
    <e v="#VALUE!"/>
    <n v="2"/>
    <n v="24"/>
    <s v="erreur"/>
    <s v="erreur"/>
    <s v="erreur"/>
    <e v="#VALUE!"/>
    <n v="2"/>
    <s v="erreur"/>
    <e v="#VALUE!"/>
    <n v="1"/>
  </r>
  <r>
    <n v="666373"/>
    <x v="5"/>
    <s v="MA"/>
    <s v="Mata Utu"/>
    <n v="17910002900190"/>
    <n v="50107490"/>
    <m/>
    <n v="666373"/>
    <s v="MA Mata Utu"/>
    <m/>
    <s v="GP"/>
    <s v="A"/>
    <s v="???"/>
    <m/>
    <m/>
    <m/>
    <m/>
    <m/>
    <n v="5"/>
    <n v="9"/>
    <n v="1.8"/>
    <m/>
    <n v="0"/>
    <s v="Pas de mess"/>
    <m/>
    <m/>
    <n v="0"/>
    <n v="0"/>
    <n v="2"/>
    <n v="2"/>
    <n v="2"/>
    <n v="2"/>
    <n v="4"/>
    <s v="erreur"/>
    <e v="#VALUE!"/>
    <n v="3"/>
    <n v="6"/>
    <s v="erreur"/>
    <e v="#VALUE!"/>
    <n v="2"/>
    <n v="4"/>
    <s v="erreur"/>
    <s v="erreur"/>
    <s v="erreur"/>
    <e v="#VALUE!"/>
    <n v="2"/>
    <s v="erreur"/>
    <e v="#VALUE!"/>
    <n v="1"/>
  </r>
  <r>
    <n v="912161"/>
    <x v="5"/>
    <s v="CP"/>
    <s v="Nouméa"/>
    <n v="17910002900091"/>
    <n v="50106500"/>
    <m/>
    <n v="912161"/>
    <s v="CP Nouméa"/>
    <m/>
    <s v="GP"/>
    <s v="A"/>
    <s v="CB"/>
    <s v="Barq. alu pour le chaud et plastique pour le froid"/>
    <m/>
    <m/>
    <m/>
    <m/>
    <n v="390"/>
    <n v="569"/>
    <n v="1.4589743589743589"/>
    <m/>
    <n v="1"/>
    <s v="Autonome au niveau de leurs analyses"/>
    <m/>
    <m/>
    <n v="0"/>
    <n v="0"/>
    <n v="12"/>
    <n v="12"/>
    <n v="12"/>
    <n v="3"/>
    <n v="36"/>
    <s v="erreur"/>
    <e v="#VALUE!"/>
    <n v="2"/>
    <n v="24"/>
    <s v="erreur"/>
    <e v="#VALUE!"/>
    <n v="2"/>
    <n v="24"/>
    <s v="erreur"/>
    <s v="erreur"/>
    <s v="erreur"/>
    <e v="#VALUE!"/>
    <n v="2"/>
    <s v="erreur"/>
    <e v="#VALUE!"/>
    <n v="1"/>
  </r>
  <r>
    <n v="919327"/>
    <x v="5"/>
    <s v="CP"/>
    <s v="Remire-Montjoly"/>
    <n v="17910002900125"/>
    <n v="50106124"/>
    <m/>
    <n v="919327"/>
    <s v="CP Remire-Montjoly"/>
    <m/>
    <s v="GP"/>
    <s v="A"/>
    <s v="CGetFB"/>
    <m/>
    <m/>
    <m/>
    <m/>
    <m/>
    <n v="616"/>
    <n v="1078"/>
    <n v="1.75"/>
    <m/>
    <n v="1"/>
    <s v="Autonome au niveau de leurs analyses"/>
    <m/>
    <m/>
    <n v="0"/>
    <n v="0"/>
    <n v="12"/>
    <n v="12"/>
    <n v="12"/>
    <n v="4"/>
    <n v="48"/>
    <s v="erreur"/>
    <e v="#VALUE!"/>
    <n v="3"/>
    <n v="36"/>
    <s v="erreur"/>
    <e v="#VALUE!"/>
    <n v="4"/>
    <n v="48"/>
    <s v="erreur"/>
    <s v="erreur"/>
    <s v="erreur"/>
    <e v="#VALUE!"/>
    <n v="2"/>
    <s v="erreur"/>
    <e v="#VALUE!"/>
    <n v="1"/>
  </r>
  <r>
    <n v="637265"/>
    <x v="5"/>
    <s v="CP"/>
    <s v="Saint-Denis"/>
    <n v="17910002900281"/>
    <n v="50147608"/>
    <s v="STD21C2"/>
    <n v="637265"/>
    <s v="CP Saint-Denis"/>
    <d v="2008-12-01T00:00:00"/>
    <s v="GD"/>
    <s v="C"/>
    <s v="FG"/>
    <m/>
    <s v="MGD2021 LOT C2"/>
    <s v="SODEXO"/>
    <d v="2022-07-01T00:00:00"/>
    <d v="2029-06-30T00:00:00"/>
    <n v="575"/>
    <n v="882"/>
    <n v="1.5339130434782609"/>
    <m/>
    <n v="1"/>
    <s v="Demande d'analyses"/>
    <m/>
    <m/>
    <n v="0"/>
    <n v="0"/>
    <n v="12"/>
    <n v="12"/>
    <n v="12"/>
    <n v="3"/>
    <n v="36"/>
    <s v="erreur"/>
    <e v="#VALUE!"/>
    <n v="2"/>
    <n v="24"/>
    <s v="erreur"/>
    <e v="#VALUE!"/>
    <n v="2"/>
    <n v="24"/>
    <s v="erreur"/>
    <s v="erreur"/>
    <s v="erreur"/>
    <e v="#VALUE!"/>
    <n v="2"/>
    <s v="erreur"/>
    <e v="#VALUE!"/>
    <n v="1"/>
  </r>
  <r>
    <n v="101684"/>
    <x v="5"/>
    <s v="MA"/>
    <s v="Saint-Pierre"/>
    <n v="17910002900075"/>
    <n v="50109905"/>
    <m/>
    <n v="101684"/>
    <s v="MA Saint-Pierre"/>
    <m/>
    <s v="GP"/>
    <s v="A"/>
    <s v="CP"/>
    <m/>
    <m/>
    <m/>
    <m/>
    <m/>
    <n v="114"/>
    <n v="181"/>
    <n v="1.5877192982456141"/>
    <m/>
    <n v="1"/>
    <s v="Autonome au niveau de leurs analyses"/>
    <m/>
    <m/>
    <n v="0"/>
    <n v="0"/>
    <n v="6"/>
    <n v="6"/>
    <n v="6"/>
    <n v="3"/>
    <n v="18"/>
    <s v="erreur"/>
    <e v="#VALUE!"/>
    <n v="2"/>
    <n v="12"/>
    <s v="erreur"/>
    <e v="#VALUE!"/>
    <n v="2"/>
    <n v="12"/>
    <s v="erreur"/>
    <s v="erreur"/>
    <s v="erreur"/>
    <e v="#VALUE!"/>
    <n v="2"/>
    <s v="erreur"/>
    <e v="#VALUE!"/>
    <n v="1"/>
  </r>
  <r>
    <n v="919433"/>
    <x v="5"/>
    <s v="CP"/>
    <s v="Saint-Pierre-et-Miquelon"/>
    <n v="17910002900323"/>
    <n v="50105357"/>
    <m/>
    <n v="919433"/>
    <s v="CP Saint-Pierre-et-Miquelon"/>
    <m/>
    <s v="GP"/>
    <s v="A"/>
    <s v="???"/>
    <m/>
    <m/>
    <m/>
    <m/>
    <m/>
    <n v="7"/>
    <n v="9"/>
    <n v="1.2857142857142858"/>
    <m/>
    <n v="0"/>
    <s v="Pas de mess"/>
    <m/>
    <m/>
    <n v="0"/>
    <n v="0"/>
    <n v="2"/>
    <n v="2"/>
    <n v="2"/>
    <n v="2"/>
    <n v="4"/>
    <s v="erreur"/>
    <e v="#VALUE!"/>
    <n v="3"/>
    <n v="6"/>
    <s v="erreur"/>
    <e v="#VALUE!"/>
    <n v="2"/>
    <n v="4"/>
    <s v="erreur"/>
    <s v="erreur"/>
    <s v="erreur"/>
    <e v="#VALUE!"/>
    <n v="2"/>
    <s v="erreur"/>
    <e v="#VALUE!"/>
    <n v="1"/>
  </r>
  <r>
    <n v="664250"/>
    <x v="5"/>
    <s v="CP"/>
    <s v="Taiohae"/>
    <n v="17910002900208"/>
    <s v=""/>
    <m/>
    <n v="664250"/>
    <s v="CP Taiohae"/>
    <m/>
    <s v="GP"/>
    <s v="A"/>
    <s v="???"/>
    <m/>
    <m/>
    <m/>
    <m/>
    <m/>
    <n v="5"/>
    <n v="2"/>
    <n v="0.4"/>
    <m/>
    <n v="0"/>
    <s v="Pas de mess"/>
    <m/>
    <m/>
    <n v="0"/>
    <n v="0"/>
    <n v="2"/>
    <n v="2"/>
    <n v="2"/>
    <n v="2"/>
    <n v="4"/>
    <s v="erreur"/>
    <e v="#VALUE!"/>
    <n v="3"/>
    <n v="6"/>
    <s v="erreur"/>
    <e v="#VALUE!"/>
    <n v="2"/>
    <n v="4"/>
    <s v="erreur"/>
    <s v="erreur"/>
    <s v="erreur"/>
    <e v="#VALUE!"/>
    <n v="2"/>
    <s v="erreur"/>
    <e v="#VALUE!"/>
    <n v="1"/>
  </r>
  <r>
    <n v="658344"/>
    <x v="5"/>
    <s v="CD"/>
    <s v="Tatutu de papeari"/>
    <n v="17910002900331"/>
    <n v="50484584"/>
    <m/>
    <n v="658344"/>
    <s v="CD Tatutu de papeari"/>
    <m/>
    <s v="GP"/>
    <s v="A"/>
    <s v="???"/>
    <m/>
    <m/>
    <m/>
    <m/>
    <m/>
    <n v="410"/>
    <n v="381"/>
    <n v="0.92926829268292688"/>
    <m/>
    <n v="0"/>
    <s v="Pas de mess"/>
    <m/>
    <m/>
    <n v="0"/>
    <n v="0"/>
    <n v="6"/>
    <n v="6"/>
    <n v="6"/>
    <n v="3"/>
    <n v="18"/>
    <s v="erreur"/>
    <e v="#VALUE!"/>
    <n v="3"/>
    <n v="18"/>
    <s v="erreur"/>
    <e v="#VALUE!"/>
    <n v="2"/>
    <n v="12"/>
    <s v="erreur"/>
    <s v="erreur"/>
    <s v="erreur"/>
    <e v="#VALUE!"/>
    <n v="2"/>
    <s v="erreur"/>
    <e v="#VALUE!"/>
    <n v="1"/>
  </r>
  <r>
    <n v="664249"/>
    <x v="5"/>
    <s v="CP"/>
    <s v="Uturoa-Raiatea"/>
    <n v="17910002900216"/>
    <s v=""/>
    <m/>
    <n v="664249"/>
    <s v="CP Uturoa-Raiatea"/>
    <m/>
    <s v="GP"/>
    <s v="A"/>
    <s v="???"/>
    <m/>
    <m/>
    <m/>
    <m/>
    <m/>
    <n v="20"/>
    <n v="14"/>
    <n v="0.7"/>
    <m/>
    <n v="0"/>
    <s v="Pas de mess"/>
    <m/>
    <m/>
    <n v="0"/>
    <n v="0"/>
    <n v="2"/>
    <n v="2"/>
    <n v="2"/>
    <n v="2"/>
    <n v="4"/>
    <s v="erreur"/>
    <e v="#VALUE!"/>
    <n v="3"/>
    <n v="6"/>
    <s v="erreur"/>
    <e v="#VALUE!"/>
    <n v="2"/>
    <n v="4"/>
    <s v="erreur"/>
    <s v="erreur"/>
    <s v="erreur"/>
    <e v="#VALUE!"/>
    <n v="2"/>
    <s v="erreur"/>
    <e v="#VALUE!"/>
    <n v="1"/>
  </r>
  <r>
    <n v="658879"/>
    <x v="6"/>
    <s v="CP"/>
    <s v="Bois d'Arcy"/>
    <n v="17940120300031"/>
    <n v="50108536"/>
    <m/>
    <n v="658879"/>
    <s v="CP Bois d'Arcy"/>
    <m/>
    <s v="GP"/>
    <s v="A"/>
    <s v="FG"/>
    <m/>
    <m/>
    <m/>
    <m/>
    <m/>
    <n v="533"/>
    <n v="995"/>
    <n v="1.8667917448405253"/>
    <m/>
    <n v="1"/>
    <s v="Autonome au niveau de leurs analyses"/>
    <m/>
    <n v="140"/>
    <n v="1"/>
    <n v="1"/>
    <n v="12"/>
    <n v="12"/>
    <n v="12"/>
    <n v="3"/>
    <n v="36"/>
    <s v="erreur"/>
    <e v="#VALUE!"/>
    <n v="2"/>
    <n v="24"/>
    <s v="erreur"/>
    <e v="#VALUE!"/>
    <n v="2"/>
    <n v="24"/>
    <s v="erreur"/>
    <s v="erreur"/>
    <s v="erreur"/>
    <e v="#VALUE!"/>
    <n v="2"/>
    <s v="erreur"/>
    <e v="#VALUE!"/>
    <n v="1"/>
  </r>
  <r>
    <n v="101715"/>
    <x v="6"/>
    <s v="CSL"/>
    <s v="Corbeil"/>
    <n v="17940120300056"/>
    <n v="50109911"/>
    <m/>
    <n v="101715"/>
    <s v="CSL Corbeil"/>
    <m/>
    <s v="GPE"/>
    <s v="S"/>
    <s v="FB"/>
    <s v="Maintien des barquettes en CSL- abs d'heure repas commune"/>
    <s v="Contrat DISP"/>
    <s v="inclus contrat Elior DISP Paris"/>
    <m/>
    <m/>
    <n v="80"/>
    <n v="86"/>
    <n v="1.075"/>
    <m/>
    <n v="0"/>
    <s v="Pas de mess"/>
    <m/>
    <m/>
    <n v="1"/>
    <n v="1"/>
    <n v="2"/>
    <n v="2"/>
    <n v="2"/>
    <n v="2"/>
    <n v="4"/>
    <s v="erreur"/>
    <e v="#VALUE!"/>
    <n v="1"/>
    <n v="2"/>
    <s v="erreur"/>
    <e v="#VALUE!"/>
    <n v="1"/>
    <n v="2"/>
    <s v="erreur"/>
    <s v="erreur"/>
    <s v="erreur"/>
    <e v="#VALUE!"/>
    <n v="2"/>
    <s v="erreur"/>
    <e v="#VALUE!"/>
    <n v="1"/>
  </r>
  <r>
    <n v="667867"/>
    <x v="6"/>
    <s v="MA"/>
    <s v="Fleury-Mérogis"/>
    <n v="17940120300072"/>
    <n v="50109651"/>
    <s v="FLM21B2"/>
    <n v="667867"/>
    <s v="MA Fleury-Mérogis"/>
    <s v="Réhabilitation (2009)"/>
    <s v="GD"/>
    <s v="A"/>
    <s v="CG"/>
    <s v="dont 227 MAF de Fleury en GP liaison Chaude Gastro"/>
    <s v="MGD2021 LOT B2"/>
    <s v="IDEX/ELIOR"/>
    <d v="2022-10-01T00:00:00"/>
    <d v="2029-09-30T00:00:00"/>
    <n v="2801"/>
    <n v="4802"/>
    <n v="1.714387718671903"/>
    <m/>
    <n v="1"/>
    <s v="Autonome au niveau de leurs analyses"/>
    <m/>
    <m/>
    <n v="1"/>
    <n v="1"/>
    <n v="12"/>
    <n v="12"/>
    <n v="12"/>
    <n v="4"/>
    <n v="48"/>
    <s v="erreur"/>
    <e v="#VALUE!"/>
    <n v="3"/>
    <n v="36"/>
    <s v="erreur"/>
    <e v="#VALUE!"/>
    <n v="4"/>
    <n v="48"/>
    <s v="erreur"/>
    <s v="erreur"/>
    <s v="erreur"/>
    <e v="#VALUE!"/>
    <n v="2"/>
    <s v="erreur"/>
    <e v="#VALUE!"/>
    <n v="1"/>
  </r>
  <r>
    <n v="637851"/>
    <x v="6"/>
    <s v="CP"/>
    <s v="Fresnes"/>
    <n v="17940120300098"/>
    <n v="50109903"/>
    <m/>
    <n v="637851"/>
    <s v="CP Fresnes"/>
    <m/>
    <s v="GPE"/>
    <s v="S"/>
    <s v="FB"/>
    <m/>
    <s v="Contrat DISP"/>
    <s v="ELIOR"/>
    <m/>
    <m/>
    <n v="1561"/>
    <n v="2452"/>
    <n v="1.5707879564381806"/>
    <m/>
    <n v="1"/>
    <s v="Autonome au niveau de leurs analyses"/>
    <m/>
    <m/>
    <n v="1"/>
    <n v="1"/>
    <n v="2"/>
    <n v="2"/>
    <n v="2"/>
    <n v="2"/>
    <n v="4"/>
    <s v="erreur"/>
    <e v="#VALUE!"/>
    <n v="1"/>
    <n v="2"/>
    <s v="erreur"/>
    <e v="#VALUE!"/>
    <n v="1"/>
    <n v="2"/>
    <s v="erreur"/>
    <s v="erreur"/>
    <s v="erreur"/>
    <e v="#VALUE!"/>
    <n v="2"/>
    <s v="erreur"/>
    <e v="#VALUE!"/>
    <n v="1"/>
  </r>
  <r>
    <n v="101716"/>
    <x v="6"/>
    <s v="CSL"/>
    <s v="Gagny"/>
    <n v="17940120300296"/>
    <n v="50109912"/>
    <m/>
    <n v="101716"/>
    <s v="CSL Gagny"/>
    <m/>
    <s v="GPE"/>
    <s v="S"/>
    <s v="FB"/>
    <s v="Maintien des barquettes en CSL- abs d'heure repas commune"/>
    <s v="Contrat DISP"/>
    <s v="inclus contrat Elior DISP Paris"/>
    <m/>
    <m/>
    <n v="49"/>
    <n v="107"/>
    <n v="2.1836734693877551"/>
    <m/>
    <n v="0"/>
    <s v="Pas de mess"/>
    <m/>
    <m/>
    <n v="1"/>
    <n v="1"/>
    <n v="2"/>
    <n v="2"/>
    <n v="2"/>
    <n v="2"/>
    <n v="4"/>
    <s v="erreur"/>
    <e v="#VALUE!"/>
    <n v="1"/>
    <n v="2"/>
    <s v="erreur"/>
    <e v="#VALUE!"/>
    <n v="1"/>
    <n v="2"/>
    <s v="erreur"/>
    <s v="erreur"/>
    <s v="erreur"/>
    <e v="#VALUE!"/>
    <n v="2"/>
    <s v="erreur"/>
    <e v="#VALUE!"/>
    <n v="1"/>
  </r>
  <r>
    <n v="930446"/>
    <x v="6"/>
    <s v="CP"/>
    <s v="Meaux-Chauconin"/>
    <n v="17940120300577"/>
    <n v="50107538"/>
    <s v="MCN21B2"/>
    <n v="930446"/>
    <s v="CP Meaux-Chauconin"/>
    <n v="2005"/>
    <s v="GD"/>
    <s v="C"/>
    <s v="FG"/>
    <s v="Agrément en cours, produit pour la SAS de Meaux "/>
    <s v="MGD2021 LOT B2"/>
    <s v="IDEX/ELIOR"/>
    <d v="2022-10-01T00:00:00"/>
    <d v="2029-09-30T00:00:00"/>
    <n v="817"/>
    <n v="1123"/>
    <n v="1.3745410036719705"/>
    <m/>
    <n v="1"/>
    <s v="Demande d'analyses"/>
    <n v="104"/>
    <n v="104"/>
    <n v="1"/>
    <n v="1"/>
    <n v="12"/>
    <n v="12"/>
    <n v="12"/>
    <n v="4"/>
    <n v="48"/>
    <s v="erreur"/>
    <e v="#VALUE!"/>
    <n v="3"/>
    <n v="36"/>
    <s v="erreur"/>
    <e v="#VALUE!"/>
    <n v="4"/>
    <n v="48"/>
    <s v="erreur"/>
    <s v="erreur"/>
    <s v="erreur"/>
    <e v="#VALUE!"/>
    <n v="2"/>
    <s v="erreur"/>
    <e v="#VALUE!"/>
    <n v="1"/>
  </r>
  <r>
    <n v="935102"/>
    <x v="6"/>
    <s v="CSL"/>
    <s v="Melun"/>
    <n v="17940120300213"/>
    <n v="50105979"/>
    <m/>
    <n v="935102"/>
    <s v="CSL Melun"/>
    <m/>
    <s v="GPE"/>
    <s v="S"/>
    <s v="FB"/>
    <s v="Maintien des barquettes en CSL- abs d'heure repas commune- "/>
    <s v="Contrat DISP"/>
    <s v="inclus contrat Elior DISP Paris"/>
    <m/>
    <m/>
    <n v="43"/>
    <n v="53"/>
    <n v="1.2325581395348837"/>
    <m/>
    <n v="1"/>
    <s v="Autonome au niveau de leurs analyses"/>
    <m/>
    <m/>
    <n v="1"/>
    <n v="1"/>
    <n v="2"/>
    <n v="2"/>
    <n v="2"/>
    <n v="2"/>
    <n v="4"/>
    <s v="erreur"/>
    <e v="#VALUE!"/>
    <n v="1"/>
    <n v="2"/>
    <s v="erreur"/>
    <e v="#VALUE!"/>
    <n v="1"/>
    <n v="2"/>
    <s v="erreur"/>
    <s v="erreur"/>
    <s v="erreur"/>
    <e v="#VALUE!"/>
    <n v="2"/>
    <s v="erreur"/>
    <e v="#VALUE!"/>
    <n v="1"/>
  </r>
  <r>
    <n v="101744"/>
    <x v="6"/>
    <s v="CD"/>
    <s v="Melun"/>
    <n v="17940120300205"/>
    <n v="50110248"/>
    <m/>
    <n v="101744"/>
    <s v="CD Melun"/>
    <m/>
    <s v="GP"/>
    <s v="A"/>
    <s v="CG"/>
    <m/>
    <m/>
    <m/>
    <m/>
    <m/>
    <n v="301"/>
    <n v="295"/>
    <n v="0.98006644518272423"/>
    <m/>
    <n v="1"/>
    <s v="Autonome au niveau de leurs analyses"/>
    <m/>
    <n v="50"/>
    <n v="1"/>
    <n v="1"/>
    <n v="6"/>
    <n v="6"/>
    <n v="6"/>
    <n v="3"/>
    <n v="18"/>
    <s v="erreur"/>
    <e v="#VALUE!"/>
    <n v="3"/>
    <n v="18"/>
    <s v="erreur"/>
    <e v="#VALUE!"/>
    <n v="2"/>
    <n v="12"/>
    <s v="erreur"/>
    <s v="erreur"/>
    <s v="erreur"/>
    <e v="#VALUE!"/>
    <n v="2"/>
    <s v="erreur"/>
    <e v="#VALUE!"/>
    <n v="1"/>
  </r>
  <r>
    <n v="662738"/>
    <x v="6"/>
    <s v="CP"/>
    <s v="Nanterre"/>
    <n v="17940120300320"/>
    <n v="50109902"/>
    <s v="NTR21A1"/>
    <n v="662738"/>
    <s v="CP Nanterre"/>
    <n v="1990"/>
    <s v="GD"/>
    <s v="A"/>
    <s v="FG"/>
    <m/>
    <s v="MGD2021 LOT A1"/>
    <s v="GEPSA/EUREST"/>
    <d v="2022-10-01T00:00:00"/>
    <d v="2029-09-30T00:00:00"/>
    <n v="689"/>
    <n v="1333"/>
    <n v="1.9346879535558781"/>
    <m/>
    <n v="1"/>
    <s v="Demande d'analyses"/>
    <n v="100"/>
    <n v="150"/>
    <n v="1"/>
    <n v="1"/>
    <n v="12"/>
    <n v="12"/>
    <n v="12"/>
    <n v="4"/>
    <n v="48"/>
    <s v="erreur"/>
    <e v="#VALUE!"/>
    <n v="3"/>
    <n v="36"/>
    <s v="erreur"/>
    <e v="#VALUE!"/>
    <n v="4"/>
    <n v="48"/>
    <s v="erreur"/>
    <s v="erreur"/>
    <s v="erreur"/>
    <e v="#VALUE!"/>
    <n v="2"/>
    <s v="erreur"/>
    <e v="#VALUE!"/>
    <n v="1"/>
  </r>
  <r>
    <n v="667863"/>
    <x v="6"/>
    <s v="CP"/>
    <s v="Osny-Pontoise"/>
    <n v="17940120300312"/>
    <n v="50105736"/>
    <s v="OSN21A1"/>
    <n v="667863"/>
    <s v="CP Osny-Pontoise"/>
    <n v="1990"/>
    <s v="GD"/>
    <s v="A"/>
    <s v="FG"/>
    <m/>
    <s v="MGD2021 LOT A1"/>
    <s v="GEPSA/EUREST"/>
    <d v="2022-10-01T00:00:00"/>
    <d v="2029-09-30T00:00:00"/>
    <n v="750"/>
    <n v="1187"/>
    <n v="1.5826666666666667"/>
    <m/>
    <n v="1"/>
    <s v="Demande d'analyses"/>
    <n v="88"/>
    <n v="120"/>
    <n v="1"/>
    <n v="1"/>
    <n v="12"/>
    <n v="12"/>
    <n v="12"/>
    <n v="4"/>
    <n v="48"/>
    <s v="erreur"/>
    <e v="#VALUE!"/>
    <n v="3"/>
    <n v="36"/>
    <s v="erreur"/>
    <e v="#VALUE!"/>
    <n v="4"/>
    <n v="48"/>
    <s v="erreur"/>
    <s v="erreur"/>
    <s v="erreur"/>
    <e v="#VALUE!"/>
    <n v="2"/>
    <s v="erreur"/>
    <e v="#VALUE!"/>
    <n v="1"/>
  </r>
  <r>
    <n v="661613"/>
    <x v="6"/>
    <s v="CP"/>
    <s v="Paris-La-Santé"/>
    <n v="17940120300270"/>
    <n v="50577851"/>
    <s v="PLSPPP"/>
    <n v="661613"/>
    <s v="CP Paris-La-Santé"/>
    <n v="2018"/>
    <s v="GD"/>
    <s v="A"/>
    <s v="FG"/>
    <m/>
    <s v="PPP"/>
    <s v="GEPSA/EUREST"/>
    <d v="2018-06-22T00:00:00"/>
    <d v="2027-06-21T00:00:00"/>
    <n v="757"/>
    <n v="1378"/>
    <n v="1.820343461030383"/>
    <m/>
    <n v="1"/>
    <s v="Demande d'analyses"/>
    <n v="100"/>
    <n v="136"/>
    <n v="1"/>
    <n v="1"/>
    <n v="12"/>
    <n v="12"/>
    <n v="12"/>
    <n v="4"/>
    <n v="48"/>
    <s v="erreur"/>
    <e v="#VALUE!"/>
    <n v="3"/>
    <n v="36"/>
    <s v="erreur"/>
    <e v="#VALUE!"/>
    <n v="4"/>
    <n v="48"/>
    <s v="erreur"/>
    <s v="erreur"/>
    <s v="erreur"/>
    <e v="#VALUE!"/>
    <n v="2"/>
    <s v="erreur"/>
    <e v="#VALUE!"/>
    <n v="1"/>
  </r>
  <r>
    <n v="101762"/>
    <x v="6"/>
    <s v="MC"/>
    <s v="Poissy"/>
    <n v="17940120300064"/>
    <n v="50108903"/>
    <m/>
    <n v="101762"/>
    <s v="MC Poissy"/>
    <m/>
    <s v="GPE"/>
    <s v="S"/>
    <s v="FB"/>
    <s v="contrat Elior DISP Paris"/>
    <s v="Contrat DISP"/>
    <s v="ELIOR"/>
    <m/>
    <m/>
    <n v="240"/>
    <n v="235"/>
    <n v="0.97916666666666663"/>
    <s v="Boulangerie sur site"/>
    <n v="1"/>
    <s v="Autonome au niveau de leurs analyses"/>
    <m/>
    <n v="80"/>
    <n v="1"/>
    <n v="1"/>
    <n v="2"/>
    <n v="2"/>
    <n v="2"/>
    <n v="2"/>
    <n v="4"/>
    <s v="erreur"/>
    <e v="#VALUE!"/>
    <n v="1"/>
    <n v="2"/>
    <s v="erreur"/>
    <e v="#VALUE!"/>
    <n v="1"/>
    <n v="2"/>
    <s v="erreur"/>
    <s v="erreur"/>
    <s v="erreur"/>
    <e v="#VALUE!"/>
    <n v="2"/>
    <s v="erreur"/>
    <e v="#VALUE!"/>
    <n v="1"/>
  </r>
  <r>
    <n v="636825"/>
    <x v="6"/>
    <s v="EPM"/>
    <s v="Porcheville"/>
    <n v="17940120300585"/>
    <n v="50109244"/>
    <s v="PCV21A1"/>
    <n v="636825"/>
    <s v="EPM Porcheville"/>
    <n v="2007"/>
    <s v="GD"/>
    <s v="A"/>
    <s v="FG"/>
    <m/>
    <s v="MGD2021 LOT A1"/>
    <s v="GEPSA/EUREST"/>
    <d v="2022-10-01T00:00:00"/>
    <d v="2029-09-30T00:00:00"/>
    <n v="59"/>
    <n v="55"/>
    <n v="0.93220338983050843"/>
    <m/>
    <n v="0"/>
    <s v="Pas de mess"/>
    <m/>
    <m/>
    <n v="1"/>
    <n v="1"/>
    <n v="4"/>
    <n v="4"/>
    <n v="4"/>
    <n v="3"/>
    <n v="12"/>
    <s v="erreur"/>
    <e v="#VALUE!"/>
    <n v="2"/>
    <n v="8"/>
    <s v="erreur"/>
    <e v="#VALUE!"/>
    <n v="2"/>
    <n v="8"/>
    <s v="erreur"/>
    <s v="erreur"/>
    <s v="erreur"/>
    <e v="#VALUE!"/>
    <n v="2"/>
    <s v="erreur"/>
    <e v="#VALUE!"/>
    <n v="1"/>
  </r>
  <r>
    <n v="641454"/>
    <x v="6"/>
    <s v="CP"/>
    <s v="Sud Francilien"/>
    <n v="17940120300643"/>
    <n v="50348660"/>
    <m/>
    <n v="641454"/>
    <s v="CP Sud Francilien"/>
    <n v="2011"/>
    <s v="GD"/>
    <s v="A"/>
    <s v="FG"/>
    <s v=" MEP suite négociation PPP fin 2019"/>
    <s v="PPP Lot 3"/>
    <s v="ELIOR"/>
    <d v="2009-04-23T00:00:00"/>
    <d v="2038-02-23T00:00:00"/>
    <n v="800"/>
    <n v="728"/>
    <n v="0.91"/>
    <s v="Boulangerie sur site"/>
    <n v="1"/>
    <s v="Demande d'analyses"/>
    <m/>
    <m/>
    <n v="1"/>
    <n v="1"/>
    <n v="12"/>
    <n v="12"/>
    <n v="12"/>
    <n v="3"/>
    <n v="36"/>
    <s v="erreur"/>
    <e v="#VALUE!"/>
    <n v="2"/>
    <n v="24"/>
    <s v="erreur"/>
    <e v="#VALUE!"/>
    <n v="2"/>
    <n v="24"/>
    <s v="erreur"/>
    <s v="erreur"/>
    <s v="erreur"/>
    <e v="#VALUE!"/>
    <n v="2"/>
    <s v="erreur"/>
    <e v="#VALUE!"/>
    <n v="1"/>
  </r>
  <r>
    <n v="101655"/>
    <x v="6"/>
    <s v="MA"/>
    <s v="Versailles"/>
    <n v="17940120300304"/>
    <n v="50108537"/>
    <m/>
    <n v="101655"/>
    <s v="MA Versailles"/>
    <m/>
    <s v="GP"/>
    <s v="A"/>
    <s v="CG"/>
    <m/>
    <m/>
    <m/>
    <m/>
    <m/>
    <n v="135"/>
    <n v="123"/>
    <n v="0.91111111111111109"/>
    <m/>
    <n v="0"/>
    <s v="Pas de mess"/>
    <m/>
    <m/>
    <n v="1"/>
    <n v="1"/>
    <n v="6"/>
    <n v="6"/>
    <n v="6"/>
    <n v="3"/>
    <n v="18"/>
    <s v="erreur"/>
    <e v="#VALUE!"/>
    <n v="2"/>
    <n v="12"/>
    <s v="erreur"/>
    <e v="#VALUE!"/>
    <n v="2"/>
    <n v="12"/>
    <s v="erreur"/>
    <s v="erreur"/>
    <s v="erreur"/>
    <e v="#VALUE!"/>
    <n v="2"/>
    <s v="erreur"/>
    <e v="#VALUE!"/>
    <n v="1"/>
  </r>
  <r>
    <n v="673713"/>
    <x v="6"/>
    <s v="CP"/>
    <s v="Seine Saint Denis"/>
    <n v="17940120300338"/>
    <n v="50105735"/>
    <s v="VLP21B2"/>
    <n v="673713"/>
    <s v="CP Seine Saint Denis"/>
    <n v="1991"/>
    <s v="GD"/>
    <s v="A"/>
    <s v="FG"/>
    <m/>
    <s v="MGD2021 LOT B2"/>
    <s v="IDEX/ELIOR"/>
    <d v="2022-10-01T00:00:00"/>
    <d v="2029-09-30T00:00:00"/>
    <n v="703"/>
    <n v="1294"/>
    <n v="1.8406827880512091"/>
    <m/>
    <n v="1"/>
    <s v="Demande d'analyses"/>
    <n v="57"/>
    <n v="82"/>
    <n v="1"/>
    <n v="1"/>
    <n v="12"/>
    <n v="12"/>
    <n v="12"/>
    <n v="4"/>
    <n v="48"/>
    <s v="erreur"/>
    <e v="#VALUE!"/>
    <n v="3"/>
    <n v="36"/>
    <s v="erreur"/>
    <e v="#VALUE!"/>
    <n v="4"/>
    <n v="48"/>
    <s v="erreur"/>
    <s v="erreur"/>
    <s v="erreur"/>
    <e v="#VALUE!"/>
    <n v="2"/>
    <s v="erreur"/>
    <e v="#VALUE!"/>
    <n v="1"/>
  </r>
  <r>
    <n v="642922"/>
    <x v="7"/>
    <s v="CP"/>
    <s v="Alençon-Condé-sur-Sarthe"/>
    <n v="17350120600549"/>
    <n v="50383832"/>
    <s v="ACS24B1"/>
    <n v="642922"/>
    <s v="CP Alençon-Condé-sur-Sarthe"/>
    <n v="2013"/>
    <s v="GD"/>
    <s v="S"/>
    <s v="FG"/>
    <s v="Satellite livré par Argentan"/>
    <s v="MGD24 Lot B1"/>
    <s v="SODEXO"/>
    <d v="2025-04-01T00:00:00"/>
    <d v="1932-03-31T00:00:00"/>
    <n v="176"/>
    <n v="89"/>
    <n v="0.50568181818181823"/>
    <m/>
    <n v="1"/>
    <s v="Demande d'analyses"/>
    <m/>
    <m/>
    <n v="1"/>
    <n v="1"/>
    <n v="2"/>
    <n v="2"/>
    <n v="2"/>
    <n v="2"/>
    <n v="4"/>
    <s v="erreur"/>
    <e v="#VALUE!"/>
    <n v="1"/>
    <n v="2"/>
    <s v="erreur"/>
    <e v="#VALUE!"/>
    <n v="1"/>
    <n v="2"/>
    <s v="erreur"/>
    <s v="erreur"/>
    <s v="erreur"/>
    <e v="#VALUE!"/>
    <n v="2"/>
    <s v="erreur"/>
    <e v="#VALUE!"/>
    <n v="1"/>
  </r>
  <r>
    <n v="101594"/>
    <x v="7"/>
    <s v="MA"/>
    <s v="Angers"/>
    <n v="17350120600226"/>
    <n v="50109345"/>
    <m/>
    <n v="101594"/>
    <s v="MA Angers"/>
    <m/>
    <s v="GPE"/>
    <s v="S"/>
    <s v="FB"/>
    <s v="Satellite livré par  ELIOR dep MA de Nantes_x000a_Configuration bâtiment inadpaptée pour BAC GASTRO"/>
    <s v="PPP Lot 3"/>
    <s v="ELIOR"/>
    <m/>
    <m/>
    <n v="266"/>
    <n v="503"/>
    <n v="1.8909774436090225"/>
    <m/>
    <n v="0"/>
    <s v="Pas de mess"/>
    <m/>
    <m/>
    <n v="1"/>
    <n v="1"/>
    <n v="2"/>
    <n v="2"/>
    <n v="2"/>
    <n v="2"/>
    <n v="4"/>
    <s v="erreur"/>
    <e v="#VALUE!"/>
    <n v="1"/>
    <n v="2"/>
    <s v="erreur"/>
    <e v="#VALUE!"/>
    <n v="1"/>
    <n v="2"/>
    <s v="erreur"/>
    <s v="erreur"/>
    <s v="erreur"/>
    <e v="#VALUE!"/>
    <n v="2"/>
    <s v="erreur"/>
    <e v="#VALUE!"/>
    <n v="1"/>
  </r>
  <r>
    <n v="908915"/>
    <x v="7"/>
    <s v="CD"/>
    <s v="Argentan"/>
    <n v="17350120600267"/>
    <n v="50104971"/>
    <s v="ARG24B1"/>
    <n v="908915"/>
    <s v="CD Argentan"/>
    <n v="1991"/>
    <s v="GD"/>
    <s v="C"/>
    <s v="FG"/>
    <m/>
    <s v="MGD24 Lot B1"/>
    <s v="SODEXO"/>
    <d v="2025-04-01T00:00:00"/>
    <d v="1932-03-31T00:00:00"/>
    <n v="638"/>
    <n v="627"/>
    <n v="0.98275862068965514"/>
    <m/>
    <n v="1"/>
    <s v="Demande d'analyses"/>
    <m/>
    <m/>
    <n v="1"/>
    <n v="1"/>
    <n v="12"/>
    <n v="12"/>
    <n v="12"/>
    <n v="3"/>
    <n v="36"/>
    <s v="erreur"/>
    <e v="#VALUE!"/>
    <n v="2"/>
    <n v="24"/>
    <s v="erreur"/>
    <e v="#VALUE!"/>
    <n v="2"/>
    <n v="24"/>
    <s v="erreur"/>
    <s v="erreur"/>
    <s v="erreur"/>
    <e v="#VALUE!"/>
    <n v="2"/>
    <s v="erreur"/>
    <e v="#VALUE!"/>
    <n v="1"/>
  </r>
  <r>
    <n v="101564"/>
    <x v="7"/>
    <s v="MA"/>
    <s v="Brest"/>
    <n v="17350120600283"/>
    <n v="50105460"/>
    <m/>
    <n v="101564"/>
    <s v="MA Brest"/>
    <m/>
    <s v="GP"/>
    <s v="A"/>
    <s v="CP"/>
    <s v="Plateau inox alvéolé"/>
    <m/>
    <m/>
    <m/>
    <m/>
    <n v="254"/>
    <n v="437"/>
    <n v="1.7204724409448819"/>
    <m/>
    <n v="0"/>
    <s v="Pas de mess"/>
    <m/>
    <m/>
    <n v="1"/>
    <n v="1"/>
    <n v="6"/>
    <n v="6"/>
    <n v="6"/>
    <n v="3"/>
    <n v="18"/>
    <s v="erreur"/>
    <e v="#VALUE!"/>
    <n v="3"/>
    <n v="18"/>
    <s v="erreur"/>
    <e v="#VALUE!"/>
    <n v="2"/>
    <n v="12"/>
    <s v="erreur"/>
    <s v="erreur"/>
    <s v="erreur"/>
    <e v="#VALUE!"/>
    <n v="2"/>
    <s v="erreur"/>
    <e v="#VALUE!"/>
    <n v="1"/>
  </r>
  <r>
    <n v="919426"/>
    <x v="7"/>
    <s v="CP"/>
    <s v="Caen"/>
    <n v="17350120600184"/>
    <n v="50105354"/>
    <m/>
    <n v="919426"/>
    <s v="CP Caen"/>
    <m/>
    <s v="GP"/>
    <s v="A"/>
    <s v="CG"/>
    <s v="dont QSL livré par Océane de restauration; MINI SELF"/>
    <m/>
    <m/>
    <m/>
    <m/>
    <n v="431"/>
    <n v="419"/>
    <n v="0.97215777262180969"/>
    <m/>
    <n v="1"/>
    <s v="Analyses à la charge du mess associatif"/>
    <m/>
    <m/>
    <n v="1"/>
    <n v="1"/>
    <n v="6"/>
    <n v="6"/>
    <n v="6"/>
    <n v="3"/>
    <n v="18"/>
    <s v="erreur"/>
    <e v="#VALUE!"/>
    <n v="3"/>
    <n v="18"/>
    <s v="erreur"/>
    <e v="#VALUE!"/>
    <n v="2"/>
    <n v="12"/>
    <s v="erreur"/>
    <s v="erreur"/>
    <s v="erreur"/>
    <e v="#VALUE!"/>
    <n v="2"/>
    <s v="erreur"/>
    <e v="#VALUE!"/>
    <n v="1"/>
  </r>
  <r>
    <n v="665505"/>
    <x v="7"/>
    <s v="CP"/>
    <s v="Caen-If"/>
    <n v="17350120600192"/>
    <n v="50107368"/>
    <s v="CNI21A1"/>
    <n v="665505"/>
    <s v="CP Caen-If"/>
    <d v="2023-12-03T00:00:00"/>
    <s v="GD"/>
    <s v="C"/>
    <s v="FG"/>
    <s v="Produit pour Rouen pendant la phase de travaux "/>
    <s v="MGD2021 LOT A1"/>
    <s v="GEPSA/EUREST"/>
    <d v="2023-12-03T00:00:00"/>
    <d v="2029-09-30T00:00:00"/>
    <n v="691"/>
    <n v="715"/>
    <n v="1.0347322720694645"/>
    <m/>
    <n v="1"/>
    <s v="Demande d'analyses"/>
    <n v="103"/>
    <n v="68"/>
    <n v="1"/>
    <n v="1"/>
    <n v="12"/>
    <n v="12"/>
    <n v="12"/>
    <n v="3"/>
    <n v="36"/>
    <s v="erreur"/>
    <e v="#VALUE!"/>
    <n v="2"/>
    <n v="24"/>
    <s v="erreur"/>
    <e v="#VALUE!"/>
    <n v="2"/>
    <n v="24"/>
    <s v="erreur"/>
    <s v="erreur"/>
    <s v="erreur"/>
    <e v="#VALUE!"/>
    <n v="2"/>
    <s v="erreur"/>
    <e v="#VALUE!"/>
    <n v="1"/>
  </r>
  <r>
    <n v="101595"/>
    <x v="7"/>
    <s v="MA"/>
    <s v="Cherbourg"/>
    <n v="17350120600234"/>
    <n v="50109346"/>
    <m/>
    <n v="101595"/>
    <s v="MA Cherbourg"/>
    <m/>
    <s v="GP"/>
    <s v="A"/>
    <s v="CG"/>
    <m/>
    <m/>
    <m/>
    <m/>
    <m/>
    <n v="46"/>
    <n v="71"/>
    <n v="1.5434782608695652"/>
    <m/>
    <n v="0"/>
    <s v="Pas de mess"/>
    <m/>
    <m/>
    <n v="1"/>
    <n v="1"/>
    <n v="4"/>
    <n v="4"/>
    <n v="4"/>
    <n v="3"/>
    <n v="12"/>
    <s v="erreur"/>
    <e v="#VALUE!"/>
    <n v="2"/>
    <n v="8"/>
    <s v="erreur"/>
    <e v="#VALUE!"/>
    <n v="2"/>
    <n v="8"/>
    <s v="erreur"/>
    <s v="erreur"/>
    <s v="erreur"/>
    <e v="#VALUE!"/>
    <n v="2"/>
    <s v="erreur"/>
    <e v="#VALUE!"/>
    <n v="1"/>
  </r>
  <r>
    <n v="101596"/>
    <x v="7"/>
    <s v="MA"/>
    <s v="Coutances"/>
    <n v="17350120600242"/>
    <n v="50109347"/>
    <m/>
    <n v="101596"/>
    <s v="MA Coutances"/>
    <m/>
    <s v="GP"/>
    <s v="A"/>
    <s v="CG"/>
    <m/>
    <m/>
    <m/>
    <m/>
    <m/>
    <n v="48"/>
    <n v="74"/>
    <n v="1.5416666666666667"/>
    <m/>
    <n v="0"/>
    <s v="Pas de mess"/>
    <m/>
    <m/>
    <n v="1"/>
    <n v="1"/>
    <n v="4"/>
    <n v="4"/>
    <n v="4"/>
    <n v="3"/>
    <n v="12"/>
    <s v="erreur"/>
    <e v="#VALUE!"/>
    <n v="2"/>
    <n v="8"/>
    <s v="erreur"/>
    <e v="#VALUE!"/>
    <n v="2"/>
    <n v="8"/>
    <s v="erreur"/>
    <s v="erreur"/>
    <s v="erreur"/>
    <e v="#VALUE!"/>
    <n v="2"/>
    <s v="erreur"/>
    <e v="#VALUE!"/>
    <n v="1"/>
  </r>
  <r>
    <n v="101562"/>
    <x v="7"/>
    <s v="MA"/>
    <s v="Evreux"/>
    <n v="17350120600622"/>
    <n v="50105458"/>
    <m/>
    <n v="101562"/>
    <s v="MA Evreux"/>
    <m/>
    <s v="GPE"/>
    <s v="S"/>
    <s v="FBetFG"/>
    <s v="Satellite livré par cuisine centrale  de Rouen- Périphériques en barquettes. Essai gastro en cours. MEP 2019 invest charge AP."/>
    <s v="Contrat DISP"/>
    <s v="Eurest"/>
    <d v="2025-01-25T00:00:00"/>
    <d v="2029-01-24T00:00:00"/>
    <n v="162"/>
    <n v="319"/>
    <n v="1.9691358024691359"/>
    <m/>
    <n v="0"/>
    <s v="Pas de mess"/>
    <m/>
    <m/>
    <n v="1"/>
    <n v="1"/>
    <n v="2"/>
    <n v="2"/>
    <n v="2"/>
    <n v="2"/>
    <n v="4"/>
    <s v="erreur"/>
    <e v="#VALUE!"/>
    <n v="1"/>
    <n v="2"/>
    <s v="erreur"/>
    <e v="#VALUE!"/>
    <n v="1"/>
    <n v="2"/>
    <s v="erreur"/>
    <s v="erreur"/>
    <s v="erreur"/>
    <e v="#VALUE!"/>
    <n v="2"/>
    <s v="erreur"/>
    <e v="#VALUE!"/>
    <n v="1"/>
  </r>
  <r>
    <n v="101664"/>
    <x v="7"/>
    <s v="MA"/>
    <s v="Fontenay-le-Comte"/>
    <n v="17350120600085"/>
    <n v="50109620"/>
    <m/>
    <n v="101664"/>
    <s v="MA Fontenay-le-Comte"/>
    <m/>
    <s v="GP"/>
    <s v="A"/>
    <s v="CG"/>
    <m/>
    <m/>
    <m/>
    <m/>
    <m/>
    <n v="39"/>
    <n v="95"/>
    <n v="2.4358974358974357"/>
    <m/>
    <n v="0"/>
    <s v="Pas de mess"/>
    <m/>
    <m/>
    <n v="1"/>
    <n v="1"/>
    <n v="4"/>
    <n v="4"/>
    <n v="4"/>
    <n v="3"/>
    <n v="12"/>
    <s v="erreur"/>
    <e v="#VALUE!"/>
    <n v="2"/>
    <n v="8"/>
    <s v="erreur"/>
    <e v="#VALUE!"/>
    <n v="2"/>
    <n v="8"/>
    <s v="erreur"/>
    <s v="erreur"/>
    <s v="erreur"/>
    <e v="#VALUE!"/>
    <n v="2"/>
    <s v="erreur"/>
    <e v="#VALUE!"/>
    <n v="1"/>
  </r>
  <r>
    <n v="101665"/>
    <x v="7"/>
    <s v="MA"/>
    <s v="La Roche-sur-Yon"/>
    <n v="17350120600077"/>
    <n v="50109621"/>
    <m/>
    <n v="101665"/>
    <s v="MA La Roche-sur-Yon"/>
    <m/>
    <s v="GP"/>
    <s v="A"/>
    <s v="CG"/>
    <m/>
    <m/>
    <m/>
    <m/>
    <m/>
    <n v="17"/>
    <n v="45"/>
    <n v="2.6470588235294117"/>
    <m/>
    <n v="0"/>
    <s v="Pas de mess"/>
    <m/>
    <m/>
    <n v="1"/>
    <n v="1"/>
    <n v="2"/>
    <n v="2"/>
    <n v="2"/>
    <n v="2"/>
    <n v="4"/>
    <s v="erreur"/>
    <e v="#VALUE!"/>
    <n v="3"/>
    <n v="6"/>
    <s v="erreur"/>
    <e v="#VALUE!"/>
    <n v="2"/>
    <n v="4"/>
    <s v="erreur"/>
    <s v="erreur"/>
    <s v="erreur"/>
    <e v="#VALUE!"/>
    <n v="2"/>
    <s v="erreur"/>
    <e v="#VALUE!"/>
    <n v="1"/>
  </r>
  <r>
    <n v="101600"/>
    <x v="7"/>
    <s v="MA"/>
    <s v="Laval"/>
    <n v="17350120600036"/>
    <n v="50109376"/>
    <m/>
    <n v="101600"/>
    <s v="MA Laval"/>
    <m/>
    <s v="GP"/>
    <s v="A"/>
    <s v="CP"/>
    <m/>
    <m/>
    <m/>
    <m/>
    <m/>
    <n v="56"/>
    <n v="122"/>
    <n v="2.1785714285714284"/>
    <m/>
    <n v="0"/>
    <s v="Pas de mess"/>
    <m/>
    <m/>
    <n v="1"/>
    <n v="1"/>
    <n v="6"/>
    <n v="6"/>
    <n v="6"/>
    <n v="3"/>
    <n v="18"/>
    <s v="erreur"/>
    <e v="#VALUE!"/>
    <n v="2"/>
    <n v="12"/>
    <s v="erreur"/>
    <e v="#VALUE!"/>
    <n v="2"/>
    <n v="12"/>
    <s v="erreur"/>
    <s v="erreur"/>
    <s v="erreur"/>
    <e v="#VALUE!"/>
    <n v="2"/>
    <s v="erreur"/>
    <e v="#VALUE!"/>
    <n v="1"/>
  </r>
  <r>
    <n v="639610"/>
    <x v="7"/>
    <s v="CP"/>
    <s v="Le Havre"/>
    <n v="17350120600614"/>
    <n v="50319210"/>
    <s v="LHV21A1"/>
    <n v="639610"/>
    <s v="CP Le Havre"/>
    <d v="2010-04-01T00:00:00"/>
    <s v="GD"/>
    <s v="A"/>
    <s v="FG"/>
    <m/>
    <s v="MGD2021 LOT A1"/>
    <s v="GEPSA/EUREST"/>
    <d v="2022-10-01T00:00:00"/>
    <d v="2029-09-30T00:00:00"/>
    <n v="688"/>
    <n v="704"/>
    <n v="1.0232558139534884"/>
    <m/>
    <n v="1"/>
    <s v="Demande d'analyses"/>
    <n v="54"/>
    <n v="80"/>
    <n v="1"/>
    <n v="1"/>
    <n v="12"/>
    <n v="12"/>
    <n v="12"/>
    <n v="3"/>
    <n v="36"/>
    <s v="erreur"/>
    <e v="#VALUE!"/>
    <n v="2"/>
    <n v="24"/>
    <s v="erreur"/>
    <e v="#VALUE!"/>
    <n v="2"/>
    <n v="24"/>
    <s v="erreur"/>
    <s v="erreur"/>
    <s v="erreur"/>
    <e v="#VALUE!"/>
    <n v="2"/>
    <s v="erreur"/>
    <e v="#VALUE!"/>
    <n v="1"/>
  </r>
  <r>
    <n v="667865"/>
    <x v="7"/>
    <s v="CP"/>
    <s v="Le Mans-Croisettes"/>
    <n v="17350120600507"/>
    <n v="50318957"/>
    <s v="LMS21B3"/>
    <n v="667865"/>
    <s v="CP Le Mans-Croisettes"/>
    <d v="2010-01-01T00:00:00"/>
    <s v="GD"/>
    <s v="A"/>
    <s v="FG"/>
    <m/>
    <s v="MGD2021 LOT B3"/>
    <s v="GEPSA/EUREST"/>
    <d v="2022-10-01T00:00:00"/>
    <d v="2029-09-30T00:00:00"/>
    <n v="489"/>
    <n v="698"/>
    <n v="1.427402862985685"/>
    <m/>
    <n v="1"/>
    <s v="Demande d'analyses"/>
    <n v="95"/>
    <n v="96"/>
    <n v="1"/>
    <n v="1"/>
    <n v="12"/>
    <n v="12"/>
    <n v="12"/>
    <n v="3"/>
    <n v="36"/>
    <s v="erreur"/>
    <e v="#VALUE!"/>
    <n v="2"/>
    <n v="24"/>
    <s v="erreur"/>
    <e v="#VALUE!"/>
    <n v="2"/>
    <n v="24"/>
    <s v="erreur"/>
    <s v="erreur"/>
    <s v="erreur"/>
    <e v="#VALUE!"/>
    <n v="2"/>
    <s v="erreur"/>
    <e v="#VALUE!"/>
    <n v="1"/>
  </r>
  <r>
    <n v="912149"/>
    <x v="7"/>
    <s v="CP"/>
    <s v="Lorient-Ploemeur"/>
    <n v="17350120600101"/>
    <n v="50105057"/>
    <m/>
    <n v="912149"/>
    <s v="CP Lorient-Ploemeur"/>
    <m/>
    <s v="GPE"/>
    <s v="S"/>
    <s v="FB"/>
    <s v="Satellite livré par  ELIOR dep MA de Nantes"/>
    <s v="PPP Lot 3"/>
    <s v="ELIOR"/>
    <m/>
    <m/>
    <n v="227"/>
    <n v="392"/>
    <n v="1.7268722466960353"/>
    <m/>
    <n v="0"/>
    <s v="Pas de mess"/>
    <m/>
    <m/>
    <n v="1"/>
    <n v="1"/>
    <n v="2"/>
    <n v="2"/>
    <n v="2"/>
    <n v="2"/>
    <n v="4"/>
    <s v="erreur"/>
    <e v="#VALUE!"/>
    <n v="1"/>
    <n v="2"/>
    <s v="erreur"/>
    <e v="#VALUE!"/>
    <n v="1"/>
    <n v="2"/>
    <s v="erreur"/>
    <s v="erreur"/>
    <s v="erreur"/>
    <e v="#VALUE!"/>
    <n v="2"/>
    <s v="erreur"/>
    <e v="#VALUE!"/>
    <n v="1"/>
  </r>
  <r>
    <n v="912154"/>
    <x v="7"/>
    <s v="CP"/>
    <s v="Nantes"/>
    <n v="17350120600093"/>
    <n v="50105061"/>
    <m/>
    <n v="912154"/>
    <s v="CP Nantes"/>
    <n v="2011"/>
    <s v="GD"/>
    <s v="C"/>
    <s v="FB"/>
    <s v="En cours de négociaition PPP"/>
    <s v="PPP Lot 3"/>
    <s v="ELIOR"/>
    <d v="2012-06-01T00:00:00"/>
    <d v="2038-12-31T00:00:00"/>
    <n v="1138"/>
    <n v="1528"/>
    <n v="1.3427065026362039"/>
    <s v="Boulangerie sur site"/>
    <n v="1"/>
    <s v="Analyses à la charge du mess associatif"/>
    <m/>
    <m/>
    <n v="1"/>
    <n v="1"/>
    <n v="12"/>
    <n v="12"/>
    <n v="12"/>
    <n v="4"/>
    <n v="48"/>
    <s v="erreur"/>
    <e v="#VALUE!"/>
    <n v="3"/>
    <n v="36"/>
    <s v="erreur"/>
    <e v="#VALUE!"/>
    <n v="4"/>
    <n v="48"/>
    <s v="erreur"/>
    <s v="erreur"/>
    <s v="erreur"/>
    <e v="#VALUE!"/>
    <n v="2"/>
    <s v="erreur"/>
    <e v="#VALUE!"/>
    <n v="1"/>
  </r>
  <r>
    <n v="636733"/>
    <x v="7"/>
    <s v="EPM"/>
    <s v="Orvault"/>
    <n v="17350120600432"/>
    <n v="50109243"/>
    <s v="ORV24B1"/>
    <n v="636733"/>
    <s v="EPM Orvault"/>
    <n v="2007"/>
    <s v="GD"/>
    <s v="A"/>
    <s v="CG"/>
    <m/>
    <s v="MGD24 Lot B1"/>
    <s v="SODEXO"/>
    <d v="2025-04-01T00:00:00"/>
    <d v="1932-03-31T00:00:00"/>
    <n v="58"/>
    <n v="51"/>
    <n v="0.87931034482758619"/>
    <m/>
    <n v="0"/>
    <s v="Pas de mess"/>
    <m/>
    <m/>
    <n v="1"/>
    <n v="1"/>
    <n v="4"/>
    <n v="4"/>
    <n v="4"/>
    <n v="3"/>
    <n v="12"/>
    <s v="erreur"/>
    <e v="#VALUE!"/>
    <n v="2"/>
    <n v="8"/>
    <s v="erreur"/>
    <e v="#VALUE!"/>
    <n v="2"/>
    <n v="8"/>
    <s v="erreur"/>
    <s v="erreur"/>
    <s v="erreur"/>
    <e v="#VALUE!"/>
    <n v="2"/>
    <s v="erreur"/>
    <e v="#VALUE!"/>
    <n v="1"/>
  </r>
  <r>
    <n v="912156"/>
    <x v="7"/>
    <s v="CP"/>
    <s v="Rennes"/>
    <n v="17350120600143"/>
    <n v="50106473"/>
    <m/>
    <n v="912156"/>
    <s v="CP Rennes"/>
    <m/>
    <s v="GP"/>
    <s v="A"/>
    <s v="FG"/>
    <m/>
    <m/>
    <m/>
    <m/>
    <m/>
    <n v="209"/>
    <n v="221"/>
    <n v="1.0574162679425838"/>
    <m/>
    <n v="1"/>
    <s v="Analyses à la charge du mess associatif"/>
    <m/>
    <m/>
    <n v="1"/>
    <n v="1"/>
    <n v="6"/>
    <n v="6"/>
    <n v="6"/>
    <n v="3"/>
    <n v="18"/>
    <s v="erreur"/>
    <e v="#VALUE!"/>
    <n v="3"/>
    <n v="18"/>
    <s v="erreur"/>
    <e v="#VALUE!"/>
    <n v="2"/>
    <n v="12"/>
    <s v="erreur"/>
    <s v="erreur"/>
    <s v="erreur"/>
    <e v="#VALUE!"/>
    <n v="2"/>
    <s v="erreur"/>
    <e v="#VALUE!"/>
    <n v="1"/>
  </r>
  <r>
    <n v="639589"/>
    <x v="7"/>
    <s v="CP"/>
    <s v="Rennes-Vezin"/>
    <n v="17350120600515"/>
    <n v="50318956"/>
    <s v="RNV21B3"/>
    <n v="639589"/>
    <s v="CP Rennes-Vezin"/>
    <d v="2010-03-01T00:00:00"/>
    <s v="GD"/>
    <s v="A"/>
    <s v="FG"/>
    <m/>
    <s v="MGD2021 LOT B3"/>
    <s v="GEPSA/EUREST"/>
    <d v="2022-10-01T00:00:00"/>
    <d v="2029-09-30T00:00:00"/>
    <n v="712"/>
    <n v="920"/>
    <n v="1.2921348314606742"/>
    <m/>
    <n v="1"/>
    <s v="Demande d'analyses"/>
    <n v="91"/>
    <n v="124"/>
    <n v="1"/>
    <n v="1"/>
    <n v="12"/>
    <n v="12"/>
    <n v="12"/>
    <n v="3"/>
    <n v="36"/>
    <s v="erreur"/>
    <e v="#VALUE!"/>
    <n v="2"/>
    <n v="24"/>
    <s v="erreur"/>
    <e v="#VALUE!"/>
    <n v="2"/>
    <n v="24"/>
    <s v="erreur"/>
    <s v="erreur"/>
    <s v="erreur"/>
    <e v="#VALUE!"/>
    <n v="2"/>
    <s v="erreur"/>
    <e v="#VALUE!"/>
    <n v="1"/>
  </r>
  <r>
    <n v="101649"/>
    <x v="7"/>
    <s v="MA"/>
    <s v="Rouen"/>
    <n v="17350120600630"/>
    <n v="50108535"/>
    <m/>
    <n v="101649"/>
    <s v="MA Rouen"/>
    <m/>
    <s v="GPE"/>
    <s v="C"/>
    <s v="FB"/>
    <s v="Site exploité en cuisine centrale par eurest "/>
    <s v="Contrat DISP"/>
    <s v="Eurest"/>
    <d v="2025-01-25T00:00:00"/>
    <d v="2029-01-24T00:00:00"/>
    <n v="577"/>
    <n v="647"/>
    <n v="1.1213171577123051"/>
    <m/>
    <n v="1"/>
    <s v="Autonome au niveau de leurs analyses"/>
    <m/>
    <m/>
    <n v="1"/>
    <n v="1"/>
    <n v="12"/>
    <n v="12"/>
    <n v="12"/>
    <n v="3"/>
    <n v="36"/>
    <s v="erreur"/>
    <e v="#VALUE!"/>
    <n v="2"/>
    <n v="24"/>
    <s v="erreur"/>
    <e v="#VALUE!"/>
    <n v="2"/>
    <n v="24"/>
    <s v="erreur"/>
    <s v="erreur"/>
    <s v="erreur"/>
    <e v="#VALUE!"/>
    <n v="2"/>
    <s v="erreur"/>
    <e v="#VALUE!"/>
    <n v="1"/>
  </r>
  <r>
    <n v="101575"/>
    <x v="7"/>
    <s v="MA"/>
    <s v="Saint Malo"/>
    <n v="17350120600218"/>
    <n v="50105465"/>
    <m/>
    <n v="101575"/>
    <s v="MA Saint Malo"/>
    <m/>
    <s v="GP"/>
    <s v="A"/>
    <s v="CP"/>
    <s v="Problème de configuration batiment"/>
    <m/>
    <m/>
    <m/>
    <m/>
    <n v="82"/>
    <n v="136"/>
    <n v="1.6585365853658536"/>
    <m/>
    <n v="0"/>
    <s v="Pas de mess"/>
    <m/>
    <m/>
    <n v="1"/>
    <n v="1"/>
    <n v="6"/>
    <n v="6"/>
    <n v="6"/>
    <n v="3"/>
    <n v="18"/>
    <s v="erreur"/>
    <e v="#VALUE!"/>
    <n v="2"/>
    <n v="12"/>
    <s v="erreur"/>
    <e v="#VALUE!"/>
    <n v="2"/>
    <n v="12"/>
    <s v="erreur"/>
    <s v="erreur"/>
    <s v="erreur"/>
    <e v="#VALUE!"/>
    <n v="2"/>
    <s v="erreur"/>
    <e v="#VALUE!"/>
    <n v="1"/>
  </r>
  <r>
    <n v="101556"/>
    <x v="7"/>
    <s v="MA"/>
    <s v="Saint-Brieuc"/>
    <n v="17350120600135"/>
    <n v="50105452"/>
    <m/>
    <n v="101556"/>
    <s v="MA Saint-Brieuc"/>
    <m/>
    <s v="GP"/>
    <s v="A"/>
    <s v="CG"/>
    <m/>
    <m/>
    <m/>
    <m/>
    <m/>
    <n v="85"/>
    <n v="187"/>
    <n v="2.2000000000000002"/>
    <m/>
    <n v="0"/>
    <s v="Pas de mess"/>
    <m/>
    <m/>
    <n v="1"/>
    <n v="1"/>
    <n v="6"/>
    <n v="6"/>
    <n v="6"/>
    <n v="3"/>
    <n v="18"/>
    <s v="erreur"/>
    <e v="#VALUE!"/>
    <n v="2"/>
    <n v="12"/>
    <s v="erreur"/>
    <e v="#VALUE!"/>
    <n v="2"/>
    <n v="12"/>
    <s v="erreur"/>
    <s v="erreur"/>
    <s v="erreur"/>
    <e v="#VALUE!"/>
    <n v="2"/>
    <s v="erreur"/>
    <e v="#VALUE!"/>
    <n v="1"/>
  </r>
  <r>
    <n v="909984"/>
    <x v="7"/>
    <s v="CD"/>
    <s v="Val-de-Reuil"/>
    <n v="17350120600705"/>
    <n v="50105047"/>
    <m/>
    <n v="909984"/>
    <s v="CD Val-de-Reuil"/>
    <m/>
    <s v="GPE"/>
    <s v="S"/>
    <s v="FBetFG"/>
    <s v="Satellite livré par cuisine centrale Sodexo de Rouen- Périphériques en barquettes. Essai gastro en cours. MEP 2019 invest charge AP."/>
    <s v="Contrat DISP"/>
    <s v="Eurest"/>
    <d v="2025-01-25T00:00:00"/>
    <d v="2029-01-24T00:00:00"/>
    <n v="831"/>
    <n v="812"/>
    <n v="0.97713598074608909"/>
    <m/>
    <n v="1"/>
    <s v="Autonome au niveau de leurs analyses"/>
    <m/>
    <m/>
    <n v="1"/>
    <n v="1"/>
    <n v="2"/>
    <n v="2"/>
    <n v="2"/>
    <n v="2"/>
    <n v="4"/>
    <s v="erreur"/>
    <e v="#VALUE!"/>
    <n v="1"/>
    <n v="2"/>
    <s v="erreur"/>
    <e v="#VALUE!"/>
    <n v="1"/>
    <n v="2"/>
    <s v="erreur"/>
    <s v="erreur"/>
    <s v="erreur"/>
    <e v="#VALUE!"/>
    <n v="2"/>
    <s v="erreur"/>
    <e v="#VALUE!"/>
    <n v="1"/>
  </r>
  <r>
    <n v="101606"/>
    <x v="7"/>
    <s v="MA"/>
    <s v="Vannes"/>
    <n v="17350120600127"/>
    <n v="50109379"/>
    <m/>
    <n v="101606"/>
    <s v="MA Vannes"/>
    <m/>
    <s v="GP"/>
    <s v="A"/>
    <s v="CP"/>
    <s v="Problème de configuration batiment"/>
    <m/>
    <m/>
    <m/>
    <m/>
    <n v="51"/>
    <n v="108"/>
    <n v="2.1176470588235294"/>
    <m/>
    <n v="0"/>
    <s v="Pas de mess"/>
    <m/>
    <m/>
    <n v="1"/>
    <n v="1"/>
    <n v="6"/>
    <n v="6"/>
    <n v="6"/>
    <n v="3"/>
    <n v="18"/>
    <s v="erreur"/>
    <e v="#VALUE!"/>
    <n v="2"/>
    <n v="12"/>
    <s v="erreur"/>
    <e v="#VALUE!"/>
    <n v="2"/>
    <n v="12"/>
    <s v="erreur"/>
    <s v="erreur"/>
    <s v="erreur"/>
    <e v="#VALUE!"/>
    <n v="2"/>
    <s v="erreur"/>
    <e v="#VALUE!"/>
    <n v="1"/>
  </r>
  <r>
    <n v="101603"/>
    <x v="8"/>
    <s v="MA"/>
    <s v="Bar-le-Duc"/>
    <n v="17670120900205"/>
    <n v="50109378"/>
    <m/>
    <n v="101603"/>
    <s v="MA Bar-le-Duc"/>
    <m/>
    <s v="GP"/>
    <s v="A"/>
    <s v="CG"/>
    <m/>
    <m/>
    <m/>
    <m/>
    <m/>
    <n v="80"/>
    <n v="90"/>
    <n v="1.125"/>
    <m/>
    <n v="0"/>
    <s v="Pas de mess"/>
    <m/>
    <m/>
    <n v="1"/>
    <n v="1"/>
    <n v="4"/>
    <n v="4"/>
    <n v="4"/>
    <n v="3"/>
    <n v="12"/>
    <s v="erreur"/>
    <e v="#VALUE!"/>
    <n v="2"/>
    <n v="8"/>
    <s v="erreur"/>
    <e v="#VALUE!"/>
    <n v="2"/>
    <n v="8"/>
    <s v="erreur"/>
    <s v="erreur"/>
    <s v="erreur"/>
    <e v="#VALUE!"/>
    <n v="2"/>
    <s v="erreur"/>
    <e v="#VALUE!"/>
    <n v="1"/>
  </r>
  <r>
    <n v="908569"/>
    <x v="8"/>
    <s v="CSL"/>
    <s v="Briey"/>
    <n v="17670120900189"/>
    <n v="50105732"/>
    <m/>
    <n v="908569"/>
    <s v="CSL Briey"/>
    <m/>
    <s v="GP"/>
    <s v="A"/>
    <s v="FB"/>
    <s v="Plats cuisinés industriels"/>
    <m/>
    <m/>
    <m/>
    <m/>
    <n v="25"/>
    <n v="23"/>
    <n v="0.92"/>
    <m/>
    <n v="0"/>
    <s v="Pas de mess"/>
    <m/>
    <m/>
    <n v="1"/>
    <n v="1"/>
    <n v="2"/>
    <n v="2"/>
    <n v="2"/>
    <n v="2"/>
    <n v="4"/>
    <s v="erreur"/>
    <e v="#VALUE!"/>
    <n v="3"/>
    <n v="6"/>
    <s v="erreur"/>
    <e v="#VALUE!"/>
    <n v="2"/>
    <n v="4"/>
    <s v="erreur"/>
    <s v="erreur"/>
    <s v="erreur"/>
    <e v="#VALUE!"/>
    <n v="2"/>
    <s v="erreur"/>
    <e v="#VALUE!"/>
    <n v="1"/>
  </r>
  <r>
    <n v="101597"/>
    <x v="8"/>
    <s v="MA"/>
    <s v="Châlons-en-Champagne"/>
    <n v="17670120900700"/>
    <n v="50109348"/>
    <m/>
    <n v="101597"/>
    <s v="MA Châlons-en-Champagne"/>
    <m/>
    <s v="GP"/>
    <s v="A"/>
    <s v="CG"/>
    <m/>
    <m/>
    <m/>
    <m/>
    <m/>
    <n v="310"/>
    <n v="295"/>
    <n v="0.95161290322580649"/>
    <m/>
    <n v="1"/>
    <s v="Autonome au niveau de leurs analyses"/>
    <m/>
    <m/>
    <n v="1"/>
    <n v="1"/>
    <n v="6"/>
    <n v="6"/>
    <n v="6"/>
    <n v="3"/>
    <n v="18"/>
    <s v="erreur"/>
    <e v="#VALUE!"/>
    <n v="3"/>
    <n v="18"/>
    <s v="erreur"/>
    <e v="#VALUE!"/>
    <n v="2"/>
    <n v="12"/>
    <s v="erreur"/>
    <s v="erreur"/>
    <s v="erreur"/>
    <e v="#VALUE!"/>
    <n v="2"/>
    <s v="erreur"/>
    <e v="#VALUE!"/>
    <n v="1"/>
  </r>
  <r>
    <n v="101536"/>
    <x v="8"/>
    <s v="MA"/>
    <s v="Charleville-Mézières"/>
    <n v="17670120900718"/>
    <n v="50107362"/>
    <m/>
    <n v="101536"/>
    <s v="MA Charleville-Mézières"/>
    <m/>
    <s v="GP"/>
    <s v="A"/>
    <s v="CG"/>
    <m/>
    <m/>
    <m/>
    <m/>
    <m/>
    <n v="55"/>
    <n v="50"/>
    <n v="0.90909090909090906"/>
    <m/>
    <n v="0"/>
    <s v="Pas de mess"/>
    <m/>
    <m/>
    <n v="1"/>
    <n v="1"/>
    <n v="4"/>
    <n v="4"/>
    <n v="4"/>
    <n v="3"/>
    <n v="12"/>
    <s v="erreur"/>
    <e v="#VALUE!"/>
    <n v="2"/>
    <n v="8"/>
    <s v="erreur"/>
    <e v="#VALUE!"/>
    <n v="2"/>
    <n v="8"/>
    <s v="erreur"/>
    <s v="erreur"/>
    <s v="erreur"/>
    <e v="#VALUE!"/>
    <n v="2"/>
    <s v="erreur"/>
    <e v="#VALUE!"/>
    <n v="1"/>
  </r>
  <r>
    <n v="101599"/>
    <x v="8"/>
    <s v="MA"/>
    <s v="Chaumont"/>
    <n v="17670120900726"/>
    <n v="50109375"/>
    <m/>
    <n v="101599"/>
    <s v="MA Chaumont"/>
    <m/>
    <s v="GP"/>
    <s v="A"/>
    <s v="CG"/>
    <m/>
    <m/>
    <m/>
    <m/>
    <m/>
    <n v="78"/>
    <n v="106"/>
    <n v="1.358974358974359"/>
    <m/>
    <n v="0"/>
    <s v="Pas de mess"/>
    <m/>
    <m/>
    <n v="1"/>
    <n v="1"/>
    <n v="6"/>
    <n v="6"/>
    <n v="6"/>
    <n v="3"/>
    <n v="18"/>
    <s v="erreur"/>
    <e v="#VALUE!"/>
    <n v="2"/>
    <n v="12"/>
    <s v="erreur"/>
    <e v="#VALUE!"/>
    <n v="2"/>
    <n v="12"/>
    <s v="erreur"/>
    <s v="erreur"/>
    <s v="erreur"/>
    <e v="#VALUE!"/>
    <n v="2"/>
    <s v="erreur"/>
    <e v="#VALUE!"/>
    <n v="1"/>
  </r>
  <r>
    <n v="101732"/>
    <x v="8"/>
    <s v="CD"/>
    <s v="Ecrouves"/>
    <n v="17670120900197"/>
    <n v="50110241"/>
    <m/>
    <n v="101732"/>
    <s v="CD Ecrouves"/>
    <m/>
    <s v="GP"/>
    <s v="A"/>
    <s v="CG"/>
    <m/>
    <m/>
    <m/>
    <m/>
    <m/>
    <n v="268"/>
    <n v="260"/>
    <n v="0.97014925373134331"/>
    <m/>
    <n v="1"/>
    <s v="Autonome au niveau de leurs analyses"/>
    <m/>
    <m/>
    <n v="1"/>
    <n v="1"/>
    <n v="6"/>
    <n v="6"/>
    <n v="6"/>
    <n v="3"/>
    <n v="18"/>
    <s v="erreur"/>
    <e v="#VALUE!"/>
    <n v="3"/>
    <n v="18"/>
    <s v="erreur"/>
    <e v="#VALUE!"/>
    <n v="2"/>
    <n v="12"/>
    <s v="erreur"/>
    <s v="erreur"/>
    <s v="erreur"/>
    <e v="#VALUE!"/>
    <n v="2"/>
    <s v="erreur"/>
    <e v="#VALUE!"/>
    <n v="1"/>
  </r>
  <r>
    <n v="101760"/>
    <x v="8"/>
    <s v="MC"/>
    <s v="Ensisheim"/>
    <n v="17670120900049"/>
    <n v="50108902"/>
    <m/>
    <n v="101760"/>
    <s v="MC Ensisheim"/>
    <m/>
    <s v="GP"/>
    <s v="A"/>
    <s v="CG"/>
    <m/>
    <m/>
    <m/>
    <m/>
    <m/>
    <n v="200"/>
    <n v="192"/>
    <n v="0.96"/>
    <m/>
    <n v="1"/>
    <s v="Autonome au niveau de leurs analyses"/>
    <m/>
    <m/>
    <n v="1"/>
    <n v="1"/>
    <n v="6"/>
    <n v="6"/>
    <n v="6"/>
    <n v="3"/>
    <n v="18"/>
    <s v="erreur"/>
    <e v="#VALUE!"/>
    <n v="2"/>
    <n v="12"/>
    <s v="erreur"/>
    <e v="#VALUE!"/>
    <n v="2"/>
    <n v="12"/>
    <s v="erreur"/>
    <s v="erreur"/>
    <s v="erreur"/>
    <e v="#VALUE!"/>
    <n v="2"/>
    <s v="erreur"/>
    <e v="#VALUE!"/>
    <n v="1"/>
  </r>
  <r>
    <n v="908571"/>
    <x v="8"/>
    <s v="MA"/>
    <s v="Epinal"/>
    <n v="17670120900288"/>
    <n v="50105734"/>
    <m/>
    <n v="908571"/>
    <s v="MA Epinal"/>
    <m/>
    <s v="GP"/>
    <s v="A"/>
    <s v="FB"/>
    <m/>
    <m/>
    <m/>
    <m/>
    <m/>
    <n v="304"/>
    <n v="301"/>
    <n v="0.99013157894736847"/>
    <m/>
    <n v="1"/>
    <s v="Autonome au niveau de leurs analyses"/>
    <m/>
    <m/>
    <n v="1"/>
    <n v="1"/>
    <n v="6"/>
    <n v="6"/>
    <n v="6"/>
    <n v="3"/>
    <n v="18"/>
    <s v="erreur"/>
    <e v="#VALUE!"/>
    <n v="3"/>
    <n v="18"/>
    <s v="erreur"/>
    <e v="#VALUE!"/>
    <n v="2"/>
    <n v="12"/>
    <s v="erreur"/>
    <s v="erreur"/>
    <s v="erreur"/>
    <e v="#VALUE!"/>
    <n v="2"/>
    <s v="erreur"/>
    <e v="#VALUE!"/>
    <n v="1"/>
  </r>
  <r>
    <n v="663989"/>
    <x v="8"/>
    <s v="CP"/>
    <s v="Lutterbach"/>
    <n v="17670120900874"/>
    <n v="50687562"/>
    <s v="MLH24A1"/>
    <n v="663989"/>
    <s v="CP Lutterbach"/>
    <d v="2021-11-01T00:00:00"/>
    <s v="GD"/>
    <s v="A"/>
    <s v="FG"/>
    <s v="Ouverture mess juin 2021 autres prest. oct 2021"/>
    <s v="MGD24 Lot A1"/>
    <s v="SODEXO"/>
    <d v="2025-04-01T00:00:00"/>
    <d v="1932-03-31T00:00:00"/>
    <n v="691"/>
    <n v="856"/>
    <n v="1.2387843704775687"/>
    <m/>
    <n v="1"/>
    <s v="Demande d'analyses"/>
    <m/>
    <m/>
    <n v="1"/>
    <n v="1"/>
    <n v="12"/>
    <n v="12"/>
    <n v="12"/>
    <n v="3"/>
    <n v="36"/>
    <s v="erreur"/>
    <e v="#VALUE!"/>
    <n v="2"/>
    <n v="24"/>
    <s v="erreur"/>
    <e v="#VALUE!"/>
    <n v="2"/>
    <n v="24"/>
    <s v="erreur"/>
    <s v="erreur"/>
    <s v="erreur"/>
    <e v="#VALUE!"/>
    <n v="2"/>
    <s v="erreur"/>
    <e v="#VALUE!"/>
    <n v="1"/>
  </r>
  <r>
    <n v="101708"/>
    <x v="8"/>
    <s v="CSL"/>
    <s v="Maxéville"/>
    <n v="17670120900171"/>
    <n v="50109908"/>
    <m/>
    <n v="101708"/>
    <s v="CSL Maxéville"/>
    <m/>
    <s v="GP"/>
    <s v="A"/>
    <s v="FB"/>
    <s v="Plats cuisinés industriels"/>
    <m/>
    <m/>
    <m/>
    <m/>
    <n v="52"/>
    <n v="31"/>
    <n v="0.59615384615384615"/>
    <m/>
    <n v="0"/>
    <s v="Pas de mess"/>
    <m/>
    <m/>
    <n v="1"/>
    <n v="1"/>
    <n v="2"/>
    <n v="2"/>
    <n v="2"/>
    <n v="2"/>
    <n v="4"/>
    <s v="erreur"/>
    <e v="#VALUE!"/>
    <n v="3"/>
    <n v="6"/>
    <s v="erreur"/>
    <e v="#VALUE!"/>
    <n v="2"/>
    <n v="4"/>
    <s v="erreur"/>
    <s v="erreur"/>
    <s v="erreur"/>
    <e v="#VALUE!"/>
    <n v="2"/>
    <s v="erreur"/>
    <e v="#VALUE!"/>
    <n v="1"/>
  </r>
  <r>
    <n v="912151"/>
    <x v="8"/>
    <s v="CP"/>
    <s v="Metz-Queuleu"/>
    <n v="17670120900114"/>
    <n v="50105059"/>
    <m/>
    <n v="912151"/>
    <s v="CP Metz-Queuleu"/>
    <m/>
    <s v="GP"/>
    <s v="A"/>
    <s v="FB"/>
    <s v="Projet objectif mi 2019- en cours de travail"/>
    <m/>
    <m/>
    <m/>
    <m/>
    <n v="450"/>
    <n v="632"/>
    <n v="1.4044444444444444"/>
    <m/>
    <n v="1"/>
    <s v="Autonome au niveau de leurs analyses"/>
    <m/>
    <m/>
    <n v="1"/>
    <n v="1"/>
    <n v="12"/>
    <n v="12"/>
    <n v="12"/>
    <n v="3"/>
    <n v="36"/>
    <s v="erreur"/>
    <e v="#VALUE!"/>
    <n v="2"/>
    <n v="24"/>
    <s v="erreur"/>
    <e v="#VALUE!"/>
    <n v="2"/>
    <n v="24"/>
    <s v="erreur"/>
    <s v="erreur"/>
    <s v="erreur"/>
    <e v="#VALUE!"/>
    <n v="2"/>
    <s v="erreur"/>
    <e v="#VALUE!"/>
    <n v="1"/>
  </r>
  <r>
    <n v="101734"/>
    <x v="8"/>
    <s v="CD"/>
    <s v="Montmédy"/>
    <n v="17670120900270"/>
    <n v="50110243"/>
    <m/>
    <n v="101734"/>
    <s v="CD Montmédy"/>
    <m/>
    <s v="GP"/>
    <s v="A"/>
    <s v="FB"/>
    <s v="Attente d'un postulant au poste de technicien proposé en CAP - Infructueux jusqu'à présent. Personnels contractuels - CDD courts"/>
    <m/>
    <m/>
    <m/>
    <m/>
    <n v="335"/>
    <n v="329"/>
    <n v="0.98208955223880601"/>
    <m/>
    <n v="1"/>
    <s v="Autonome au niveau de leurs analyses"/>
    <m/>
    <m/>
    <n v="1"/>
    <n v="1"/>
    <n v="6"/>
    <n v="6"/>
    <n v="6"/>
    <n v="3"/>
    <n v="18"/>
    <s v="erreur"/>
    <e v="#VALUE!"/>
    <n v="3"/>
    <n v="18"/>
    <s v="erreur"/>
    <e v="#VALUE!"/>
    <n v="2"/>
    <n v="12"/>
    <s v="erreur"/>
    <s v="erreur"/>
    <s v="erreur"/>
    <e v="#VALUE!"/>
    <n v="2"/>
    <s v="erreur"/>
    <e v="#VALUE!"/>
    <n v="1"/>
  </r>
  <r>
    <n v="665506"/>
    <x v="8"/>
    <s v="MA"/>
    <s v="Nancy Maxéville"/>
    <n v="17670120900627"/>
    <n v="50319107"/>
    <s v="NCY21A6"/>
    <n v="665506"/>
    <s v="MA Nancy Maxéville"/>
    <d v="2009-06-01T00:00:00"/>
    <s v="GD"/>
    <s v="A"/>
    <s v="FG"/>
    <m/>
    <s v="MGD2021 LOT A6"/>
    <s v="IDEX/ELIOR"/>
    <d v="2022-10-01T00:00:00"/>
    <d v="2029-09-30T00:00:00"/>
    <n v="663"/>
    <n v="772"/>
    <n v="1.1644042232277527"/>
    <m/>
    <n v="1"/>
    <s v="Demande d'analyses"/>
    <n v="90"/>
    <n v="66"/>
    <n v="1"/>
    <n v="1"/>
    <n v="12"/>
    <n v="12"/>
    <n v="12"/>
    <n v="3"/>
    <n v="36"/>
    <s v="erreur"/>
    <e v="#VALUE!"/>
    <n v="2"/>
    <n v="24"/>
    <s v="erreur"/>
    <e v="#VALUE!"/>
    <n v="2"/>
    <n v="24"/>
    <s v="erreur"/>
    <s v="erreur"/>
    <s v="erreur"/>
    <e v="#VALUE!"/>
    <n v="2"/>
    <s v="erreur"/>
    <e v="#VALUE!"/>
    <n v="1"/>
  </r>
  <r>
    <n v="101741"/>
    <x v="8"/>
    <s v="CD"/>
    <s v="Oermingen"/>
    <n v="17670120900098"/>
    <n v="50110247"/>
    <m/>
    <n v="101741"/>
    <s v="CD Oermingen"/>
    <m/>
    <s v="GP"/>
    <s v="A"/>
    <s v="CG"/>
    <m/>
    <m/>
    <m/>
    <m/>
    <m/>
    <n v="268"/>
    <n v="269"/>
    <n v="1.0037313432835822"/>
    <m/>
    <n v="1"/>
    <s v="Autonome au niveau de leurs analyses"/>
    <m/>
    <m/>
    <n v="1"/>
    <n v="1"/>
    <n v="6"/>
    <n v="6"/>
    <n v="6"/>
    <n v="3"/>
    <n v="18"/>
    <s v="erreur"/>
    <e v="#VALUE!"/>
    <n v="3"/>
    <n v="18"/>
    <s v="erreur"/>
    <e v="#VALUE!"/>
    <n v="2"/>
    <n v="12"/>
    <s v="erreur"/>
    <s v="erreur"/>
    <s v="erreur"/>
    <e v="#VALUE!"/>
    <n v="2"/>
    <s v="erreur"/>
    <e v="#VALUE!"/>
    <n v="1"/>
  </r>
  <r>
    <n v="101598"/>
    <x v="8"/>
    <s v="MA"/>
    <s v="Reims"/>
    <n v="17670120900742"/>
    <n v="50109349"/>
    <m/>
    <n v="101598"/>
    <s v="MA Reims"/>
    <m/>
    <s v="GP"/>
    <s v="A"/>
    <s v="CG"/>
    <m/>
    <m/>
    <m/>
    <m/>
    <m/>
    <n v="153"/>
    <n v="142"/>
    <n v="0.92810457516339873"/>
    <m/>
    <n v="0"/>
    <s v="Pas de mess"/>
    <m/>
    <m/>
    <n v="1"/>
    <n v="1"/>
    <n v="6"/>
    <n v="6"/>
    <n v="6"/>
    <n v="3"/>
    <n v="18"/>
    <s v="erreur"/>
    <e v="#VALUE!"/>
    <n v="2"/>
    <n v="12"/>
    <s v="erreur"/>
    <e v="#VALUE!"/>
    <n v="2"/>
    <n v="12"/>
    <s v="erreur"/>
    <s v="erreur"/>
    <s v="erreur"/>
    <e v="#VALUE!"/>
    <n v="2"/>
    <s v="erreur"/>
    <e v="#VALUE!"/>
    <n v="1"/>
  </r>
  <r>
    <n v="101735"/>
    <x v="8"/>
    <s v="CD"/>
    <s v="Saint-Mihiel"/>
    <n v="17670120900296"/>
    <n v="50110244"/>
    <s v="STM24A1"/>
    <n v="101735"/>
    <s v="CD Saint-Mihiel"/>
    <n v="1989"/>
    <s v="GD"/>
    <s v="A"/>
    <s v="FG"/>
    <m/>
    <s v="MGD24 Lot A1"/>
    <s v="SODEXO"/>
    <d v="2025-04-01T00:00:00"/>
    <d v="1932-03-31T00:00:00"/>
    <n v="391"/>
    <n v="384"/>
    <n v="0.98209718670076729"/>
    <m/>
    <n v="1"/>
    <s v="Demande d'analyses"/>
    <m/>
    <m/>
    <n v="1"/>
    <n v="1"/>
    <n v="6"/>
    <n v="6"/>
    <n v="6"/>
    <n v="3"/>
    <n v="18"/>
    <s v="erreur"/>
    <e v="#VALUE!"/>
    <n v="3"/>
    <n v="18"/>
    <s v="erreur"/>
    <e v="#VALUE!"/>
    <n v="2"/>
    <n v="12"/>
    <s v="erreur"/>
    <s v="erreur"/>
    <s v="erreur"/>
    <e v="#VALUE!"/>
    <n v="2"/>
    <s v="erreur"/>
    <e v="#VALUE!"/>
    <n v="1"/>
  </r>
  <r>
    <n v="101610"/>
    <x v="8"/>
    <s v="MA"/>
    <s v="Sarreguemines"/>
    <n v="17670120900130"/>
    <n v="50109380"/>
    <m/>
    <n v="101610"/>
    <s v="MA Sarreguemines"/>
    <m/>
    <s v="GP"/>
    <s v="A"/>
    <s v="CG"/>
    <m/>
    <m/>
    <m/>
    <m/>
    <m/>
    <n v="71"/>
    <n v="101"/>
    <n v="1.4225352112676057"/>
    <m/>
    <n v="0"/>
    <s v="Pas de mess"/>
    <m/>
    <m/>
    <n v="1"/>
    <n v="1"/>
    <n v="6"/>
    <n v="6"/>
    <n v="6"/>
    <n v="3"/>
    <n v="18"/>
    <s v="erreur"/>
    <e v="#VALUE!"/>
    <n v="2"/>
    <n v="12"/>
    <s v="erreur"/>
    <e v="#VALUE!"/>
    <n v="2"/>
    <n v="12"/>
    <s v="erreur"/>
    <s v="erreur"/>
    <s v="erreur"/>
    <e v="#VALUE!"/>
    <n v="2"/>
    <s v="erreur"/>
    <e v="#VALUE!"/>
    <n v="1"/>
  </r>
  <r>
    <n v="101712"/>
    <x v="8"/>
    <s v="CSL"/>
    <s v="Souffelweyersheim"/>
    <n v="17670120900254"/>
    <n v="50109910"/>
    <m/>
    <n v="101712"/>
    <s v="CSL Souffelweyersheim"/>
    <m/>
    <s v="GP"/>
    <s v="A"/>
    <s v="FB"/>
    <s v="Plats cuisinés industriels"/>
    <m/>
    <m/>
    <m/>
    <m/>
    <n v="53"/>
    <n v="33"/>
    <n v="0.62264150943396224"/>
    <m/>
    <n v="0"/>
    <s v="Pas de mess"/>
    <m/>
    <m/>
    <n v="1"/>
    <n v="1"/>
    <n v="2"/>
    <n v="2"/>
    <n v="2"/>
    <n v="2"/>
    <n v="4"/>
    <s v="erreur"/>
    <e v="#VALUE!"/>
    <n v="3"/>
    <n v="6"/>
    <s v="erreur"/>
    <e v="#VALUE!"/>
    <n v="2"/>
    <n v="4"/>
    <s v="erreur"/>
    <s v="erreur"/>
    <s v="erreur"/>
    <e v="#VALUE!"/>
    <n v="2"/>
    <s v="erreur"/>
    <e v="#VALUE!"/>
    <n v="1"/>
  </r>
  <r>
    <n v="101632"/>
    <x v="8"/>
    <s v="MA"/>
    <s v="Strasbourg"/>
    <n v="17670120900262"/>
    <n v="50108499"/>
    <m/>
    <n v="101632"/>
    <s v="MA Strasbourg"/>
    <m/>
    <s v="GP"/>
    <s v="A"/>
    <s v="FG"/>
    <m/>
    <m/>
    <m/>
    <m/>
    <m/>
    <n v="432"/>
    <n v="697"/>
    <n v="1.6134259259259258"/>
    <m/>
    <n v="1"/>
    <s v="Autonome au niveau de leurs analyses"/>
    <m/>
    <m/>
    <n v="1"/>
    <n v="1"/>
    <n v="12"/>
    <n v="12"/>
    <n v="12"/>
    <n v="3"/>
    <n v="36"/>
    <s v="erreur"/>
    <e v="#VALUE!"/>
    <n v="2"/>
    <n v="24"/>
    <s v="erreur"/>
    <e v="#VALUE!"/>
    <n v="2"/>
    <n v="24"/>
    <s v="erreur"/>
    <s v="erreur"/>
    <s v="erreur"/>
    <e v="#VALUE!"/>
    <n v="2"/>
    <s v="erreur"/>
    <e v="#VALUE!"/>
    <n v="1"/>
  </r>
  <r>
    <n v="101733"/>
    <x v="8"/>
    <s v="CD"/>
    <s v="Toul"/>
    <n v="17670120900239"/>
    <n v="50110242"/>
    <m/>
    <n v="101733"/>
    <s v="CD Toul"/>
    <m/>
    <s v="GP"/>
    <s v="A"/>
    <s v="CG"/>
    <m/>
    <m/>
    <m/>
    <m/>
    <m/>
    <n v="427"/>
    <n v="416"/>
    <n v="0.97423887587822011"/>
    <m/>
    <n v="0"/>
    <s v="Pas de mess"/>
    <m/>
    <m/>
    <n v="1"/>
    <n v="1"/>
    <n v="6"/>
    <n v="6"/>
    <n v="6"/>
    <n v="3"/>
    <n v="18"/>
    <s v="erreur"/>
    <e v="#VALUE!"/>
    <n v="3"/>
    <n v="18"/>
    <s v="erreur"/>
    <e v="#VALUE!"/>
    <n v="2"/>
    <n v="12"/>
    <s v="erreur"/>
    <s v="erreur"/>
    <s v="erreur"/>
    <e v="#VALUE!"/>
    <n v="2"/>
    <s v="erreur"/>
    <e v="#VALUE!"/>
    <n v="1"/>
  </r>
  <r>
    <n v="667856"/>
    <x v="8"/>
    <s v="CP"/>
    <s v="Troyes-Lavau"/>
    <m/>
    <m/>
    <s v="TRL21A6"/>
    <n v="667856"/>
    <s v="CP Troyes-Lavau"/>
    <d v="2023-12-12T00:00:00"/>
    <s v="GD"/>
    <s v="A"/>
    <s v="CG"/>
    <m/>
    <s v="MGD2021 LOT A6"/>
    <s v="IDEX/ELIOR"/>
    <d v="2023-12-12T00:00:00"/>
    <d v="2029-09-30T00:00:00"/>
    <n v="476"/>
    <n v="475"/>
    <n v="0.99789915966386555"/>
    <m/>
    <n v="1"/>
    <s v="Demande d'analyses"/>
    <m/>
    <m/>
    <n v="1"/>
    <n v="1"/>
    <n v="6"/>
    <n v="6"/>
    <n v="6"/>
    <n v="3"/>
    <n v="18"/>
    <s v="erreur"/>
    <e v="#VALUE!"/>
    <n v="3"/>
    <n v="18"/>
    <s v="erreur"/>
    <e v="#VALUE!"/>
    <n v="2"/>
    <n v="12"/>
    <s v="erreur"/>
    <s v="erreur"/>
    <s v="erreur"/>
    <e v="#VALUE!"/>
    <n v="2"/>
    <s v="erreur"/>
    <e v="#VALUE!"/>
    <n v="1"/>
  </r>
  <r>
    <n v="908901"/>
    <x v="8"/>
    <s v="CD"/>
    <s v="Villenauxe-la-Grande"/>
    <n v="17670120900767"/>
    <n v="50105740"/>
    <s v="VLX24A1"/>
    <n v="908901"/>
    <s v="CD Villenauxe-la-Grande"/>
    <n v="1991"/>
    <s v="GD"/>
    <s v="A"/>
    <s v="FG"/>
    <m/>
    <s v="MGD24 Lot A1"/>
    <s v="SODEXO"/>
    <d v="2025-04-01T00:00:00"/>
    <d v="1932-03-31T00:00:00"/>
    <n v="414"/>
    <n v="411"/>
    <n v="0.99275362318840576"/>
    <m/>
    <n v="1"/>
    <s v="Demande d'analyses"/>
    <m/>
    <m/>
    <n v="1"/>
    <n v="1"/>
    <n v="6"/>
    <n v="6"/>
    <n v="6"/>
    <n v="3"/>
    <n v="18"/>
    <s v="erreur"/>
    <e v="#VALUE!"/>
    <n v="3"/>
    <n v="18"/>
    <s v="erreur"/>
    <e v="#VALUE!"/>
    <n v="2"/>
    <n v="12"/>
    <s v="erreur"/>
    <s v="erreur"/>
    <s v="erreur"/>
    <e v="#VALUE!"/>
    <n v="2"/>
    <s v="erreur"/>
    <e v="#VALUE!"/>
    <n v="1"/>
  </r>
  <r>
    <n v="101658"/>
    <x v="9"/>
    <s v="MA"/>
    <s v="Albi"/>
    <n v="17310120500123"/>
    <n v="50108540"/>
    <m/>
    <n v="101658"/>
    <s v="MA Albi"/>
    <m/>
    <s v="GP"/>
    <s v="A"/>
    <s v="CG"/>
    <m/>
    <m/>
    <m/>
    <m/>
    <m/>
    <n v="105"/>
    <n v="180"/>
    <n v="1.7142857142857142"/>
    <m/>
    <n v="0"/>
    <s v="Pas de mess"/>
    <m/>
    <m/>
    <n v="1"/>
    <n v="1"/>
    <n v="6"/>
    <n v="6"/>
    <n v="6"/>
    <n v="3"/>
    <n v="18"/>
    <s v="erreur"/>
    <e v="#VALUE!"/>
    <n v="2"/>
    <n v="12"/>
    <s v="erreur"/>
    <e v="#VALUE!"/>
    <n v="2"/>
    <n v="12"/>
    <s v="erreur"/>
    <s v="erreur"/>
    <s v="erreur"/>
    <e v="#VALUE!"/>
    <n v="2"/>
    <s v="erreur"/>
    <e v="#VALUE!"/>
    <n v="1"/>
  </r>
  <r>
    <n v="637841"/>
    <x v="9"/>
    <s v="CP"/>
    <s v="Béziers"/>
    <n v="17310120500636"/>
    <n v="50319106"/>
    <s v="BZS21A4"/>
    <n v="637841"/>
    <s v="CP Béziers"/>
    <d v="2009-11-01T00:00:00"/>
    <s v="GD"/>
    <s v="A"/>
    <s v="FG"/>
    <m/>
    <s v="MGD2021 LOT A4"/>
    <s v="IDEX/ELIOR"/>
    <d v="2022-10-01T00:00:00"/>
    <d v="2029-09-30T00:00:00"/>
    <n v="829"/>
    <n v="1183"/>
    <n v="1.4270205066344994"/>
    <m/>
    <n v="1"/>
    <s v="Demande d'analyses"/>
    <n v="92"/>
    <n v="46"/>
    <n v="1"/>
    <n v="1"/>
    <n v="12"/>
    <n v="12"/>
    <n v="12"/>
    <n v="4"/>
    <n v="48"/>
    <s v="erreur"/>
    <e v="#VALUE!"/>
    <n v="3"/>
    <n v="36"/>
    <s v="erreur"/>
    <e v="#VALUE!"/>
    <n v="4"/>
    <n v="48"/>
    <s v="erreur"/>
    <s v="erreur"/>
    <s v="erreur"/>
    <e v="#VALUE!"/>
    <n v="2"/>
    <s v="erreur"/>
    <e v="#VALUE!"/>
    <n v="1"/>
  </r>
  <r>
    <n v="101539"/>
    <x v="9"/>
    <s v="MA"/>
    <s v="Carcassonne"/>
    <n v="17310120500024"/>
    <n v="50107365"/>
    <m/>
    <n v="101539"/>
    <s v="MA Carcassonne"/>
    <m/>
    <s v="GP"/>
    <s v="A"/>
    <s v="CG"/>
    <m/>
    <m/>
    <m/>
    <m/>
    <m/>
    <n v="64"/>
    <n v="153"/>
    <n v="2.390625"/>
    <m/>
    <n v="0"/>
    <s v="Pas de mess"/>
    <m/>
    <m/>
    <n v="1"/>
    <n v="1"/>
    <n v="6"/>
    <n v="6"/>
    <n v="6"/>
    <n v="3"/>
    <n v="18"/>
    <s v="erreur"/>
    <e v="#VALUE!"/>
    <n v="2"/>
    <n v="12"/>
    <s v="erreur"/>
    <e v="#VALUE!"/>
    <n v="2"/>
    <n v="12"/>
    <s v="erreur"/>
    <s v="erreur"/>
    <s v="erreur"/>
    <e v="#VALUE!"/>
    <n v="2"/>
    <s v="erreur"/>
    <e v="#VALUE!"/>
    <n v="1"/>
  </r>
  <r>
    <n v="101537"/>
    <x v="9"/>
    <s v="MA"/>
    <s v="Foix"/>
    <n v="17310120500057"/>
    <n v="50107363"/>
    <m/>
    <n v="101537"/>
    <s v="MA Foix"/>
    <m/>
    <s v="GP"/>
    <s v="A"/>
    <s v="CG"/>
    <m/>
    <m/>
    <m/>
    <m/>
    <m/>
    <n v="65"/>
    <n v="130"/>
    <n v="2"/>
    <m/>
    <n v="0"/>
    <s v="Pas de mess"/>
    <m/>
    <m/>
    <n v="1"/>
    <n v="1"/>
    <n v="6"/>
    <n v="6"/>
    <n v="6"/>
    <n v="3"/>
    <n v="18"/>
    <s v="erreur"/>
    <e v="#VALUE!"/>
    <n v="2"/>
    <n v="12"/>
    <s v="erreur"/>
    <e v="#VALUE!"/>
    <n v="2"/>
    <n v="12"/>
    <s v="erreur"/>
    <s v="erreur"/>
    <s v="erreur"/>
    <e v="#VALUE!"/>
    <n v="2"/>
    <s v="erreur"/>
    <e v="#VALUE!"/>
    <n v="1"/>
  </r>
  <r>
    <n v="912146"/>
    <x v="9"/>
    <s v="CP"/>
    <s v="Lannemezan"/>
    <n v="17310120500206"/>
    <n v="50105054"/>
    <m/>
    <n v="912146"/>
    <s v="CP Lannemezan"/>
    <m/>
    <s v="GP"/>
    <s v="A"/>
    <s v="CP"/>
    <s v="Assiette avec cloche sur plateau - Pas de changement prévu"/>
    <m/>
    <m/>
    <m/>
    <m/>
    <n v="172"/>
    <n v="135"/>
    <n v="0.78488372093023251"/>
    <m/>
    <n v="1"/>
    <s v="Autonome au niveau de leurs analyses"/>
    <m/>
    <m/>
    <n v="1"/>
    <n v="1"/>
    <n v="6"/>
    <n v="6"/>
    <n v="6"/>
    <n v="3"/>
    <n v="18"/>
    <s v="erreur"/>
    <e v="#VALUE!"/>
    <n v="2"/>
    <n v="12"/>
    <s v="erreur"/>
    <e v="#VALUE!"/>
    <n v="2"/>
    <n v="12"/>
    <s v="erreur"/>
    <s v="erreur"/>
    <s v="erreur"/>
    <e v="#VALUE!"/>
    <n v="2"/>
    <s v="erreur"/>
    <e v="#VALUE!"/>
    <n v="1"/>
  </r>
  <r>
    <n v="635532"/>
    <x v="9"/>
    <s v="EPM"/>
    <s v="Lavaur"/>
    <n v="17310120500594"/>
    <n v="50109238"/>
    <s v="LVR21A4"/>
    <n v="635532"/>
    <s v="EPM Lavaur"/>
    <n v="2007"/>
    <s v="GD"/>
    <s v="A"/>
    <s v="CG"/>
    <m/>
    <s v="MGD2021 LOT A4"/>
    <s v="IDEX/ELIOR"/>
    <d v="2022-10-01T00:00:00"/>
    <d v="2029-09-30T00:00:00"/>
    <n v="58"/>
    <n v="51"/>
    <n v="0.87931034482758619"/>
    <m/>
    <n v="0"/>
    <s v="Pas de mess"/>
    <m/>
    <m/>
    <n v="1"/>
    <n v="1"/>
    <n v="4"/>
    <n v="4"/>
    <n v="4"/>
    <n v="3"/>
    <n v="12"/>
    <s v="erreur"/>
    <e v="#VALUE!"/>
    <n v="2"/>
    <n v="8"/>
    <s v="erreur"/>
    <e v="#VALUE!"/>
    <n v="2"/>
    <n v="8"/>
    <s v="erreur"/>
    <s v="erreur"/>
    <s v="erreur"/>
    <e v="#VALUE!"/>
    <n v="2"/>
    <s v="erreur"/>
    <e v="#VALUE!"/>
    <n v="1"/>
  </r>
  <r>
    <n v="101593"/>
    <x v="9"/>
    <s v="MA"/>
    <s v="Mende"/>
    <n v="17310120500115"/>
    <n v="50109344"/>
    <m/>
    <n v="101593"/>
    <s v="MA Mende"/>
    <m/>
    <s v="GP"/>
    <s v="A"/>
    <s v="CG"/>
    <m/>
    <m/>
    <m/>
    <m/>
    <m/>
    <n v="49"/>
    <n v="70"/>
    <n v="1.4285714285714286"/>
    <m/>
    <n v="0"/>
    <s v="Pas de mess"/>
    <m/>
    <m/>
    <n v="1"/>
    <n v="1"/>
    <n v="4"/>
    <n v="4"/>
    <n v="4"/>
    <n v="3"/>
    <n v="12"/>
    <s v="erreur"/>
    <e v="#VALUE!"/>
    <n v="2"/>
    <n v="8"/>
    <s v="erreur"/>
    <e v="#VALUE!"/>
    <n v="2"/>
    <n v="8"/>
    <s v="erreur"/>
    <s v="erreur"/>
    <s v="erreur"/>
    <e v="#VALUE!"/>
    <n v="2"/>
    <s v="erreur"/>
    <e v="#VALUE!"/>
    <n v="1"/>
  </r>
  <r>
    <n v="101659"/>
    <x v="9"/>
    <s v="MA"/>
    <s v="Montauban"/>
    <n v="17310120500149"/>
    <n v="50109619"/>
    <m/>
    <n v="101659"/>
    <s v="MA Montauban"/>
    <m/>
    <s v="GP"/>
    <s v="A"/>
    <s v="CB"/>
    <s v="CB non operculées "/>
    <m/>
    <m/>
    <m/>
    <m/>
    <n v="142"/>
    <n v="272"/>
    <n v="1.9154929577464788"/>
    <m/>
    <n v="0"/>
    <s v="Pas de mess"/>
    <m/>
    <m/>
    <n v="1"/>
    <n v="1"/>
    <n v="6"/>
    <n v="6"/>
    <n v="6"/>
    <n v="3"/>
    <n v="18"/>
    <s v="erreur"/>
    <e v="#VALUE!"/>
    <n v="3"/>
    <n v="18"/>
    <s v="erreur"/>
    <e v="#VALUE!"/>
    <n v="2"/>
    <n v="12"/>
    <s v="erreur"/>
    <s v="erreur"/>
    <s v="erreur"/>
    <e v="#VALUE!"/>
    <n v="2"/>
    <s v="erreur"/>
    <e v="#VALUE!"/>
    <n v="1"/>
  </r>
  <r>
    <n v="101727"/>
    <x v="9"/>
    <s v="CD"/>
    <s v="Muret"/>
    <n v="17310120500164"/>
    <n v="50109916"/>
    <s v="MRT21A4"/>
    <n v="101727"/>
    <s v="CD Muret"/>
    <n v="1976"/>
    <s v="GPE"/>
    <s v="S"/>
    <s v="FG"/>
    <s v="satellite livré par Toulouse Seysse"/>
    <s v="MGD2021 LOT A4"/>
    <s v="IDEX/ELIOR"/>
    <d v="2022-10-01T00:00:00"/>
    <d v="2029-09-30T00:00:00"/>
    <n v="620"/>
    <n v="603"/>
    <n v="0.97258064516129028"/>
    <m/>
    <n v="0"/>
    <s v="Site livré par CP de Seysses en GD"/>
    <m/>
    <m/>
    <n v="1"/>
    <n v="1"/>
    <n v="2"/>
    <n v="2"/>
    <n v="2"/>
    <n v="2"/>
    <n v="4"/>
    <s v="erreur"/>
    <e v="#VALUE!"/>
    <n v="1"/>
    <n v="2"/>
    <s v="erreur"/>
    <e v="#VALUE!"/>
    <n v="1"/>
    <n v="2"/>
    <s v="erreur"/>
    <s v="erreur"/>
    <s v="erreur"/>
    <e v="#VALUE!"/>
    <n v="2"/>
    <s v="erreur"/>
    <e v="#VALUE!"/>
    <n v="1"/>
  </r>
  <r>
    <n v="101567"/>
    <x v="9"/>
    <s v="MA"/>
    <s v="Nîmes"/>
    <n v="17310120500248"/>
    <n v="50105461"/>
    <m/>
    <n v="101567"/>
    <s v="MA Nîmes"/>
    <m/>
    <s v="GP"/>
    <s v="A"/>
    <s v="FG"/>
    <s v="plus FB  pour le QSL Rem. en T° par M.ondes"/>
    <m/>
    <m/>
    <m/>
    <m/>
    <n v="341"/>
    <n v="492"/>
    <n v="1.4428152492668622"/>
    <m/>
    <n v="0"/>
    <s v="Pas de mess"/>
    <m/>
    <m/>
    <n v="1"/>
    <n v="1"/>
    <n v="6"/>
    <n v="6"/>
    <n v="6"/>
    <n v="3"/>
    <n v="18"/>
    <s v="erreur"/>
    <e v="#VALUE!"/>
    <n v="3"/>
    <n v="18"/>
    <s v="erreur"/>
    <e v="#VALUE!"/>
    <n v="2"/>
    <n v="12"/>
    <s v="erreur"/>
    <s v="erreur"/>
    <s v="erreur"/>
    <e v="#VALUE!"/>
    <n v="2"/>
    <s v="erreur"/>
    <e v="#VALUE!"/>
    <n v="1"/>
  </r>
  <r>
    <n v="912155"/>
    <x v="9"/>
    <s v="CP"/>
    <s v="Perpignan"/>
    <n v="17310120500214"/>
    <n v="50105062"/>
    <m/>
    <n v="912155"/>
    <s v="CP Perpignan"/>
    <m/>
    <s v="GP"/>
    <s v="A"/>
    <s v="FG"/>
    <m/>
    <m/>
    <m/>
    <m/>
    <m/>
    <n v="529"/>
    <n v="742"/>
    <n v="1.4026465028355388"/>
    <m/>
    <n v="1"/>
    <s v="Autonome au niveau de leurs analyses"/>
    <m/>
    <m/>
    <n v="1"/>
    <n v="1"/>
    <n v="12"/>
    <n v="12"/>
    <n v="12"/>
    <n v="3"/>
    <n v="36"/>
    <s v="erreur"/>
    <e v="#VALUE!"/>
    <n v="2"/>
    <n v="24"/>
    <s v="erreur"/>
    <e v="#VALUE!"/>
    <n v="2"/>
    <n v="24"/>
    <s v="erreur"/>
    <s v="erreur"/>
    <s v="erreur"/>
    <e v="#VALUE!"/>
    <n v="2"/>
    <s v="erreur"/>
    <e v="#VALUE!"/>
    <n v="1"/>
  </r>
  <r>
    <n v="642923"/>
    <x v="9"/>
    <s v="MA"/>
    <s v="Rodez"/>
    <n v="17310120500669"/>
    <n v="50107366"/>
    <s v="RDZ21A4"/>
    <n v="642923"/>
    <s v="MA Rodez"/>
    <n v="1792"/>
    <s v="GD"/>
    <s v="A"/>
    <s v="FG"/>
    <m/>
    <s v="MGD2021 LOT A4"/>
    <s v="IDEX/ELIOR"/>
    <d v="2022-10-01T00:00:00"/>
    <d v="2029-09-30T00:00:00"/>
    <n v="99"/>
    <n v="203"/>
    <n v="2.0505050505050506"/>
    <m/>
    <n v="0"/>
    <s v="Pas de mess"/>
    <m/>
    <m/>
    <n v="1"/>
    <n v="1"/>
    <n v="6"/>
    <n v="6"/>
    <n v="6"/>
    <n v="3"/>
    <n v="18"/>
    <s v="erreur"/>
    <e v="#VALUE!"/>
    <n v="3"/>
    <n v="18"/>
    <s v="erreur"/>
    <e v="#VALUE!"/>
    <n v="2"/>
    <n v="12"/>
    <s v="erreur"/>
    <s v="erreur"/>
    <s v="erreur"/>
    <e v="#VALUE!"/>
    <n v="2"/>
    <s v="erreur"/>
    <e v="#VALUE!"/>
    <n v="1"/>
  </r>
  <r>
    <n v="101745"/>
    <x v="9"/>
    <s v="CD"/>
    <s v="Saint-Sulpice-la-Pointe"/>
    <n v="17310120500040"/>
    <n v="50108900"/>
    <m/>
    <n v="101745"/>
    <s v="CD Saint-Sulpice-la-Pointe"/>
    <m/>
    <s v="GP"/>
    <s v="A"/>
    <s v="CG"/>
    <m/>
    <m/>
    <m/>
    <m/>
    <m/>
    <n v="99"/>
    <n v="94"/>
    <n v="0.9494949494949495"/>
    <m/>
    <n v="0"/>
    <s v="Pas de mess"/>
    <m/>
    <m/>
    <n v="1"/>
    <n v="1"/>
    <n v="4"/>
    <n v="4"/>
    <n v="4"/>
    <n v="3"/>
    <n v="12"/>
    <s v="erreur"/>
    <e v="#VALUE!"/>
    <n v="2"/>
    <n v="8"/>
    <s v="erreur"/>
    <e v="#VALUE!"/>
    <n v="2"/>
    <n v="8"/>
    <s v="erreur"/>
    <s v="erreur"/>
    <s v="erreur"/>
    <e v="#VALUE!"/>
    <n v="2"/>
    <s v="erreur"/>
    <e v="#VALUE!"/>
    <n v="1"/>
  </r>
  <r>
    <n v="101628"/>
    <x v="9"/>
    <s v="MA"/>
    <s v="Tarbes"/>
    <n v="17310120500099"/>
    <n v="50108498"/>
    <m/>
    <n v="101628"/>
    <s v="MA Tarbes"/>
    <m/>
    <s v="GP"/>
    <s v="A"/>
    <s v="CG"/>
    <m/>
    <m/>
    <m/>
    <m/>
    <m/>
    <n v="70"/>
    <n v="139"/>
    <n v="1.9857142857142858"/>
    <m/>
    <n v="0"/>
    <s v="Pas de mess"/>
    <m/>
    <m/>
    <n v="1"/>
    <n v="1"/>
    <n v="6"/>
    <n v="6"/>
    <n v="6"/>
    <n v="3"/>
    <n v="18"/>
    <s v="erreur"/>
    <e v="#VALUE!"/>
    <n v="2"/>
    <n v="12"/>
    <s v="erreur"/>
    <e v="#VALUE!"/>
    <n v="2"/>
    <n v="12"/>
    <s v="erreur"/>
    <s v="erreur"/>
    <s v="erreur"/>
    <e v="#VALUE!"/>
    <n v="2"/>
    <s v="erreur"/>
    <e v="#VALUE!"/>
    <n v="1"/>
  </r>
  <r>
    <n v="640522"/>
    <x v="9"/>
    <s v="CP"/>
    <s v="Toulouse-Seysses"/>
    <n v="17310120500511"/>
    <n v="50107534"/>
    <s v="TLS21A4"/>
    <n v="640522"/>
    <s v="CP Toulouse-Seysses"/>
    <n v="2003"/>
    <s v="GD"/>
    <s v="C"/>
    <s v="FG"/>
    <m/>
    <s v="MGD2021 LOT A4"/>
    <s v="IDEX/ELIOR"/>
    <d v="2022-10-01T00:00:00"/>
    <d v="2029-09-30T00:00:00"/>
    <n v="692"/>
    <n v="1382"/>
    <n v="1.9971098265895955"/>
    <m/>
    <n v="1"/>
    <s v="Demande d'analyses"/>
    <n v="94"/>
    <n v="100"/>
    <n v="1"/>
    <n v="1"/>
    <n v="12"/>
    <n v="12"/>
    <n v="12"/>
    <n v="4"/>
    <n v="48"/>
    <s v="erreur"/>
    <e v="#VALUE!"/>
    <n v="3"/>
    <n v="36"/>
    <s v="erreur"/>
    <e v="#VALUE!"/>
    <n v="4"/>
    <n v="48"/>
    <s v="erreur"/>
    <s v="erreur"/>
    <s v="erreur"/>
    <e v="#VALUE!"/>
    <n v="2"/>
    <s v="erreur"/>
    <e v="#VALUE!"/>
    <n v="1"/>
  </r>
  <r>
    <n v="648358"/>
    <x v="9"/>
    <s v="CP"/>
    <s v="Villeneuve-lès-Maguelone"/>
    <n v="17310120500222"/>
    <n v="50105727"/>
    <s v="VLM21A4"/>
    <n v="648358"/>
    <s v="MA Villeneuve-lès-Maguelone"/>
    <n v="1990"/>
    <s v="GD"/>
    <s v="A"/>
    <s v="FG"/>
    <m/>
    <s v="MGD2021 LOT A4"/>
    <s v="IDEX/ELIOR"/>
    <d v="2022-10-01T00:00:00"/>
    <d v="2029-09-30T00:00:00"/>
    <n v="781"/>
    <n v="1192"/>
    <n v="1.5262483994878362"/>
    <m/>
    <n v="1"/>
    <s v="Demande d'analyses"/>
    <n v="80"/>
    <n v="60"/>
    <n v="1"/>
    <n v="1"/>
    <n v="12"/>
    <n v="12"/>
    <n v="12"/>
    <n v="4"/>
    <n v="48"/>
    <s v="erreur"/>
    <e v="#VALUE!"/>
    <n v="3"/>
    <n v="36"/>
    <s v="erreur"/>
    <e v="#VALUE!"/>
    <n v="4"/>
    <n v="48"/>
    <s v="erreur"/>
    <s v="erreur"/>
    <s v="erreur"/>
    <e v="#VALUE!"/>
    <n v="2"/>
    <s v="erreur"/>
    <e v="#VALUE!"/>
    <n v="1"/>
  </r>
</pivotCacheRecords>
</file>

<file path=xl/pivotCache/pivotCacheRecords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87">
  <r>
    <n v="101592"/>
    <x v="0"/>
    <s v="MA"/>
    <s v="Agen"/>
    <n v="17330120100138"/>
    <n v="50109343"/>
    <m/>
    <n v="101592"/>
    <s v="MA Agen"/>
    <m/>
    <s v="GP"/>
    <s v="A"/>
    <s v="CG"/>
    <m/>
    <m/>
    <m/>
    <m/>
    <m/>
    <n v="143"/>
    <n v="191"/>
    <n v="1.3356643356643356"/>
    <m/>
    <n v="0"/>
    <s v="Pas de mess"/>
    <m/>
    <m/>
    <n v="0"/>
    <n v="0"/>
    <s v=""/>
    <s v=""/>
    <s v=""/>
    <s v=""/>
    <s v=""/>
    <s v="erreur"/>
    <e v="#VALUE!"/>
    <s v=""/>
    <s v=""/>
    <s v="erreur"/>
    <e v="#VALUE!"/>
    <s v=""/>
    <s v=""/>
    <s v="erreur"/>
    <s v="erreur"/>
    <s v="erreur"/>
    <e v="#VALUE!"/>
    <s v=""/>
    <s v="erreur"/>
    <e v="#VALUE!"/>
    <s v=""/>
  </r>
  <r>
    <n v="101547"/>
    <x v="0"/>
    <s v="MA"/>
    <s v="Angoulême"/>
    <n v="17330120100179"/>
    <n v="50106026"/>
    <m/>
    <n v="101547"/>
    <s v="MA Angoulême"/>
    <m/>
    <s v="GP"/>
    <s v="A"/>
    <s v="CG"/>
    <m/>
    <m/>
    <m/>
    <m/>
    <m/>
    <n v="236"/>
    <n v="264"/>
    <n v="1.1186440677966101"/>
    <m/>
    <n v="0"/>
    <s v="Pas de mess"/>
    <m/>
    <m/>
    <n v="0"/>
    <n v="0"/>
    <s v=""/>
    <s v=""/>
    <s v=""/>
    <s v=""/>
    <s v=""/>
    <s v="erreur"/>
    <e v="#VALUE!"/>
    <s v=""/>
    <s v=""/>
    <s v="erreur"/>
    <e v="#VALUE!"/>
    <s v=""/>
    <s v=""/>
    <s v="erreur"/>
    <s v="erreur"/>
    <s v="erreur"/>
    <e v="#VALUE!"/>
    <s v=""/>
    <s v="erreur"/>
    <e v="#VALUE!"/>
    <s v=""/>
  </r>
  <r>
    <n v="101626"/>
    <x v="0"/>
    <s v="MA"/>
    <s v="Bayonne"/>
    <n v="17330120100104"/>
    <n v="50108224"/>
    <m/>
    <n v="101626"/>
    <s v="MA Bayonne"/>
    <m/>
    <s v="GP"/>
    <s v="A"/>
    <s v="CG"/>
    <s v="cuisine pédagogique - CG MEP en octobre 2016"/>
    <m/>
    <m/>
    <m/>
    <m/>
    <n v="75"/>
    <n v="147"/>
    <n v="1.96"/>
    <m/>
    <n v="0"/>
    <s v="Pas de mess"/>
    <m/>
    <m/>
    <n v="0"/>
    <n v="0"/>
    <s v=""/>
    <s v=""/>
    <s v=""/>
    <s v=""/>
    <s v=""/>
    <s v="erreur"/>
    <e v="#VALUE!"/>
    <s v=""/>
    <s v=""/>
    <s v="erreur"/>
    <e v="#VALUE!"/>
    <s v=""/>
    <s v=""/>
    <s v="erreur"/>
    <s v="erreur"/>
    <s v="erreur"/>
    <e v="#VALUE!"/>
    <s v=""/>
    <s v="erreur"/>
    <e v="#VALUE!"/>
    <s v=""/>
  </r>
  <r>
    <n v="907699"/>
    <x v="0"/>
    <s v="CD"/>
    <s v="Bédenac"/>
    <n v="17330120100203"/>
    <n v="50105729"/>
    <m/>
    <n v="907699"/>
    <s v="CD Bédenac"/>
    <m/>
    <s v="GP"/>
    <s v="A"/>
    <s v="CG"/>
    <s v="distribution type self"/>
    <m/>
    <m/>
    <m/>
    <m/>
    <n v="194"/>
    <n v="191"/>
    <n v="0.98453608247422686"/>
    <m/>
    <n v="0"/>
    <s v="Pas de mess"/>
    <m/>
    <m/>
    <n v="0"/>
    <n v="0"/>
    <s v=""/>
    <s v=""/>
    <s v=""/>
    <s v=""/>
    <s v=""/>
    <s v="erreur"/>
    <e v="#VALUE!"/>
    <s v=""/>
    <s v=""/>
    <s v="erreur"/>
    <e v="#VALUE!"/>
    <s v=""/>
    <s v=""/>
    <s v="erreur"/>
    <s v="erreur"/>
    <s v="erreur"/>
    <e v="#VALUE!"/>
    <s v=""/>
    <s v="erreur"/>
    <e v="#VALUE!"/>
    <s v=""/>
  </r>
  <r>
    <n v="641743"/>
    <x v="0"/>
    <s v="CP"/>
    <s v="Bordeaux Gradignan"/>
    <n v="17330120100641"/>
    <n v="50105462"/>
    <s v="BDG21A3"/>
    <n v="641743"/>
    <s v="CP Bordeaux Gradignan"/>
    <m/>
    <s v="GD"/>
    <s v="A"/>
    <s v="CG"/>
    <s v="Mess en GP"/>
    <s v="MGD2021 LOT A3"/>
    <s v="GEPSA/EUREST"/>
    <d v="2024-05-20T00:00:00"/>
    <d v="2029-09-30T00:00:00"/>
    <n v="633"/>
    <n v="1149"/>
    <n v="1.8151658767772512"/>
    <m/>
    <n v="1"/>
    <s v="Demande d'analyses"/>
    <m/>
    <m/>
    <n v="1"/>
    <n v="1"/>
    <n v="4"/>
    <n v="4"/>
    <n v="4"/>
    <n v="3"/>
    <n v="12"/>
    <s v="erreur"/>
    <e v="#VALUE!"/>
    <n v="2"/>
    <n v="8"/>
    <s v="erreur"/>
    <e v="#VALUE!"/>
    <n v="2"/>
    <n v="8"/>
    <s v="erreur"/>
    <s v="erreur"/>
    <s v="erreur"/>
    <e v="#VALUE!"/>
    <n v="2"/>
    <s v="erreur"/>
    <e v="#VALUE!"/>
    <n v="1"/>
  </r>
  <r>
    <n v="101730"/>
    <x v="0"/>
    <s v="CD"/>
    <s v="Eysses"/>
    <n v="17330120100120"/>
    <n v="50109917"/>
    <m/>
    <n v="101730"/>
    <s v="CD Eysses"/>
    <m/>
    <s v="GP"/>
    <s v="A"/>
    <s v="CG"/>
    <m/>
    <m/>
    <m/>
    <m/>
    <m/>
    <n v="278"/>
    <n v="286"/>
    <n v="1.0287769784172662"/>
    <m/>
    <n v="1"/>
    <s v="Autonome au niveau de leurs analyses"/>
    <m/>
    <m/>
    <n v="0"/>
    <n v="0"/>
    <s v=""/>
    <n v="4"/>
    <n v="4"/>
    <s v=""/>
    <s v=""/>
    <s v="erreur"/>
    <e v="#VALUE!"/>
    <s v=""/>
    <s v=""/>
    <s v="erreur"/>
    <e v="#VALUE!"/>
    <s v=""/>
    <s v=""/>
    <s v="erreur"/>
    <s v="erreur"/>
    <s v="erreur"/>
    <e v="#VALUE!"/>
    <s v=""/>
    <s v="erreur"/>
    <e v="#VALUE!"/>
    <s v=""/>
  </r>
  <r>
    <n v="101557"/>
    <x v="0"/>
    <s v="MA"/>
    <s v="Guéret"/>
    <n v="17330120100161"/>
    <n v="50105453"/>
    <m/>
    <n v="101557"/>
    <s v="MA Guéret"/>
    <m/>
    <s v="GP"/>
    <s v="A"/>
    <s v="CG"/>
    <m/>
    <m/>
    <m/>
    <m/>
    <m/>
    <n v="32"/>
    <n v="48"/>
    <n v="1.5"/>
    <m/>
    <n v="0"/>
    <s v="Pas de mess"/>
    <m/>
    <m/>
    <n v="0"/>
    <n v="0"/>
    <s v=""/>
    <s v=""/>
    <s v=""/>
    <s v=""/>
    <s v=""/>
    <s v="erreur"/>
    <e v="#VALUE!"/>
    <s v=""/>
    <s v=""/>
    <s v="erreur"/>
    <e v="#VALUE!"/>
    <s v=""/>
    <s v=""/>
    <s v="erreur"/>
    <s v="erreur"/>
    <s v="erreur"/>
    <e v="#VALUE!"/>
    <s v=""/>
    <s v="erreur"/>
    <e v="#VALUE!"/>
    <s v=""/>
  </r>
  <r>
    <n v="101667"/>
    <x v="0"/>
    <s v="MA"/>
    <s v="Limoges"/>
    <n v="17330120100435"/>
    <n v="50109623"/>
    <m/>
    <n v="101667"/>
    <s v="MA Limoges"/>
    <m/>
    <s v="GP"/>
    <s v="A"/>
    <s v="CG"/>
    <m/>
    <m/>
    <m/>
    <m/>
    <m/>
    <n v="83"/>
    <n v="173"/>
    <n v="2.0843373493975905"/>
    <m/>
    <n v="0"/>
    <s v="Pas de mess"/>
    <m/>
    <m/>
    <n v="0"/>
    <n v="0"/>
    <s v=""/>
    <s v=""/>
    <s v=""/>
    <s v=""/>
    <s v=""/>
    <s v="erreur"/>
    <e v="#VALUE!"/>
    <s v=""/>
    <s v=""/>
    <s v="erreur"/>
    <e v="#VALUE!"/>
    <s v=""/>
    <s v=""/>
    <s v="erreur"/>
    <s v="erreur"/>
    <s v="erreur"/>
    <e v="#VALUE!"/>
    <s v=""/>
    <s v="erreur"/>
    <e v="#VALUE!"/>
    <s v=""/>
  </r>
  <r>
    <n v="908904"/>
    <x v="0"/>
    <s v="CD"/>
    <s v="Mauzac"/>
    <n v="17330120100153"/>
    <n v="50104969"/>
    <m/>
    <n v="908904"/>
    <s v="CD Mauzac"/>
    <m/>
    <s v="GP"/>
    <s v="A"/>
    <s v="CG"/>
    <m/>
    <m/>
    <m/>
    <m/>
    <m/>
    <n v="367"/>
    <n v="364"/>
    <n v="0.99182561307901906"/>
    <m/>
    <n v="1"/>
    <s v="Autonome au niveau de leurs analyses"/>
    <m/>
    <m/>
    <n v="0"/>
    <n v="0"/>
    <s v=""/>
    <n v="4"/>
    <n v="4"/>
    <s v=""/>
    <s v=""/>
    <s v="erreur"/>
    <e v="#VALUE!"/>
    <s v=""/>
    <s v=""/>
    <s v="erreur"/>
    <e v="#VALUE!"/>
    <s v=""/>
    <s v=""/>
    <s v="erreur"/>
    <s v="erreur"/>
    <s v="erreur"/>
    <e v="#VALUE!"/>
    <s v=""/>
    <s v="erreur"/>
    <e v="#VALUE!"/>
    <s v=""/>
  </r>
  <r>
    <n v="637264"/>
    <x v="0"/>
    <s v="CP"/>
    <s v="Mont-de-Marsan"/>
    <n v="17330120100534"/>
    <n v="50150329"/>
    <s v="MDM21A3"/>
    <n v="637264"/>
    <s v="CP Mont-de-Marsan"/>
    <d v="2008-12-01T00:00:00"/>
    <s v="GD"/>
    <s v="A"/>
    <s v="FG"/>
    <m/>
    <s v="MGD2021 LOT A3"/>
    <s v="GEPSA/EUREST"/>
    <d v="2022-10-01T00:00:00"/>
    <d v="2029-09-30T00:00:00"/>
    <n v="737"/>
    <n v="870"/>
    <n v="1.180461329715061"/>
    <m/>
    <n v="1"/>
    <s v="Demande d'analyses"/>
    <n v="101"/>
    <n v="80"/>
    <n v="1"/>
    <n v="1"/>
    <n v="4"/>
    <n v="4"/>
    <n v="4"/>
    <n v="3"/>
    <n v="12"/>
    <s v="erreur"/>
    <e v="#VALUE!"/>
    <n v="2"/>
    <n v="8"/>
    <s v="erreur"/>
    <e v="#VALUE!"/>
    <n v="2"/>
    <n v="8"/>
    <s v="erreur"/>
    <s v="erreur"/>
    <s v="erreur"/>
    <e v="#VALUE!"/>
    <n v="2"/>
    <s v="erreur"/>
    <e v="#VALUE!"/>
    <n v="1"/>
  </r>
  <r>
    <n v="101726"/>
    <x v="0"/>
    <s v="CD"/>
    <s v="Neuvic"/>
    <n v="17330120100237"/>
    <n v="50109915"/>
    <s v="NVC21A3"/>
    <n v="101726"/>
    <s v="CD Neuvic"/>
    <n v="1989"/>
    <s v="GD"/>
    <s v="A"/>
    <s v="FG"/>
    <m/>
    <s v="MGD2021 LOT A3"/>
    <s v="GEPSA/EUREST"/>
    <d v="2022-10-01T00:00:00"/>
    <d v="2029-09-30T00:00:00"/>
    <n v="397"/>
    <n v="388"/>
    <n v="0.97732997481108308"/>
    <m/>
    <n v="1"/>
    <s v="Demande d'analyses"/>
    <n v="68"/>
    <n v="80"/>
    <n v="1"/>
    <n v="1"/>
    <n v="4"/>
    <n v="4"/>
    <n v="4"/>
    <n v="3"/>
    <n v="12"/>
    <s v="erreur"/>
    <e v="#VALUE!"/>
    <n v="2"/>
    <n v="8"/>
    <s v="erreur"/>
    <e v="#VALUE!"/>
    <n v="2"/>
    <n v="8"/>
    <s v="erreur"/>
    <s v="erreur"/>
    <s v="erreur"/>
    <e v="#VALUE!"/>
    <n v="2"/>
    <s v="erreur"/>
    <e v="#VALUE!"/>
    <n v="1"/>
  </r>
  <r>
    <n v="101656"/>
    <x v="0"/>
    <s v="MA"/>
    <s v="Niort"/>
    <n v="17330120100096"/>
    <n v="50108538"/>
    <m/>
    <n v="101656"/>
    <s v="MA Niort"/>
    <m/>
    <s v="GP"/>
    <s v="A"/>
    <s v="CG"/>
    <m/>
    <m/>
    <m/>
    <m/>
    <m/>
    <n v="66"/>
    <n v="114"/>
    <n v="1.7272727272727273"/>
    <m/>
    <n v="0"/>
    <s v="Pas de mess"/>
    <m/>
    <m/>
    <n v="0"/>
    <n v="0"/>
    <s v=""/>
    <s v=""/>
    <s v=""/>
    <s v=""/>
    <s v=""/>
    <s v="erreur"/>
    <e v="#VALUE!"/>
    <s v=""/>
    <s v=""/>
    <s v="erreur"/>
    <e v="#VALUE!"/>
    <s v=""/>
    <s v=""/>
    <s v="erreur"/>
    <s v="erreur"/>
    <s v="erreur"/>
    <e v="#VALUE!"/>
    <s v=""/>
    <s v="erreur"/>
    <e v="#VALUE!"/>
    <s v=""/>
  </r>
  <r>
    <n v="101627"/>
    <x v="0"/>
    <s v="MA"/>
    <s v="Pau"/>
    <n v="17330120100195"/>
    <n v="50108250"/>
    <m/>
    <n v="101627"/>
    <s v="MA Pau"/>
    <m/>
    <s v="GP"/>
    <s v="A"/>
    <s v="FG"/>
    <m/>
    <m/>
    <m/>
    <m/>
    <m/>
    <n v="242"/>
    <n v="269"/>
    <n v="1.1115702479338843"/>
    <m/>
    <n v="0"/>
    <s v="Pas de mess"/>
    <m/>
    <m/>
    <n v="0"/>
    <n v="0"/>
    <s v=""/>
    <s v=""/>
    <s v=""/>
    <s v=""/>
    <s v=""/>
    <s v="erreur"/>
    <e v="#VALUE!"/>
    <s v=""/>
    <s v=""/>
    <s v="erreur"/>
    <e v="#VALUE!"/>
    <s v=""/>
    <s v=""/>
    <s v="erreur"/>
    <s v="erreur"/>
    <s v="erreur"/>
    <e v="#VALUE!"/>
    <s v=""/>
    <s v="erreur"/>
    <e v="#VALUE!"/>
    <s v=""/>
  </r>
  <r>
    <n v="101558"/>
    <x v="0"/>
    <s v="MA"/>
    <s v="Périgueux"/>
    <n v="17330120100146"/>
    <n v="50105454"/>
    <m/>
    <n v="101558"/>
    <s v="MA Périgueux"/>
    <m/>
    <s v="GP"/>
    <s v="A"/>
    <s v="CG"/>
    <m/>
    <m/>
    <m/>
    <m/>
    <m/>
    <n v="99"/>
    <n v="165"/>
    <n v="1.6666666666666667"/>
    <m/>
    <n v="0"/>
    <s v="Pas de mess"/>
    <m/>
    <m/>
    <n v="0"/>
    <n v="0"/>
    <s v=""/>
    <s v=""/>
    <s v=""/>
    <s v=""/>
    <s v=""/>
    <s v="erreur"/>
    <e v="#VALUE!"/>
    <s v=""/>
    <s v=""/>
    <s v="erreur"/>
    <e v="#VALUE!"/>
    <s v=""/>
    <s v=""/>
    <s v="erreur"/>
    <s v="erreur"/>
    <s v="erreur"/>
    <e v="#VALUE!"/>
    <s v=""/>
    <s v="erreur"/>
    <e v="#VALUE!"/>
    <s v=""/>
  </r>
  <r>
    <n v="637072"/>
    <x v="0"/>
    <s v="CP"/>
    <s v="Poitiers-Vivonne"/>
    <n v="17330120100559"/>
    <n v="50109245"/>
    <s v="PTV21B3"/>
    <n v="637072"/>
    <s v="CP Poitiers-Vivonne"/>
    <d v="2009-10-01T00:00:00"/>
    <s v="GD"/>
    <s v="A"/>
    <s v="FG"/>
    <m/>
    <s v="MGD2021 LOT B3"/>
    <s v="GEPSA/EUREST"/>
    <d v="2022-10-01T00:00:00"/>
    <d v="2029-09-30T00:00:00"/>
    <n v="644"/>
    <n v="848"/>
    <n v="1.3167701863354038"/>
    <m/>
    <n v="1"/>
    <s v="Demande d'analyses"/>
    <n v="91"/>
    <n v="80"/>
    <n v="1"/>
    <n v="1"/>
    <n v="4"/>
    <n v="4"/>
    <n v="4"/>
    <n v="3"/>
    <n v="12"/>
    <s v="erreur"/>
    <e v="#VALUE!"/>
    <n v="2"/>
    <n v="8"/>
    <s v="erreur"/>
    <e v="#VALUE!"/>
    <n v="2"/>
    <n v="8"/>
    <s v="erreur"/>
    <s v="erreur"/>
    <s v="erreur"/>
    <e v="#VALUE!"/>
    <n v="2"/>
    <s v="erreur"/>
    <e v="#VALUE!"/>
    <n v="1"/>
  </r>
  <r>
    <n v="101548"/>
    <x v="0"/>
    <s v="MA"/>
    <s v="Rochefort"/>
    <n v="17330120100054"/>
    <n v="50106027"/>
    <m/>
    <n v="101548"/>
    <s v="MA Rochefort"/>
    <m/>
    <s v="GP"/>
    <s v="A"/>
    <s v="CG"/>
    <m/>
    <m/>
    <m/>
    <m/>
    <m/>
    <n v="52"/>
    <n v="110"/>
    <n v="2.1153846153846154"/>
    <m/>
    <n v="0"/>
    <s v="Pas de mess"/>
    <m/>
    <m/>
    <n v="0"/>
    <n v="0"/>
    <s v=""/>
    <s v=""/>
    <s v=""/>
    <s v=""/>
    <s v=""/>
    <s v="erreur"/>
    <e v="#VALUE!"/>
    <s v=""/>
    <s v=""/>
    <s v="erreur"/>
    <e v="#VALUE!"/>
    <s v=""/>
    <s v=""/>
    <s v="erreur"/>
    <s v="erreur"/>
    <s v="erreur"/>
    <e v="#VALUE!"/>
    <s v=""/>
    <s v="erreur"/>
    <e v="#VALUE!"/>
    <s v=""/>
  </r>
  <r>
    <n v="101549"/>
    <x v="0"/>
    <s v="MA"/>
    <s v="Saintes"/>
    <n v="17330120100047"/>
    <n v="50106028"/>
    <m/>
    <n v="101549"/>
    <s v="MA Saintes"/>
    <m/>
    <s v="GP"/>
    <s v="A"/>
    <s v="CG"/>
    <m/>
    <m/>
    <m/>
    <m/>
    <m/>
    <n v="74"/>
    <n v="132"/>
    <n v="1.7837837837837838"/>
    <m/>
    <n v="0"/>
    <s v="Pas de mess"/>
    <m/>
    <m/>
    <n v="0"/>
    <n v="0"/>
    <s v=""/>
    <s v=""/>
    <s v=""/>
    <s v=""/>
    <s v=""/>
    <s v="erreur"/>
    <e v="#VALUE!"/>
    <s v=""/>
    <s v=""/>
    <s v="erreur"/>
    <e v="#VALUE!"/>
    <s v=""/>
    <s v=""/>
    <s v="erreur"/>
    <s v="erreur"/>
    <s v="erreur"/>
    <e v="#VALUE!"/>
    <s v=""/>
    <s v="erreur"/>
    <e v="#VALUE!"/>
    <s v=""/>
  </r>
  <r>
    <n v="101753"/>
    <x v="0"/>
    <s v="MC"/>
    <s v="Saint-Martin-de-Ré"/>
    <n v="17330120100187"/>
    <n v="50108901"/>
    <m/>
    <n v="101753"/>
    <s v="MC Saint-Martin-de-Ré"/>
    <m/>
    <s v="GP"/>
    <s v="A"/>
    <s v="CG"/>
    <m/>
    <m/>
    <m/>
    <m/>
    <m/>
    <n v="458"/>
    <n v="394"/>
    <n v="0.86026200873362446"/>
    <m/>
    <n v="1"/>
    <s v="Autonome au niveau de leurs analyses- Livré par Sogeres"/>
    <m/>
    <m/>
    <n v="0"/>
    <n v="0"/>
    <s v=""/>
    <n v="4"/>
    <n v="4"/>
    <s v=""/>
    <s v=""/>
    <s v="erreur"/>
    <e v="#VALUE!"/>
    <s v=""/>
    <s v=""/>
    <s v="erreur"/>
    <e v="#VALUE!"/>
    <s v=""/>
    <s v=""/>
    <s v="erreur"/>
    <s v="erreur"/>
    <s v="erreur"/>
    <e v="#VALUE!"/>
    <s v=""/>
    <s v="erreur"/>
    <e v="#VALUE!"/>
    <s v=""/>
  </r>
  <r>
    <n v="101552"/>
    <x v="0"/>
    <s v="MA"/>
    <s v="Tulle"/>
    <n v="17330120100062"/>
    <n v="50106030"/>
    <m/>
    <n v="101552"/>
    <s v="MA Tulle"/>
    <m/>
    <s v="GP"/>
    <s v="A"/>
    <s v="CG"/>
    <m/>
    <m/>
    <m/>
    <m/>
    <m/>
    <n v="47"/>
    <n v="89"/>
    <n v="1.8936170212765957"/>
    <m/>
    <n v="0"/>
    <s v="Pas de mess"/>
    <m/>
    <m/>
    <n v="0"/>
    <n v="0"/>
    <s v=""/>
    <s v=""/>
    <s v=""/>
    <s v=""/>
    <s v=""/>
    <s v="erreur"/>
    <e v="#VALUE!"/>
    <s v=""/>
    <s v=""/>
    <s v="erreur"/>
    <e v="#VALUE!"/>
    <s v=""/>
    <s v=""/>
    <s v="erreur"/>
    <s v="erreur"/>
    <s v="erreur"/>
    <e v="#VALUE!"/>
    <s v=""/>
    <s v="erreur"/>
    <e v="#VALUE!"/>
    <s v=""/>
  </r>
  <r>
    <n v="101723"/>
    <x v="0"/>
    <s v="CD"/>
    <s v="Uzerche"/>
    <n v="17330120100245"/>
    <n v="50109913"/>
    <s v="UZC21A3"/>
    <n v="101723"/>
    <s v="CD Uzerche"/>
    <n v="1989"/>
    <s v="GD"/>
    <s v="A"/>
    <s v="FG"/>
    <m/>
    <s v="MGD2021 LOT A3"/>
    <s v="GEPSA/EUREST"/>
    <d v="2022-10-01T00:00:00"/>
    <d v="2029-09-30T00:00:00"/>
    <n v="581"/>
    <n v="573"/>
    <n v="0.98623063683304646"/>
    <m/>
    <n v="1"/>
    <s v="Demande d'analyses"/>
    <n v="91"/>
    <n v="110"/>
    <n v="1"/>
    <n v="1"/>
    <n v="6"/>
    <n v="6"/>
    <n v="6"/>
    <n v="3"/>
    <n v="18"/>
    <s v="erreur"/>
    <e v="#VALUE!"/>
    <n v="2"/>
    <n v="12"/>
    <s v="erreur"/>
    <e v="#VALUE!"/>
    <n v="2"/>
    <n v="12"/>
    <s v="erreur"/>
    <s v="erreur"/>
    <s v="erreur"/>
    <e v="#VALUE!"/>
    <n v="2"/>
    <s v="erreur"/>
    <e v="#VALUE!"/>
    <n v="1"/>
  </r>
  <r>
    <n v="101671"/>
    <x v="1"/>
    <s v="MA"/>
    <s v="Auxerre"/>
    <n v="17210120600123"/>
    <n v="50109624"/>
    <m/>
    <n v="101671"/>
    <s v="MA Auxerre"/>
    <m/>
    <s v="GP"/>
    <s v="A"/>
    <s v="CG"/>
    <m/>
    <m/>
    <m/>
    <m/>
    <m/>
    <n v="101"/>
    <n v="207"/>
    <n v="2.0495049504950495"/>
    <m/>
    <n v="0"/>
    <s v="Pas de mess"/>
    <m/>
    <m/>
    <n v="0"/>
    <n v="0"/>
    <s v=""/>
    <s v=""/>
    <s v=""/>
    <s v=""/>
    <s v=""/>
    <s v="erreur"/>
    <e v="#VALUE!"/>
    <s v=""/>
    <s v=""/>
    <s v="erreur"/>
    <e v="#VALUE!"/>
    <s v=""/>
    <s v=""/>
    <s v="erreur"/>
    <s v="erreur"/>
    <s v="erreur"/>
    <e v="#VALUE!"/>
    <s v=""/>
    <s v="erreur"/>
    <e v="#VALUE!"/>
    <s v=""/>
  </r>
  <r>
    <n v="101672"/>
    <x v="1"/>
    <s v="MA"/>
    <s v="Belfort"/>
    <n v="17210120600099"/>
    <n v="50109650"/>
    <m/>
    <n v="101672"/>
    <s v="MA Belfort"/>
    <m/>
    <s v="GP"/>
    <s v="A"/>
    <s v="CG"/>
    <m/>
    <m/>
    <m/>
    <m/>
    <m/>
    <n v="25"/>
    <n v="32"/>
    <n v="1.28"/>
    <m/>
    <n v="0"/>
    <s v="Pas de mess"/>
    <m/>
    <m/>
    <n v="0"/>
    <n v="0"/>
    <s v=""/>
    <s v=""/>
    <s v=""/>
    <s v=""/>
    <s v=""/>
    <s v="erreur"/>
    <e v="#VALUE!"/>
    <s v=""/>
    <s v=""/>
    <s v="erreur"/>
    <e v="#VALUE!"/>
    <s v=""/>
    <s v=""/>
    <s v="erreur"/>
    <s v="erreur"/>
    <s v="erreur"/>
    <e v="#VALUE!"/>
    <s v=""/>
    <s v="erreur"/>
    <e v="#VALUE!"/>
    <s v=""/>
  </r>
  <r>
    <n v="909814"/>
    <x v="1"/>
    <s v="CSL"/>
    <s v="Besançon"/>
    <n v="17210120600271"/>
    <n v="50105046"/>
    <m/>
    <n v="909814"/>
    <s v="CSL Besançon"/>
    <m/>
    <s v="GPE"/>
    <s v="S"/>
    <s v="FB"/>
    <s v="Maintien des barquettes en CSL- livré par MA"/>
    <m/>
    <s v="MEDIREST "/>
    <m/>
    <d v="2017-01-31T00:00:00"/>
    <n v="25"/>
    <n v="16"/>
    <n v="0.64"/>
    <m/>
    <n v="0"/>
    <s v="Pas de mess"/>
    <m/>
    <m/>
    <n v="0"/>
    <n v="0"/>
    <s v=""/>
    <s v=""/>
    <s v=""/>
    <s v=""/>
    <s v=""/>
    <s v="erreur"/>
    <e v="#VALUE!"/>
    <s v=""/>
    <s v=""/>
    <s v="erreur"/>
    <e v="#VALUE!"/>
    <s v=""/>
    <s v=""/>
    <s v="erreur"/>
    <s v="erreur"/>
    <s v="erreur"/>
    <e v="#VALUE!"/>
    <s v=""/>
    <s v="erreur"/>
    <e v="#VALUE!"/>
    <s v=""/>
  </r>
  <r>
    <n v="101559"/>
    <x v="1"/>
    <s v="MA"/>
    <s v="Besançon"/>
    <n v="17210120600073"/>
    <n v="50105455"/>
    <m/>
    <n v="101559"/>
    <s v="MA Besançon"/>
    <m/>
    <s v="GP"/>
    <s v="A"/>
    <s v="CG"/>
    <m/>
    <m/>
    <m/>
    <m/>
    <m/>
    <n v="276"/>
    <n v="387"/>
    <n v="1.4021739130434783"/>
    <m/>
    <n v="1"/>
    <s v="Autonome au niveau de leurs analyses"/>
    <m/>
    <m/>
    <n v="0"/>
    <n v="0"/>
    <s v=""/>
    <n v="4"/>
    <n v="4"/>
    <s v=""/>
    <s v=""/>
    <s v="erreur"/>
    <e v="#VALUE!"/>
    <s v=""/>
    <s v=""/>
    <s v="erreur"/>
    <e v="#VALUE!"/>
    <s v=""/>
    <s v=""/>
    <s v="erreur"/>
    <s v="erreur"/>
    <s v="erreur"/>
    <e v="#VALUE!"/>
    <s v=""/>
    <s v="erreur"/>
    <e v="#VALUE!"/>
    <s v=""/>
  </r>
  <r>
    <n v="101582"/>
    <x v="1"/>
    <s v="MA"/>
    <s v="Blois"/>
    <n v="17210120600586"/>
    <n v="50105038"/>
    <m/>
    <n v="101582"/>
    <s v="MA Blois"/>
    <m/>
    <s v="GP"/>
    <s v="A"/>
    <s v="CG"/>
    <m/>
    <m/>
    <m/>
    <m/>
    <m/>
    <n v="115"/>
    <n v="183"/>
    <n v="1.5913043478260869"/>
    <m/>
    <n v="0"/>
    <s v="Pas de mess"/>
    <m/>
    <m/>
    <n v="0"/>
    <n v="0"/>
    <s v=""/>
    <s v=""/>
    <s v=""/>
    <s v=""/>
    <s v=""/>
    <s v="erreur"/>
    <e v="#VALUE!"/>
    <s v=""/>
    <s v=""/>
    <s v="erreur"/>
    <e v="#VALUE!"/>
    <s v=""/>
    <s v=""/>
    <s v="erreur"/>
    <s v="erreur"/>
    <s v="erreur"/>
    <e v="#VALUE!"/>
    <s v=""/>
    <s v="erreur"/>
    <e v="#VALUE!"/>
    <s v=""/>
  </r>
  <r>
    <n v="101550"/>
    <x v="1"/>
    <s v="MA"/>
    <s v="Bourges"/>
    <n v="17210120600495"/>
    <n v="50106029"/>
    <m/>
    <n v="101550"/>
    <s v="MA Bourges"/>
    <m/>
    <s v="GP"/>
    <s v="A"/>
    <s v="CG"/>
    <m/>
    <m/>
    <m/>
    <m/>
    <m/>
    <n v="115"/>
    <n v="191"/>
    <n v="1.6608695652173913"/>
    <m/>
    <n v="0"/>
    <s v="Pas de mess"/>
    <m/>
    <m/>
    <n v="0"/>
    <n v="0"/>
    <s v=""/>
    <s v=""/>
    <s v=""/>
    <s v=""/>
    <s v=""/>
    <s v="erreur"/>
    <e v="#VALUE!"/>
    <s v=""/>
    <s v=""/>
    <s v="erreur"/>
    <e v="#VALUE!"/>
    <s v=""/>
    <s v=""/>
    <s v="erreur"/>
    <s v="erreur"/>
    <s v="erreur"/>
    <e v="#VALUE!"/>
    <s v=""/>
    <s v="erreur"/>
    <e v="#VALUE!"/>
    <s v=""/>
  </r>
  <r>
    <n v="908908"/>
    <x v="1"/>
    <s v="CD"/>
    <s v="Châteaudun"/>
    <n v="17210120600529"/>
    <n v="50104970"/>
    <s v="CHD24A1"/>
    <n v="908908"/>
    <s v="CD Châteaudun"/>
    <n v="1991"/>
    <s v="GD"/>
    <s v="A"/>
    <s v="FG"/>
    <m/>
    <s v="MGD24 Lot A1"/>
    <s v="SODEXO"/>
    <d v="2025-04-01T00:00:00"/>
    <d v="1932-03-31T00:00:00"/>
    <n v="582"/>
    <n v="573"/>
    <n v="0.98453608247422686"/>
    <m/>
    <n v="1"/>
    <s v="Demande d'analyses"/>
    <m/>
    <n v="65"/>
    <n v="1"/>
    <n v="1"/>
    <n v="4"/>
    <n v="4"/>
    <n v="4"/>
    <n v="3"/>
    <n v="12"/>
    <s v="erreur"/>
    <e v="#VALUE!"/>
    <n v="2"/>
    <n v="8"/>
    <s v="erreur"/>
    <e v="#VALUE!"/>
    <n v="2"/>
    <n v="8"/>
    <s v="erreur"/>
    <s v="erreur"/>
    <s v="erreur"/>
    <e v="#VALUE!"/>
    <n v="2"/>
    <s v="erreur"/>
    <e v="#VALUE!"/>
    <n v="1"/>
  </r>
  <r>
    <n v="912141"/>
    <x v="1"/>
    <s v="CP"/>
    <s v="Châteauroux"/>
    <n v="17210120600537"/>
    <n v="50105050"/>
    <s v="CHX24A1"/>
    <n v="912141"/>
    <s v="CP Châteauroux"/>
    <n v="1991"/>
    <s v="GD"/>
    <s v="A"/>
    <s v="FG"/>
    <m/>
    <s v="MGD24 Lot A1"/>
    <s v="SODEXO"/>
    <d v="2025-04-01T00:00:00"/>
    <d v="1932-03-31T00:00:00"/>
    <n v="363"/>
    <n v="393"/>
    <n v="1.0826446280991735"/>
    <m/>
    <n v="1"/>
    <s v="Demande d'analyses"/>
    <m/>
    <n v="75"/>
    <n v="1"/>
    <n v="1"/>
    <n v="4"/>
    <n v="4"/>
    <n v="4"/>
    <n v="3"/>
    <n v="12"/>
    <s v="erreur"/>
    <e v="#VALUE!"/>
    <n v="2"/>
    <n v="8"/>
    <s v="erreur"/>
    <e v="#VALUE!"/>
    <n v="2"/>
    <n v="8"/>
    <s v="erreur"/>
    <s v="erreur"/>
    <s v="erreur"/>
    <e v="#VALUE!"/>
    <n v="2"/>
    <s v="erreur"/>
    <e v="#VALUE!"/>
    <n v="1"/>
  </r>
  <r>
    <n v="101555"/>
    <x v="1"/>
    <s v="MA"/>
    <s v="Dijon"/>
    <n v="17210120600131"/>
    <n v="50105451"/>
    <m/>
    <n v="101555"/>
    <s v="MA Dijon"/>
    <m/>
    <s v="GP"/>
    <s v="A"/>
    <s v="CG"/>
    <m/>
    <m/>
    <m/>
    <m/>
    <m/>
    <n v="180"/>
    <n v="306"/>
    <n v="1.7"/>
    <m/>
    <n v="1"/>
    <s v="Autonome au niveau de leurs analyses"/>
    <m/>
    <n v="80"/>
    <n v="0"/>
    <n v="0"/>
    <s v=""/>
    <n v="4"/>
    <n v="4"/>
    <s v=""/>
    <s v=""/>
    <s v="erreur"/>
    <e v="#VALUE!"/>
    <s v=""/>
    <s v=""/>
    <s v="erreur"/>
    <e v="#VALUE!"/>
    <s v=""/>
    <s v=""/>
    <s v="erreur"/>
    <s v="erreur"/>
    <s v="erreur"/>
    <e v="#VALUE!"/>
    <s v=""/>
    <s v="erreur"/>
    <e v="#VALUE!"/>
    <s v=""/>
  </r>
  <r>
    <n v="919429"/>
    <x v="1"/>
    <s v="CD"/>
    <s v="Joux-la-ville"/>
    <n v="17210120600248"/>
    <n v="50105355"/>
    <s v="JLV21A6"/>
    <n v="919429"/>
    <s v="CD Joux-la-ville"/>
    <n v="1989"/>
    <s v="GD"/>
    <s v="A"/>
    <s v="FG"/>
    <m/>
    <s v="MGD2021 LOT A6"/>
    <s v="IDEX/ELIOR"/>
    <d v="2022-10-01T00:00:00"/>
    <d v="2029-09-30T00:00:00"/>
    <n v="602"/>
    <n v="581"/>
    <n v="0.96511627906976749"/>
    <m/>
    <n v="1"/>
    <s v="Demande d'analyses"/>
    <n v="64"/>
    <n v="38"/>
    <n v="1"/>
    <n v="1"/>
    <n v="4"/>
    <n v="4"/>
    <n v="4"/>
    <n v="3"/>
    <n v="12"/>
    <s v="erreur"/>
    <e v="#VALUE!"/>
    <n v="2"/>
    <n v="8"/>
    <s v="erreur"/>
    <e v="#VALUE!"/>
    <n v="2"/>
    <n v="8"/>
    <s v="erreur"/>
    <s v="erreur"/>
    <s v="erreur"/>
    <e v="#VALUE!"/>
    <n v="2"/>
    <s v="erreur"/>
    <e v="#VALUE!"/>
    <n v="1"/>
  </r>
  <r>
    <n v="101580"/>
    <x v="1"/>
    <s v="MA"/>
    <s v="Lons-le-Saunier"/>
    <n v="17210120600057"/>
    <n v="50105468"/>
    <m/>
    <n v="101580"/>
    <s v="MA Lons-le-Saunier"/>
    <m/>
    <s v="GP"/>
    <s v="A"/>
    <s v="CG"/>
    <m/>
    <m/>
    <m/>
    <m/>
    <m/>
    <n v="39"/>
    <n v="67"/>
    <n v="1.7179487179487178"/>
    <m/>
    <n v="0"/>
    <s v="Pas de mess"/>
    <m/>
    <m/>
    <n v="0"/>
    <n v="0"/>
    <s v=""/>
    <s v=""/>
    <s v=""/>
    <s v=""/>
    <s v=""/>
    <s v="erreur"/>
    <e v="#VALUE!"/>
    <s v=""/>
    <s v=""/>
    <s v="erreur"/>
    <e v="#VALUE!"/>
    <s v=""/>
    <s v=""/>
    <s v="erreur"/>
    <s v="erreur"/>
    <s v="erreur"/>
    <e v="#VALUE!"/>
    <s v=""/>
    <s v="erreur"/>
    <e v="#VALUE!"/>
    <s v=""/>
  </r>
  <r>
    <n v="919432"/>
    <x v="1"/>
    <s v="CSL"/>
    <s v="Montargis"/>
    <n v="17210120600602"/>
    <n v="50105356"/>
    <m/>
    <n v="919432"/>
    <s v="CSL Montargis"/>
    <m/>
    <s v="GPE"/>
    <s v="S"/>
    <s v="FB"/>
    <s v="Maintien des barquettes en CSL- abs d'heure repas commune -Avenance - Report au plus tard 31/01/18"/>
    <s v="MGD24 Lot A1"/>
    <s v="SODEXO"/>
    <d v="2025-04-01T00:00:00"/>
    <d v="1932-03-31T00:00:00"/>
    <n v="20"/>
    <n v="7"/>
    <n v="0.35"/>
    <m/>
    <n v="0"/>
    <s v="Pas de mess"/>
    <m/>
    <m/>
    <n v="0"/>
    <n v="0"/>
    <s v=""/>
    <s v=""/>
    <s v=""/>
    <s v=""/>
    <s v=""/>
    <s v="erreur"/>
    <e v="#VALUE!"/>
    <s v=""/>
    <s v=""/>
    <s v="erreur"/>
    <e v="#VALUE!"/>
    <s v=""/>
    <s v=""/>
    <s v="erreur"/>
    <s v="erreur"/>
    <s v="erreur"/>
    <e v="#VALUE!"/>
    <s v=""/>
    <s v="erreur"/>
    <e v="#VALUE!"/>
    <s v=""/>
  </r>
  <r>
    <n v="101560"/>
    <x v="1"/>
    <s v="MA"/>
    <s v="Montbéliard"/>
    <n v="17210120600081"/>
    <n v="50105456"/>
    <m/>
    <n v="101560"/>
    <s v="MA Montbéliard"/>
    <m/>
    <s v="GP"/>
    <s v="A"/>
    <s v="CG"/>
    <m/>
    <m/>
    <m/>
    <m/>
    <m/>
    <n v="41"/>
    <n v="58"/>
    <n v="1.4146341463414633"/>
    <m/>
    <n v="0"/>
    <s v="Pas de mess"/>
    <m/>
    <m/>
    <n v="0"/>
    <n v="0"/>
    <s v=""/>
    <s v=""/>
    <s v=""/>
    <s v=""/>
    <s v=""/>
    <s v="erreur"/>
    <e v="#VALUE!"/>
    <s v=""/>
    <s v=""/>
    <s v="erreur"/>
    <e v="#VALUE!"/>
    <s v=""/>
    <s v=""/>
    <s v="erreur"/>
    <s v="erreur"/>
    <s v="erreur"/>
    <e v="#VALUE!"/>
    <s v=""/>
    <s v="erreur"/>
    <e v="#VALUE!"/>
    <s v=""/>
  </r>
  <r>
    <n v="101611"/>
    <x v="1"/>
    <s v="MA"/>
    <s v="Nevers"/>
    <n v="17210120600024"/>
    <n v="50109381"/>
    <m/>
    <n v="101611"/>
    <s v="MA Nevers"/>
    <m/>
    <s v="GP"/>
    <s v="A"/>
    <s v="CG"/>
    <m/>
    <m/>
    <m/>
    <m/>
    <m/>
    <n v="118"/>
    <n v="142"/>
    <n v="1.2033898305084745"/>
    <m/>
    <n v="0"/>
    <s v="Pas de mess"/>
    <m/>
    <m/>
    <n v="0"/>
    <n v="0"/>
    <s v=""/>
    <s v=""/>
    <s v=""/>
    <s v=""/>
    <s v=""/>
    <s v="erreur"/>
    <e v="#VALUE!"/>
    <s v=""/>
    <s v=""/>
    <s v="erreur"/>
    <e v="#VALUE!"/>
    <s v=""/>
    <s v=""/>
    <s v="erreur"/>
    <s v="erreur"/>
    <s v="erreur"/>
    <e v="#VALUE!"/>
    <s v=""/>
    <s v="erreur"/>
    <e v="#VALUE!"/>
    <s v=""/>
  </r>
  <r>
    <n v="645292"/>
    <x v="1"/>
    <s v="CP"/>
    <s v="Orléans Saran"/>
    <n v="17210120600677"/>
    <n v="50413466"/>
    <s v="ORS24A1"/>
    <n v="645292"/>
    <s v="CP Orléans Saran"/>
    <n v="2014"/>
    <s v="GD"/>
    <s v="A"/>
    <s v="FG"/>
    <m/>
    <s v="MGD24 Lot A1"/>
    <s v="SODEXO"/>
    <d v="2025-04-01T00:00:00"/>
    <d v="1932-03-31T00:00:00"/>
    <n v="815"/>
    <n v="967"/>
    <n v="1.1865030674846626"/>
    <m/>
    <n v="1"/>
    <s v="Demande d'analyses"/>
    <m/>
    <m/>
    <n v="1"/>
    <n v="1"/>
    <n v="4"/>
    <n v="4"/>
    <n v="4"/>
    <n v="3"/>
    <n v="12"/>
    <s v="erreur"/>
    <e v="#VALUE!"/>
    <n v="2"/>
    <n v="8"/>
    <s v="erreur"/>
    <e v="#VALUE!"/>
    <n v="2"/>
    <n v="8"/>
    <s v="erreur"/>
    <s v="erreur"/>
    <s v="erreur"/>
    <e v="#VALUE!"/>
    <n v="2"/>
    <s v="erreur"/>
    <e v="#VALUE!"/>
    <n v="1"/>
  </r>
  <r>
    <n v="908567"/>
    <x v="1"/>
    <s v="MC"/>
    <s v="Saint Maur"/>
    <n v="17210120600552"/>
    <n v="50105731"/>
    <m/>
    <n v="908567"/>
    <s v="MC Saint Maur"/>
    <m/>
    <s v="GP"/>
    <s v="A"/>
    <s v="CG"/>
    <m/>
    <m/>
    <m/>
    <m/>
    <m/>
    <n v="216"/>
    <n v="163"/>
    <n v="0.75462962962962965"/>
    <s v="Boulangerie sur site"/>
    <n v="1"/>
    <s v="Autonome au niveau de leurs analyses"/>
    <m/>
    <n v="75"/>
    <n v="0"/>
    <n v="0"/>
    <s v=""/>
    <n v="4"/>
    <n v="4"/>
    <s v=""/>
    <s v=""/>
    <s v="erreur"/>
    <e v="#VALUE!"/>
    <s v=""/>
    <s v=""/>
    <s v="erreur"/>
    <e v="#VALUE!"/>
    <s v=""/>
    <s v=""/>
    <s v="erreur"/>
    <s v="erreur"/>
    <s v="erreur"/>
    <e v="#VALUE!"/>
    <s v=""/>
    <s v="erreur"/>
    <e v="#VALUE!"/>
    <s v=""/>
  </r>
  <r>
    <n v="101577"/>
    <x v="1"/>
    <s v="MA"/>
    <s v="Tours"/>
    <n v="17210120600560"/>
    <n v="50105466"/>
    <m/>
    <n v="101577"/>
    <s v="MA Tours"/>
    <m/>
    <s v="GP"/>
    <s v="A"/>
    <s v="CG"/>
    <m/>
    <m/>
    <m/>
    <m/>
    <m/>
    <n v="143"/>
    <n v="312"/>
    <n v="2.1818181818181817"/>
    <m/>
    <n v="0"/>
    <s v="Pas de mess"/>
    <m/>
    <m/>
    <n v="0"/>
    <n v="0"/>
    <s v=""/>
    <s v=""/>
    <s v=""/>
    <s v=""/>
    <s v=""/>
    <s v="erreur"/>
    <e v="#VALUE!"/>
    <s v=""/>
    <s v=""/>
    <s v="erreur"/>
    <e v="#VALUE!"/>
    <s v=""/>
    <s v=""/>
    <s v="erreur"/>
    <s v="erreur"/>
    <s v="erreur"/>
    <e v="#VALUE!"/>
    <s v=""/>
    <s v="erreur"/>
    <e v="#VALUE!"/>
    <s v=""/>
  </r>
  <r>
    <n v="912158"/>
    <x v="1"/>
    <s v="CP"/>
    <s v="Varennes-le-Grand"/>
    <n v="17210120600263"/>
    <n v="50106474"/>
    <s v="VLG21A6"/>
    <n v="912158"/>
    <s v="CP Varennes-le-Grand"/>
    <n v="1991"/>
    <s v="GD"/>
    <s v="A"/>
    <m/>
    <m/>
    <s v="MGD2021 LOT A6"/>
    <s v="IDEX/ELIOR"/>
    <d v="2022-10-01T00:00:00"/>
    <d v="2029-09-30T00:00:00"/>
    <n v="398"/>
    <n v="537"/>
    <n v="1.3492462311557789"/>
    <m/>
    <n v="1"/>
    <s v="Demande d'analyses"/>
    <n v="90"/>
    <n v="56"/>
    <n v="1"/>
    <n v="1"/>
    <n v="4"/>
    <n v="4"/>
    <n v="4"/>
    <n v="3"/>
    <n v="12"/>
    <s v="erreur"/>
    <e v="#VALUE!"/>
    <n v="2"/>
    <n v="8"/>
    <s v="erreur"/>
    <e v="#VALUE!"/>
    <n v="2"/>
    <n v="8"/>
    <s v="erreur"/>
    <s v="erreur"/>
    <s v="erreur"/>
    <e v="#VALUE!"/>
    <n v="2"/>
    <s v="erreur"/>
    <e v="#VALUE!"/>
    <n v="1"/>
  </r>
  <r>
    <n v="101640"/>
    <x v="1"/>
    <s v="MA"/>
    <s v="Vesoul"/>
    <n v="17210120600040"/>
    <n v="50108529"/>
    <m/>
    <n v="101640"/>
    <s v="MA Vesoul"/>
    <m/>
    <s v="GP"/>
    <s v="A"/>
    <s v="CB"/>
    <s v=" Abs de techniques - à l'étude"/>
    <m/>
    <m/>
    <m/>
    <m/>
    <n v="50"/>
    <n v="74"/>
    <n v="1.48"/>
    <m/>
    <n v="0"/>
    <s v="Pas de mess"/>
    <m/>
    <m/>
    <n v="0"/>
    <n v="0"/>
    <s v=""/>
    <s v=""/>
    <s v=""/>
    <s v=""/>
    <s v=""/>
    <s v="erreur"/>
    <e v="#VALUE!"/>
    <s v=""/>
    <s v=""/>
    <s v="erreur"/>
    <e v="#VALUE!"/>
    <s v=""/>
    <s v=""/>
    <s v="erreur"/>
    <s v="erreur"/>
    <s v="erreur"/>
    <e v="#VALUE!"/>
    <s v=""/>
    <s v="erreur"/>
    <e v="#VALUE!"/>
    <s v=""/>
  </r>
  <r>
    <n v="101657"/>
    <x v="2"/>
    <s v="MA"/>
    <s v="Amiens"/>
    <n v="17590120600169"/>
    <n v="50108539"/>
    <s v="AMS24B1"/>
    <n v="101657"/>
    <s v="MA Amiens"/>
    <m/>
    <s v="GPE"/>
    <s v="S"/>
    <s v="FG"/>
    <s v="Satellite livré par Liancourt "/>
    <s v="MGD24 Lot B1"/>
    <s v="SODEXO"/>
    <d v="2025-04-01T00:00:00"/>
    <d v="1932-03-31T00:00:00"/>
    <n v="268"/>
    <n v="562"/>
    <n v="2.0970149253731343"/>
    <m/>
    <n v="0"/>
    <s v="Pas de mess"/>
    <m/>
    <m/>
    <n v="0"/>
    <n v="0"/>
    <s v=""/>
    <s v=""/>
    <s v=""/>
    <s v=""/>
    <s v=""/>
    <s v="erreur"/>
    <e v="#VALUE!"/>
    <s v=""/>
    <s v=""/>
    <s v="erreur"/>
    <e v="#VALUE!"/>
    <s v=""/>
    <s v=""/>
    <s v="erreur"/>
    <s v="erreur"/>
    <s v="erreur"/>
    <e v="#VALUE!"/>
    <s v=""/>
    <s v="erreur"/>
    <e v="#VALUE!"/>
    <s v=""/>
  </r>
  <r>
    <n v="101620"/>
    <x v="2"/>
    <s v="MA"/>
    <s v="Arras"/>
    <n v="17590120600078"/>
    <n v="50108220"/>
    <m/>
    <n v="101620"/>
    <s v="MA Arras"/>
    <m/>
    <s v="GPE"/>
    <s v="S"/>
    <s v="FG"/>
    <s v="Site livré par CP Lille Sequedin"/>
    <s v="MGD2021 LOT B1"/>
    <s v="IDEX/ELIOR"/>
    <d v="2022-10-01T00:00:00"/>
    <d v="2029-09-30T00:00:00"/>
    <n v="193"/>
    <n v="215"/>
    <n v="1.1139896373056994"/>
    <m/>
    <n v="0"/>
    <s v="Pas de mess"/>
    <m/>
    <m/>
    <n v="0"/>
    <n v="0"/>
    <s v=""/>
    <s v=""/>
    <s v=""/>
    <s v=""/>
    <s v=""/>
    <s v="erreur"/>
    <e v="#VALUE!"/>
    <s v=""/>
    <s v=""/>
    <s v="erreur"/>
    <e v="#VALUE!"/>
    <s v=""/>
    <s v=""/>
    <s v="erreur"/>
    <s v="erreur"/>
    <s v="erreur"/>
    <e v="#VALUE!"/>
    <s v=""/>
    <s v="erreur"/>
    <e v="#VALUE!"/>
    <s v=""/>
  </r>
  <r>
    <m/>
    <x v="2"/>
    <s v="Inserre"/>
    <s v="Arras"/>
    <m/>
    <m/>
    <m/>
    <m/>
    <s v="Inserre Arras"/>
    <n v="2026"/>
    <s v="GD"/>
    <s v="A"/>
    <m/>
    <m/>
    <s v="MGD24 Lot B1"/>
    <s v="SODEXO"/>
    <d v="2025-04-01T00:00:00"/>
    <d v="1932-03-31T00:00:00"/>
    <m/>
    <m/>
    <m/>
    <m/>
    <n v="1"/>
    <s v="Ouverture 2026"/>
    <m/>
    <m/>
    <n v="1"/>
    <n v="1"/>
    <n v="4"/>
    <n v="4"/>
    <n v="4"/>
    <n v="3"/>
    <n v="12"/>
    <n v="0"/>
    <n v="0"/>
    <n v="2"/>
    <n v="8"/>
    <n v="0"/>
    <n v="0"/>
    <n v="2"/>
    <n v="8"/>
    <n v="0"/>
    <n v="0"/>
    <n v="0"/>
    <n v="0"/>
    <n v="2"/>
    <s v="erreur"/>
    <e v="#VALUE!"/>
    <n v="1"/>
  </r>
  <r>
    <n v="101739"/>
    <x v="2"/>
    <s v="CD"/>
    <s v="Bapaume"/>
    <n v="17590120600284"/>
    <n v="50110246"/>
    <s v="BPM21A2"/>
    <n v="101739"/>
    <s v="CD Bapaume"/>
    <n v="1989"/>
    <s v="GD"/>
    <s v="A"/>
    <s v="FG"/>
    <m/>
    <s v="MGD2021 LOT A2"/>
    <s v="GEPSA/EUREST"/>
    <d v="2022-10-01T00:00:00"/>
    <d v="2029-09-30T00:00:00"/>
    <n v="592"/>
    <n v="569"/>
    <n v="0.96114864864864868"/>
    <m/>
    <n v="1"/>
    <s v="Demande d'analyses"/>
    <n v="66"/>
    <n v="70"/>
    <n v="1"/>
    <n v="1"/>
    <n v="4"/>
    <n v="4"/>
    <n v="4"/>
    <n v="3"/>
    <n v="12"/>
    <s v="erreur"/>
    <e v="#VALUE!"/>
    <n v="2"/>
    <n v="8"/>
    <s v="erreur"/>
    <e v="#VALUE!"/>
    <n v="2"/>
    <n v="8"/>
    <s v="erreur"/>
    <s v="erreur"/>
    <s v="erreur"/>
    <e v="#VALUE!"/>
    <n v="2"/>
    <s v="erreur"/>
    <e v="#VALUE!"/>
    <n v="1"/>
  </r>
  <r>
    <n v="648138"/>
    <x v="2"/>
    <s v="CP"/>
    <s v="Beauvais"/>
    <n v="17590120600961"/>
    <n v="50438494"/>
    <s v="BVS24B1"/>
    <n v="648138"/>
    <s v="CP Beauvais"/>
    <n v="2015"/>
    <s v="GD"/>
    <s v="A"/>
    <s v="FG"/>
    <m/>
    <s v="MGD24 Lot B1"/>
    <s v="SODEXO"/>
    <d v="2025-04-01T00:00:00"/>
    <d v="1932-03-31T00:00:00"/>
    <n v="616"/>
    <n v="744"/>
    <n v="1.2077922077922079"/>
    <m/>
    <n v="1"/>
    <s v="Demande d'analyses"/>
    <m/>
    <m/>
    <n v="1"/>
    <n v="1"/>
    <n v="4"/>
    <n v="4"/>
    <n v="4"/>
    <n v="3"/>
    <n v="12"/>
    <s v="erreur"/>
    <e v="#VALUE!"/>
    <n v="2"/>
    <n v="8"/>
    <s v="erreur"/>
    <e v="#VALUE!"/>
    <n v="2"/>
    <n v="8"/>
    <s v="erreur"/>
    <s v="erreur"/>
    <s v="erreur"/>
    <e v="#VALUE!"/>
    <n v="2"/>
    <s v="erreur"/>
    <e v="#VALUE!"/>
    <n v="1"/>
  </r>
  <r>
    <n v="101621"/>
    <x v="2"/>
    <s v="MA"/>
    <s v="Béthune"/>
    <n v="17590120600029"/>
    <n v="50108221"/>
    <m/>
    <n v="101621"/>
    <s v="MA Béthune"/>
    <n v="1895"/>
    <s v="GPE"/>
    <s v="S"/>
    <s v="FG"/>
    <s v="Site livré par CP Lille Sequedin"/>
    <s v="MGD2021 LOT B1"/>
    <s v="IDEX/ELIOR"/>
    <d v="2022-10-01T00:00:00"/>
    <d v="2029-09-30T00:00:00"/>
    <n v="177"/>
    <n v="381"/>
    <n v="2.152542372881356"/>
    <m/>
    <n v="0"/>
    <s v="Pas de mess"/>
    <m/>
    <m/>
    <n v="0"/>
    <n v="0"/>
    <s v=""/>
    <s v=""/>
    <s v=""/>
    <s v=""/>
    <s v=""/>
    <s v="erreur"/>
    <e v="#VALUE!"/>
    <s v=""/>
    <s v=""/>
    <s v="erreur"/>
    <e v="#VALUE!"/>
    <s v=""/>
    <s v=""/>
    <s v="erreur"/>
    <s v="erreur"/>
    <s v="erreur"/>
    <e v="#VALUE!"/>
    <s v=""/>
    <s v="erreur"/>
    <e v="#VALUE!"/>
    <s v=""/>
  </r>
  <r>
    <n v="912142"/>
    <x v="2"/>
    <s v="CP"/>
    <s v="Château-Thierry"/>
    <n v="17590120600151"/>
    <n v="50105051"/>
    <m/>
    <n v="912142"/>
    <s v="CP Château-Thierry"/>
    <m/>
    <s v="GP"/>
    <s v="A"/>
    <s v="CP"/>
    <s v="Plateau alvéolé inox"/>
    <m/>
    <m/>
    <m/>
    <m/>
    <n v="87"/>
    <n v="64"/>
    <n v="0.73563218390804597"/>
    <m/>
    <n v="0"/>
    <s v="Pas de mess"/>
    <m/>
    <m/>
    <n v="0"/>
    <n v="0"/>
    <s v=""/>
    <s v=""/>
    <s v=""/>
    <s v=""/>
    <s v=""/>
    <s v="erreur"/>
    <e v="#VALUE!"/>
    <s v=""/>
    <s v=""/>
    <s v="erreur"/>
    <e v="#VALUE!"/>
    <s v=""/>
    <s v=""/>
    <s v="erreur"/>
    <s v="erreur"/>
    <s v="erreur"/>
    <e v="#VALUE!"/>
    <s v=""/>
    <s v="erreur"/>
    <e v="#VALUE!"/>
    <s v=""/>
  </r>
  <r>
    <n v="101613"/>
    <x v="2"/>
    <s v="MA"/>
    <s v="Douai"/>
    <n v="17590120600094"/>
    <n v="50109382"/>
    <m/>
    <n v="101613"/>
    <s v="MA Douai"/>
    <n v="1906"/>
    <s v="GPE"/>
    <s v="S"/>
    <s v="FG"/>
    <s v="Site livré par CP Lille Sequedin"/>
    <s v="MGD2021 LOT B1"/>
    <s v="IDEX/ELIOR"/>
    <d v="2022-10-01T00:00:00"/>
    <d v="2029-09-30T00:00:00"/>
    <n v="267"/>
    <n v="505"/>
    <n v="1.8913857677902621"/>
    <m/>
    <n v="0"/>
    <s v="Pas de mess"/>
    <m/>
    <m/>
    <n v="0"/>
    <n v="0"/>
    <s v=""/>
    <s v=""/>
    <s v=""/>
    <s v=""/>
    <s v=""/>
    <s v="erreur"/>
    <e v="#VALUE!"/>
    <s v=""/>
    <s v=""/>
    <s v="erreur"/>
    <e v="#VALUE!"/>
    <s v=""/>
    <s v=""/>
    <s v="erreur"/>
    <s v="erreur"/>
    <s v="erreur"/>
    <e v="#VALUE!"/>
    <s v=""/>
    <s v="erreur"/>
    <e v="#VALUE!"/>
    <s v=""/>
  </r>
  <r>
    <n v="101614"/>
    <x v="2"/>
    <s v="MA"/>
    <s v="Dunkerque"/>
    <n v="17590120600235"/>
    <n v="50109383"/>
    <m/>
    <n v="101614"/>
    <s v="MA Dunkerque"/>
    <m/>
    <s v="GPE"/>
    <s v="S"/>
    <s v="FG"/>
    <s v="Site livré par CP Lille Sequedin"/>
    <s v="MGD2021 LOT B1"/>
    <s v="IDEX/ELIOR"/>
    <d v="2022-10-01T00:00:00"/>
    <d v="2029-09-30T00:00:00"/>
    <n v="105"/>
    <n v="126"/>
    <n v="1.2"/>
    <m/>
    <n v="0"/>
    <s v="Pas de mess"/>
    <m/>
    <m/>
    <n v="0"/>
    <n v="0"/>
    <s v=""/>
    <s v=""/>
    <s v=""/>
    <s v=""/>
    <s v=""/>
    <s v="erreur"/>
    <e v="#VALUE!"/>
    <s v=""/>
    <s v=""/>
    <s v="erreur"/>
    <e v="#VALUE!"/>
    <s v=""/>
    <s v=""/>
    <s v="erreur"/>
    <s v="erreur"/>
    <s v="erreur"/>
    <e v="#VALUE!"/>
    <s v=""/>
    <s v="erreur"/>
    <e v="#VALUE!"/>
    <s v=""/>
  </r>
  <r>
    <n v="912147"/>
    <x v="2"/>
    <s v="CP"/>
    <s v="Laon"/>
    <n v="17590120600318"/>
    <n v="50105055"/>
    <s v="LON24B1"/>
    <n v="912147"/>
    <s v="CP Laon"/>
    <n v="1990"/>
    <s v="GD"/>
    <s v="A"/>
    <s v="FG"/>
    <m/>
    <s v="MGD24 Lot B1"/>
    <s v="SODEXO"/>
    <d v="2025-04-01T00:00:00"/>
    <d v="1932-03-31T00:00:00"/>
    <n v="387"/>
    <n v="539"/>
    <n v="1.3927648578811369"/>
    <m/>
    <n v="1"/>
    <s v="Demande d'analyses"/>
    <m/>
    <m/>
    <n v="1"/>
    <n v="1"/>
    <n v="4"/>
    <n v="4"/>
    <n v="4"/>
    <n v="3"/>
    <n v="12"/>
    <s v="erreur"/>
    <e v="#VALUE!"/>
    <n v="2"/>
    <n v="8"/>
    <s v="erreur"/>
    <e v="#VALUE!"/>
    <n v="2"/>
    <n v="8"/>
    <s v="erreur"/>
    <s v="erreur"/>
    <s v="erreur"/>
    <e v="#VALUE!"/>
    <n v="2"/>
    <s v="erreur"/>
    <e v="#VALUE!"/>
    <n v="1"/>
  </r>
  <r>
    <n v="930168"/>
    <x v="2"/>
    <s v="CP"/>
    <s v="Liancourt"/>
    <n v="17590120600714"/>
    <n v="50107537"/>
    <s v="LCR24B1"/>
    <n v="930168"/>
    <s v="CP Liancourt"/>
    <n v="2004"/>
    <s v="GD"/>
    <s v="C"/>
    <s v="FG"/>
    <m/>
    <s v="MGD24 Lot B1"/>
    <s v="SODEXO"/>
    <d v="2025-04-01T00:00:00"/>
    <d v="1932-03-31T00:00:00"/>
    <n v="612"/>
    <n v="598"/>
    <n v="0.97712418300653592"/>
    <m/>
    <n v="1"/>
    <s v="Demande d'analyses"/>
    <m/>
    <m/>
    <n v="1"/>
    <n v="1"/>
    <n v="4"/>
    <n v="4"/>
    <n v="4"/>
    <n v="3"/>
    <n v="12"/>
    <s v="erreur"/>
    <e v="#VALUE!"/>
    <n v="2"/>
    <n v="8"/>
    <s v="erreur"/>
    <e v="#VALUE!"/>
    <n v="2"/>
    <n v="8"/>
    <s v="erreur"/>
    <s v="erreur"/>
    <s v="erreur"/>
    <e v="#VALUE!"/>
    <n v="2"/>
    <s v="erreur"/>
    <e v="#VALUE!"/>
    <n v="1"/>
  </r>
  <r>
    <n v="641455"/>
    <x v="2"/>
    <s v="CP"/>
    <s v="Lille-Annoeullin"/>
    <n v="17590120600888"/>
    <n v="50348658"/>
    <m/>
    <n v="641455"/>
    <s v="CP Lille-Annoeullin"/>
    <d v="1905-07-03T00:00:00"/>
    <s v="GD"/>
    <s v="A"/>
    <s v="FG"/>
    <m/>
    <s v="PPP Lot 3"/>
    <s v="ELIOR"/>
    <d v="2008-12-23T00:00:00"/>
    <d v="2038-12-23T00:00:00"/>
    <n v="638"/>
    <n v="890"/>
    <n v="1.3949843260188088"/>
    <m/>
    <n v="1"/>
    <s v="Demande d'analyses"/>
    <m/>
    <m/>
    <n v="1"/>
    <n v="1"/>
    <n v="4"/>
    <n v="4"/>
    <n v="4"/>
    <n v="3"/>
    <n v="12"/>
    <s v="erreur"/>
    <e v="#VALUE!"/>
    <n v="2"/>
    <n v="8"/>
    <s v="erreur"/>
    <e v="#VALUE!"/>
    <n v="2"/>
    <n v="8"/>
    <s v="erreur"/>
    <s v="erreur"/>
    <s v="erreur"/>
    <e v="#VALUE!"/>
    <n v="2"/>
    <s v="erreur"/>
    <e v="#VALUE!"/>
    <n v="1"/>
  </r>
  <r>
    <n v="636494"/>
    <x v="2"/>
    <s v="CP"/>
    <s v="Lille-Loos-Séquedin"/>
    <n v="17590120600730"/>
    <n v="50109242"/>
    <s v="LLS21B1"/>
    <n v="636494"/>
    <s v="CP Lille-Loos-Séquedin"/>
    <d v="2010-12-01T00:00:00"/>
    <s v="GD"/>
    <s v="C"/>
    <s v="FG"/>
    <s v="Ajouter le CSL"/>
    <s v="MGD2021 LOT B1"/>
    <s v="IDEX/ELIOR"/>
    <d v="2022-10-01T00:00:00"/>
    <d v="2029-09-30T00:00:00"/>
    <n v="632"/>
    <n v="1015"/>
    <n v="1.606012658227848"/>
    <m/>
    <n v="1"/>
    <s v="Demande d'analyses"/>
    <n v="68"/>
    <n v="74"/>
    <n v="1"/>
    <n v="1"/>
    <n v="4"/>
    <n v="4"/>
    <n v="4"/>
    <n v="3"/>
    <n v="12"/>
    <s v="erreur"/>
    <e v="#VALUE!"/>
    <n v="2"/>
    <n v="8"/>
    <s v="erreur"/>
    <e v="#VALUE!"/>
    <n v="2"/>
    <n v="8"/>
    <s v="erreur"/>
    <s v="erreur"/>
    <s v="erreur"/>
    <e v="#VALUE!"/>
    <n v="2"/>
    <s v="erreur"/>
    <e v="#VALUE!"/>
    <n v="1"/>
  </r>
  <r>
    <n v="912148"/>
    <x v="2"/>
    <s v="CP"/>
    <s v="Longuenesse"/>
    <n v="17590120600300"/>
    <n v="50105056"/>
    <s v="LGN21A2"/>
    <n v="912148"/>
    <s v="CP Longuenesse"/>
    <n v="1991"/>
    <s v="GD"/>
    <s v="A"/>
    <s v="FG"/>
    <m/>
    <s v="MGD2021 LOT A2"/>
    <s v="GEPSA/EUREST"/>
    <d v="2022-10-01T00:00:00"/>
    <d v="2029-09-30T00:00:00"/>
    <n v="732"/>
    <n v="854"/>
    <n v="1.1666666666666667"/>
    <m/>
    <n v="1"/>
    <s v="Demande d'analyses"/>
    <n v="91"/>
    <n v="100"/>
    <n v="1"/>
    <n v="1"/>
    <n v="6"/>
    <n v="6"/>
    <n v="6"/>
    <n v="3"/>
    <n v="18"/>
    <s v="erreur"/>
    <e v="#VALUE!"/>
    <n v="2"/>
    <n v="12"/>
    <s v="erreur"/>
    <e v="#VALUE!"/>
    <n v="2"/>
    <n v="12"/>
    <s v="erreur"/>
    <s v="erreur"/>
    <s v="erreur"/>
    <e v="#VALUE!"/>
    <n v="2"/>
    <s v="erreur"/>
    <e v="#VALUE!"/>
    <n v="1"/>
  </r>
  <r>
    <n v="912150"/>
    <x v="2"/>
    <s v="CP"/>
    <s v="Maubeuge"/>
    <n v="17590120600292"/>
    <n v="50105058"/>
    <s v="MBG21A2"/>
    <n v="912150"/>
    <s v="CP Maubeuge"/>
    <n v="1990"/>
    <s v="GD"/>
    <s v="A"/>
    <s v="FG"/>
    <m/>
    <s v="MGD2021 LOT A2"/>
    <s v="GEPSA/EUREST"/>
    <d v="2022-10-01T00:00:00"/>
    <d v="2029-09-30T00:00:00"/>
    <n v="398"/>
    <n v="449"/>
    <n v="1.1281407035175879"/>
    <m/>
    <n v="1"/>
    <s v="Demande d'analyses"/>
    <n v="38"/>
    <n v="80"/>
    <n v="1"/>
    <n v="1"/>
    <n v="4"/>
    <n v="4"/>
    <n v="4"/>
    <n v="3"/>
    <n v="12"/>
    <s v="erreur"/>
    <e v="#VALUE!"/>
    <n v="2"/>
    <n v="8"/>
    <s v="erreur"/>
    <e v="#VALUE!"/>
    <n v="2"/>
    <n v="8"/>
    <s v="erreur"/>
    <s v="erreur"/>
    <s v="erreur"/>
    <e v="#VALUE!"/>
    <n v="2"/>
    <s v="erreur"/>
    <e v="#VALUE!"/>
    <n v="1"/>
  </r>
  <r>
    <n v="636490"/>
    <x v="2"/>
    <s v="EPM"/>
    <s v="Quiévrechain"/>
    <n v="17590120600698"/>
    <n v="50109240"/>
    <s v="QVC21B1"/>
    <n v="636490"/>
    <s v="EPM Quiévrechain"/>
    <n v="2007"/>
    <s v="GD"/>
    <s v="A"/>
    <s v="CG"/>
    <m/>
    <s v="MGD2021 LOT B1"/>
    <s v="IDEX/ELIOR"/>
    <d v="2022-10-01T00:00:00"/>
    <d v="2029-09-30T00:00:00"/>
    <n v="59"/>
    <n v="41"/>
    <n v="0.69491525423728817"/>
    <m/>
    <n v="0"/>
    <s v="Pas de mess"/>
    <m/>
    <m/>
    <n v="0"/>
    <n v="0"/>
    <s v=""/>
    <s v=""/>
    <s v=""/>
    <s v=""/>
    <s v=""/>
    <s v="erreur"/>
    <e v="#VALUE!"/>
    <s v=""/>
    <s v=""/>
    <s v="erreur"/>
    <e v="#VALUE!"/>
    <s v=""/>
    <s v=""/>
    <s v="erreur"/>
    <s v="erreur"/>
    <s v="erreur"/>
    <e v="#VALUE!"/>
    <s v=""/>
    <s v="erreur"/>
    <e v="#VALUE!"/>
    <s v=""/>
  </r>
  <r>
    <n v="101616"/>
    <x v="2"/>
    <s v="MA"/>
    <s v="Valenciennes"/>
    <n v="17590120600052"/>
    <n v="50109384"/>
    <m/>
    <n v="101616"/>
    <s v="MA Valenciennes"/>
    <m/>
    <s v="GPE"/>
    <s v="S"/>
    <s v="FG"/>
    <s v="Site livré par CP Lille Sequedin"/>
    <s v="MGD2021 LOT B1"/>
    <s v="IDEX/ELIOR"/>
    <d v="2022-10-01T00:00:00"/>
    <d v="2029-09-30T00:00:00"/>
    <n v="212"/>
    <n v="366"/>
    <n v="1.7264150943396226"/>
    <m/>
    <n v="0"/>
    <s v="Pas de mess"/>
    <m/>
    <m/>
    <n v="0"/>
    <n v="0"/>
    <s v=""/>
    <s v=""/>
    <s v=""/>
    <s v=""/>
    <s v=""/>
    <s v="erreur"/>
    <e v="#VALUE!"/>
    <s v=""/>
    <s v=""/>
    <s v="erreur"/>
    <e v="#VALUE!"/>
    <s v=""/>
    <s v=""/>
    <s v="erreur"/>
    <s v="erreur"/>
    <s v="erreur"/>
    <e v="#VALUE!"/>
    <s v=""/>
    <s v="erreur"/>
    <e v="#VALUE!"/>
    <s v=""/>
  </r>
  <r>
    <n v="645380"/>
    <x v="2"/>
    <s v="CP"/>
    <s v="Vendin-Le-Vieil"/>
    <n v="17590120600953"/>
    <n v="50414469"/>
    <s v="VLV24B1"/>
    <n v="645380"/>
    <s v="CP Vendin-Le-Vieil"/>
    <n v="2015"/>
    <s v="GD"/>
    <s v="A"/>
    <s v="FG"/>
    <m/>
    <s v="MGD24 Lot B1"/>
    <s v="SODEXO"/>
    <d v="2025-04-01T00:00:00"/>
    <d v="1932-03-31T00:00:00"/>
    <n v="0"/>
    <n v="93"/>
    <m/>
    <m/>
    <n v="1"/>
    <s v="Demande d'analyses"/>
    <m/>
    <m/>
    <n v="1"/>
    <n v="1"/>
    <n v="4"/>
    <n v="4"/>
    <n v="4"/>
    <n v="3"/>
    <n v="12"/>
    <s v="erreur"/>
    <e v="#VALUE!"/>
    <n v="2"/>
    <n v="8"/>
    <s v="erreur"/>
    <e v="#VALUE!"/>
    <n v="2"/>
    <n v="8"/>
    <s v="erreur"/>
    <s v="erreur"/>
    <s v="erreur"/>
    <e v="#VALUE!"/>
    <n v="2"/>
    <s v="erreur"/>
    <e v="#VALUE!"/>
    <n v="1"/>
  </r>
  <r>
    <n v="912127"/>
    <x v="3"/>
    <s v="CP"/>
    <s v="Aiton"/>
    <n v="17690120500300"/>
    <n v="50105049"/>
    <s v="ATN21A5"/>
    <n v="912127"/>
    <s v="CP Aiton"/>
    <n v="1991"/>
    <s v="GD"/>
    <s v="A"/>
    <s v="FG"/>
    <m/>
    <s v="MGD2021 LOT A5"/>
    <s v="IDEX/ELIOR"/>
    <d v="2022-10-01T00:00:00"/>
    <d v="2029-09-30T00:00:00"/>
    <n v="419"/>
    <n v="518"/>
    <n v="1.2362768496420047"/>
    <m/>
    <n v="1"/>
    <s v="Demande d'analyses"/>
    <n v="48"/>
    <n v="60"/>
    <n v="1"/>
    <n v="1"/>
    <n v="4"/>
    <n v="4"/>
    <n v="4"/>
    <n v="3"/>
    <n v="12"/>
    <s v="erreur"/>
    <e v="#VALUE!"/>
    <n v="2"/>
    <n v="8"/>
    <s v="erreur"/>
    <e v="#VALUE!"/>
    <n v="2"/>
    <n v="8"/>
    <s v="erreur"/>
    <s v="erreur"/>
    <s v="erreur"/>
    <e v="#VALUE!"/>
    <n v="2"/>
    <s v="erreur"/>
    <e v="#VALUE!"/>
    <n v="1"/>
  </r>
  <r>
    <n v="101546"/>
    <x v="3"/>
    <s v="MA"/>
    <s v="Aurillac"/>
    <n v="17690120500219"/>
    <n v="50106025"/>
    <m/>
    <n v="101546"/>
    <s v="MA Aurillac"/>
    <m/>
    <s v="GP"/>
    <s v="A"/>
    <s v="CP"/>
    <m/>
    <m/>
    <m/>
    <m/>
    <m/>
    <n v="72"/>
    <n v="102"/>
    <n v="1.4166666666666667"/>
    <m/>
    <n v="0"/>
    <s v="Pas de mess"/>
    <m/>
    <m/>
    <n v="0"/>
    <n v="0"/>
    <s v=""/>
    <s v=""/>
    <s v=""/>
    <s v=""/>
    <s v=""/>
    <s v="erreur"/>
    <e v="#VALUE!"/>
    <s v=""/>
    <s v=""/>
    <s v="erreur"/>
    <e v="#VALUE!"/>
    <s v=""/>
    <s v=""/>
    <s v="erreur"/>
    <s v="erreur"/>
    <s v="erreur"/>
    <e v="#VALUE!"/>
    <s v=""/>
    <s v="erreur"/>
    <e v="#VALUE!"/>
    <s v=""/>
  </r>
  <r>
    <n v="101645"/>
    <x v="3"/>
    <s v="MA"/>
    <s v="Bonneville"/>
    <n v="17690120500102"/>
    <n v="50108532"/>
    <m/>
    <n v="101645"/>
    <s v="MA Bonneville"/>
    <m/>
    <s v="GP"/>
    <s v="A"/>
    <s v="FG"/>
    <m/>
    <m/>
    <m/>
    <m/>
    <m/>
    <n v="187"/>
    <n v="297"/>
    <n v="1.588235294117647"/>
    <m/>
    <n v="0"/>
    <s v="Pas de mess"/>
    <m/>
    <m/>
    <n v="0"/>
    <n v="0"/>
    <s v=""/>
    <s v=""/>
    <s v=""/>
    <s v=""/>
    <s v=""/>
    <s v="erreur"/>
    <e v="#VALUE!"/>
    <s v=""/>
    <s v=""/>
    <s v="erreur"/>
    <e v="#VALUE!"/>
    <s v=""/>
    <s v=""/>
    <s v="erreur"/>
    <s v="erreur"/>
    <s v="erreur"/>
    <e v="#VALUE!"/>
    <s v=""/>
    <s v="erreur"/>
    <e v="#VALUE!"/>
    <s v=""/>
  </r>
  <r>
    <n v="639256"/>
    <x v="3"/>
    <s v="CP"/>
    <s v="Bourg-en-Bresse"/>
    <n v="17690120500599"/>
    <n v="50318955"/>
    <s v="BEB21B4"/>
    <n v="639256"/>
    <s v="CP Bourg-en-Bresse"/>
    <d v="2010-02-01T00:00:00"/>
    <s v="GD"/>
    <s v="A"/>
    <s v="FG"/>
    <m/>
    <s v="MGD2021 LOT B4"/>
    <s v="GEPSA/EUREST"/>
    <d v="2022-10-01T00:00:00"/>
    <d v="2029-09-30T00:00:00"/>
    <n v="691"/>
    <n v="800"/>
    <n v="1.1577424023154848"/>
    <m/>
    <n v="1"/>
    <s v="Demande d'analyses"/>
    <n v="88"/>
    <n v="92"/>
    <n v="1"/>
    <n v="1"/>
    <n v="4"/>
    <n v="4"/>
    <n v="4"/>
    <n v="3"/>
    <n v="12"/>
    <s v="erreur"/>
    <e v="#VALUE!"/>
    <n v="2"/>
    <n v="8"/>
    <s v="erreur"/>
    <e v="#VALUE!"/>
    <n v="2"/>
    <n v="8"/>
    <s v="erreur"/>
    <s v="erreur"/>
    <s v="erreur"/>
    <e v="#VALUE!"/>
    <n v="2"/>
    <s v="erreur"/>
    <e v="#VALUE!"/>
    <n v="1"/>
  </r>
  <r>
    <n v="101644"/>
    <x v="3"/>
    <s v="MA"/>
    <s v="Chambéry"/>
    <n v="17690120500052"/>
    <n v="50108531"/>
    <m/>
    <n v="101644"/>
    <s v="MA Chambéry"/>
    <m/>
    <s v="GP"/>
    <s v="A"/>
    <s v="CB"/>
    <m/>
    <m/>
    <m/>
    <m/>
    <m/>
    <n v="93"/>
    <n v="170"/>
    <n v="1.8279569892473118"/>
    <m/>
    <n v="0"/>
    <s v="Pas de mess"/>
    <m/>
    <m/>
    <n v="0"/>
    <n v="0"/>
    <s v=""/>
    <s v=""/>
    <s v=""/>
    <s v=""/>
    <s v=""/>
    <s v="erreur"/>
    <e v="#VALUE!"/>
    <s v=""/>
    <s v=""/>
    <s v="erreur"/>
    <e v="#VALUE!"/>
    <s v=""/>
    <s v=""/>
    <s v="erreur"/>
    <s v="erreur"/>
    <s v="erreur"/>
    <e v="#VALUE!"/>
    <s v=""/>
    <s v="erreur"/>
    <e v="#VALUE!"/>
    <s v=""/>
  </r>
  <r>
    <n v="658880"/>
    <x v="3"/>
    <s v="CP"/>
    <s v="Grenoble"/>
    <n v="17690120500144"/>
    <n v="50105467"/>
    <m/>
    <n v="658880"/>
    <s v="CP Grenoble"/>
    <m/>
    <s v="GP"/>
    <s v="A"/>
    <s v="CG"/>
    <m/>
    <m/>
    <m/>
    <m/>
    <m/>
    <n v="258"/>
    <n v="415"/>
    <n v="1.6085271317829457"/>
    <m/>
    <n v="0"/>
    <s v="Pas de mess"/>
    <m/>
    <m/>
    <n v="0"/>
    <n v="0"/>
    <s v=""/>
    <s v=""/>
    <s v=""/>
    <s v=""/>
    <s v=""/>
    <s v="erreur"/>
    <e v="#VALUE!"/>
    <s v=""/>
    <s v=""/>
    <s v="erreur"/>
    <e v="#VALUE!"/>
    <s v=""/>
    <s v=""/>
    <s v="erreur"/>
    <s v="erreur"/>
    <s v="erreur"/>
    <e v="#VALUE!"/>
    <s v=""/>
    <s v="erreur"/>
    <e v="#VALUE!"/>
    <s v=""/>
  </r>
  <r>
    <n v="101585"/>
    <x v="3"/>
    <s v="MA"/>
    <s v="Le-Puy-en-Velay"/>
    <n v="17690120500201"/>
    <n v="50105040"/>
    <m/>
    <n v="101585"/>
    <s v="MA Le-Puy-en-Velay"/>
    <m/>
    <s v="GP"/>
    <s v="A"/>
    <s v="CP"/>
    <m/>
    <m/>
    <m/>
    <m/>
    <m/>
    <n v="31"/>
    <n v="86"/>
    <n v="2.774193548387097"/>
    <m/>
    <n v="0"/>
    <s v="Pas de mess"/>
    <m/>
    <m/>
    <n v="0"/>
    <n v="0"/>
    <s v=""/>
    <s v=""/>
    <s v=""/>
    <s v=""/>
    <s v=""/>
    <s v="erreur"/>
    <e v="#VALUE!"/>
    <s v=""/>
    <s v=""/>
    <s v="erreur"/>
    <e v="#VALUE!"/>
    <s v=""/>
    <s v=""/>
    <s v="erreur"/>
    <s v="erreur"/>
    <s v="erreur"/>
    <e v="#VALUE!"/>
    <s v=""/>
    <s v="erreur"/>
    <e v="#VALUE!"/>
    <s v=""/>
  </r>
  <r>
    <n v="918691"/>
    <x v="3"/>
    <s v="CSL"/>
    <s v="Lyon"/>
    <n v="17690120500326"/>
    <n v="50107488"/>
    <m/>
    <n v="918691"/>
    <s v="CSL Lyon"/>
    <m/>
    <s v="GPE"/>
    <s v="S"/>
    <s v="FB"/>
    <s v="Maintien des barquettes en CSL- abs d'heure repas commune"/>
    <m/>
    <s v="Société SHCB de St Quentin fallavier "/>
    <m/>
    <m/>
    <n v="116"/>
    <n v="96"/>
    <n v="0.82758620689655171"/>
    <m/>
    <n v="0"/>
    <s v="Pas de mess"/>
    <m/>
    <m/>
    <n v="0"/>
    <n v="0"/>
    <s v=""/>
    <s v=""/>
    <s v=""/>
    <s v=""/>
    <s v=""/>
    <s v="erreur"/>
    <e v="#VALUE!"/>
    <s v=""/>
    <s v=""/>
    <s v="erreur"/>
    <e v="#VALUE!"/>
    <s v=""/>
    <s v=""/>
    <s v="erreur"/>
    <s v="erreur"/>
    <s v="erreur"/>
    <e v="#VALUE!"/>
    <s v=""/>
    <s v="erreur"/>
    <e v="#VALUE!"/>
    <s v=""/>
  </r>
  <r>
    <n v="639150"/>
    <x v="3"/>
    <s v="MA"/>
    <s v="Lyon Corbas"/>
    <n v="17690120500581"/>
    <n v="50316966"/>
    <s v="CBS21B4"/>
    <n v="639150"/>
    <s v="MA Lyon Corbas"/>
    <d v="2009-05-01T00:00:00"/>
    <s v="GD"/>
    <s v="A"/>
    <s v="FG"/>
    <m/>
    <s v="MGD2021 LOT B4"/>
    <s v="GEPSA/EUREST"/>
    <d v="2022-10-01T00:00:00"/>
    <d v="2029-09-30T00:00:00"/>
    <n v="678"/>
    <n v="1229"/>
    <n v="1.8126843657817109"/>
    <m/>
    <n v="1"/>
    <s v="Demande d'analyses"/>
    <n v="107"/>
    <n v="128"/>
    <n v="1"/>
    <n v="1"/>
    <n v="6"/>
    <n v="6"/>
    <n v="6"/>
    <n v="3"/>
    <n v="18"/>
    <s v="erreur"/>
    <e v="#VALUE!"/>
    <n v="2"/>
    <n v="12"/>
    <s v="erreur"/>
    <e v="#VALUE!"/>
    <n v="2"/>
    <n v="12"/>
    <s v="erreur"/>
    <s v="erreur"/>
    <s v="erreur"/>
    <e v="#VALUE!"/>
    <n v="2"/>
    <s v="erreur"/>
    <e v="#VALUE!"/>
    <n v="1"/>
  </r>
  <r>
    <n v="101528"/>
    <x v="3"/>
    <s v="MA"/>
    <s v="Montluçon"/>
    <n v="17690120500185"/>
    <n v="50107356"/>
    <m/>
    <n v="101528"/>
    <s v="MA Montluçon"/>
    <m/>
    <s v="GP"/>
    <s v="A"/>
    <s v="CP"/>
    <m/>
    <m/>
    <m/>
    <m/>
    <m/>
    <n v="22"/>
    <n v="36"/>
    <n v="1.6363636363636365"/>
    <m/>
    <n v="0"/>
    <s v="Pas de mess"/>
    <m/>
    <m/>
    <n v="0"/>
    <n v="0"/>
    <s v=""/>
    <s v=""/>
    <s v=""/>
    <s v=""/>
    <s v=""/>
    <s v="erreur"/>
    <e v="#VALUE!"/>
    <s v=""/>
    <s v=""/>
    <s v="erreur"/>
    <e v="#VALUE!"/>
    <s v=""/>
    <s v=""/>
    <s v="erreur"/>
    <s v="erreur"/>
    <s v="erreur"/>
    <e v="#VALUE!"/>
    <s v=""/>
    <s v="erreur"/>
    <e v="#VALUE!"/>
    <s v=""/>
  </r>
  <r>
    <n v="912152"/>
    <x v="3"/>
    <s v="CP"/>
    <s v="Moulins Yzeure"/>
    <n v="17690120500227"/>
    <n v="50105060"/>
    <m/>
    <n v="912152"/>
    <s v="CP Moulins Yzeure"/>
    <m/>
    <s v="GP"/>
    <s v="A"/>
    <s v="CP"/>
    <m/>
    <m/>
    <m/>
    <m/>
    <m/>
    <n v="268"/>
    <n v="372"/>
    <n v="1.3880597014925373"/>
    <m/>
    <n v="1"/>
    <s v="Autonome au niveau de leurs analyses"/>
    <m/>
    <m/>
    <n v="0"/>
    <n v="0"/>
    <s v=""/>
    <n v="4"/>
    <n v="4"/>
    <s v=""/>
    <s v=""/>
    <s v="erreur"/>
    <e v="#VALUE!"/>
    <s v=""/>
    <s v=""/>
    <s v="erreur"/>
    <e v="#VALUE!"/>
    <s v=""/>
    <s v=""/>
    <s v="erreur"/>
    <s v="erreur"/>
    <s v="erreur"/>
    <e v="#VALUE!"/>
    <s v=""/>
    <s v="erreur"/>
    <e v="#VALUE!"/>
    <s v=""/>
  </r>
  <r>
    <n v="101535"/>
    <x v="3"/>
    <s v="MA"/>
    <s v="Privas"/>
    <n v="17690120500136"/>
    <n v="50107361"/>
    <m/>
    <n v="101535"/>
    <s v="MA Privas"/>
    <m/>
    <s v="GP"/>
    <s v="A"/>
    <s v="CG"/>
    <m/>
    <m/>
    <m/>
    <m/>
    <m/>
    <n v="57"/>
    <n v="71"/>
    <n v="1.2456140350877194"/>
    <m/>
    <n v="0"/>
    <s v="Pas de mess"/>
    <m/>
    <m/>
    <n v="0"/>
    <n v="0"/>
    <s v=""/>
    <s v=""/>
    <s v=""/>
    <s v=""/>
    <s v=""/>
    <s v="erreur"/>
    <e v="#VALUE!"/>
    <s v=""/>
    <s v=""/>
    <s v="erreur"/>
    <e v="#VALUE!"/>
    <s v=""/>
    <s v=""/>
    <s v="erreur"/>
    <s v="erreur"/>
    <s v="erreur"/>
    <e v="#VALUE!"/>
    <s v=""/>
    <s v="erreur"/>
    <e v="#VALUE!"/>
    <s v=""/>
  </r>
  <r>
    <n v="635533"/>
    <x v="3"/>
    <s v="EPM"/>
    <s v="Rhône"/>
    <n v="17690120500524"/>
    <n v="50109239"/>
    <s v="RHN21B4"/>
    <n v="635533"/>
    <s v="EPM Rhône"/>
    <n v="2007"/>
    <s v="GD"/>
    <s v="A"/>
    <s v="CG"/>
    <m/>
    <s v="MGD2021 LOT B4"/>
    <s v="GEPSA/EUREST"/>
    <d v="2022-10-01T00:00:00"/>
    <d v="2029-09-30T00:00:00"/>
    <n v="59"/>
    <n v="37"/>
    <n v="0.6271186440677966"/>
    <m/>
    <n v="0"/>
    <s v="Pas de mess"/>
    <m/>
    <m/>
    <n v="0"/>
    <n v="0"/>
    <s v=""/>
    <s v=""/>
    <s v=""/>
    <s v=""/>
    <s v=""/>
    <s v="erreur"/>
    <e v="#VALUE!"/>
    <s v=""/>
    <s v=""/>
    <s v="erreur"/>
    <e v="#VALUE!"/>
    <s v=""/>
    <s v=""/>
    <s v="erreur"/>
    <s v="erreur"/>
    <s v="erreur"/>
    <e v="#VALUE!"/>
    <s v=""/>
    <s v="erreur"/>
    <e v="#VALUE!"/>
    <s v=""/>
  </r>
  <r>
    <n v="648374"/>
    <x v="3"/>
    <s v="CP"/>
    <s v="Riom"/>
    <n v="17690120500649"/>
    <n v="50444831"/>
    <s v="RIO21B4"/>
    <n v="648374"/>
    <s v="CP Riom"/>
    <n v="2016"/>
    <s v="GD"/>
    <s v="A"/>
    <s v="CG"/>
    <m/>
    <s v="MGD2021 LOT B4"/>
    <s v="GEPSA/EUREST"/>
    <d v="2024-10-06T00:00:00"/>
    <d v="2029-09-30T00:00:00"/>
    <n v="568"/>
    <n v="717"/>
    <n v="1.2623239436619718"/>
    <m/>
    <m/>
    <s v="?"/>
    <n v="122"/>
    <n v="80"/>
    <n v="1"/>
    <n v="1"/>
    <n v="4"/>
    <s v=""/>
    <s v=""/>
    <n v="3"/>
    <n v="12"/>
    <s v="erreur"/>
    <e v="#VALUE!"/>
    <n v="2"/>
    <n v="8"/>
    <s v="erreur"/>
    <e v="#VALUE!"/>
    <n v="2"/>
    <n v="8"/>
    <s v="erreur"/>
    <s v="erreur"/>
    <s v="erreur"/>
    <e v="#VALUE!"/>
    <n v="2"/>
    <s v="erreur"/>
    <e v="#VALUE!"/>
    <n v="1"/>
  </r>
  <r>
    <n v="637266"/>
    <x v="3"/>
    <s v="CD"/>
    <s v="Roanne"/>
    <n v="17690120500573"/>
    <n v="50150330"/>
    <s v="RNE21B4"/>
    <n v="637266"/>
    <s v="CD Roanne"/>
    <d v="2009-01-01T00:00:00"/>
    <s v="GD"/>
    <s v="A"/>
    <s v="FG"/>
    <m/>
    <s v="MGD2021 LOT B4"/>
    <s v="GEPSA/EUREST"/>
    <d v="2022-10-01T00:00:00"/>
    <d v="2029-09-30T00:00:00"/>
    <n v="577"/>
    <n v="545"/>
    <n v="0.9445407279029463"/>
    <m/>
    <n v="0"/>
    <s v="Pas de mess"/>
    <n v="67"/>
    <n v="86"/>
    <n v="0"/>
    <n v="0"/>
    <s v=""/>
    <s v=""/>
    <s v=""/>
    <s v=""/>
    <s v=""/>
    <s v="erreur"/>
    <e v="#VALUE!"/>
    <s v=""/>
    <s v=""/>
    <s v="erreur"/>
    <e v="#VALUE!"/>
    <s v=""/>
    <s v=""/>
    <s v="erreur"/>
    <s v="erreur"/>
    <s v="erreur"/>
    <e v="#VALUE!"/>
    <s v=""/>
    <s v="erreur"/>
    <e v="#VALUE!"/>
    <s v=""/>
  </r>
  <r>
    <n v="659652"/>
    <x v="3"/>
    <s v="CP"/>
    <s v="Saint-Etienne-La-Talaudière"/>
    <n v="17690120500045"/>
    <n v="50105039"/>
    <m/>
    <n v="659652"/>
    <s v="CP Saint-Etienne-La-Talaudière"/>
    <m/>
    <s v="GP"/>
    <s v="A"/>
    <s v="CG"/>
    <m/>
    <m/>
    <m/>
    <m/>
    <m/>
    <n v="303"/>
    <n v="449"/>
    <n v="1.4818481848184819"/>
    <m/>
    <n v="0"/>
    <s v="Pas de mess"/>
    <m/>
    <m/>
    <n v="0"/>
    <n v="0"/>
    <s v=""/>
    <s v=""/>
    <s v=""/>
    <s v=""/>
    <s v=""/>
    <s v="erreur"/>
    <e v="#VALUE!"/>
    <s v=""/>
    <s v=""/>
    <s v="erreur"/>
    <e v="#VALUE!"/>
    <s v=""/>
    <s v=""/>
    <s v="erreur"/>
    <s v="erreur"/>
    <s v="erreur"/>
    <e v="#VALUE!"/>
    <s v=""/>
    <s v="erreur"/>
    <e v="#VALUE!"/>
    <s v=""/>
  </r>
  <r>
    <n v="917436"/>
    <x v="3"/>
    <s v="CP"/>
    <s v="Saint-Quentin-Fallavier"/>
    <n v="17690120500292"/>
    <n v="50106681"/>
    <s v="SQF21A5"/>
    <n v="917436"/>
    <s v="CP Saint-Quentin-Fallavier"/>
    <n v="1990"/>
    <s v="GD"/>
    <s v="A"/>
    <s v="FG"/>
    <m/>
    <s v="MGD2021 LOT A5"/>
    <s v="IDEX/ELIOR"/>
    <d v="2022-10-01T00:00:00"/>
    <d v="2029-09-30T00:00:00"/>
    <n v="432"/>
    <n v="615"/>
    <n v="1.4236111111111112"/>
    <m/>
    <n v="1"/>
    <s v="Demande d'analyses"/>
    <n v="60"/>
    <n v="84"/>
    <n v="1"/>
    <n v="1"/>
    <n v="4"/>
    <n v="4"/>
    <n v="4"/>
    <n v="3"/>
    <n v="12"/>
    <s v="erreur"/>
    <e v="#VALUE!"/>
    <n v="2"/>
    <n v="8"/>
    <s v="erreur"/>
    <e v="#VALUE!"/>
    <n v="2"/>
    <n v="8"/>
    <s v="erreur"/>
    <s v="erreur"/>
    <s v="erreur"/>
    <e v="#VALUE!"/>
    <n v="2"/>
    <s v="erreur"/>
    <e v="#VALUE!"/>
    <n v="1"/>
  </r>
  <r>
    <n v="648307"/>
    <x v="3"/>
    <s v="CP"/>
    <s v="Valence"/>
    <n v="17690120500656"/>
    <n v="50444595"/>
    <s v="VCE21B4"/>
    <n v="648307"/>
    <s v="CP Valence"/>
    <m/>
    <s v="GD"/>
    <s v="A"/>
    <s v="CG"/>
    <m/>
    <s v="MGD2021 LOT B4"/>
    <s v="GEPSA/EUREST"/>
    <d v="2024-06-21T00:00:00"/>
    <d v="2029-09-30T00:00:00"/>
    <n v="578"/>
    <n v="674"/>
    <n v="1.166089965397924"/>
    <m/>
    <n v="1"/>
    <s v="Demande d'analyses"/>
    <n v="117"/>
    <n v="128"/>
    <n v="1"/>
    <n v="1"/>
    <n v="6"/>
    <n v="6"/>
    <n v="6"/>
    <n v="3"/>
    <n v="18"/>
    <s v="erreur"/>
    <e v="#VALUE!"/>
    <n v="2"/>
    <n v="12"/>
    <s v="erreur"/>
    <e v="#VALUE!"/>
    <n v="2"/>
    <n v="12"/>
    <s v="erreur"/>
    <s v="erreur"/>
    <s v="erreur"/>
    <e v="#VALUE!"/>
    <n v="2"/>
    <s v="erreur"/>
    <e v="#VALUE!"/>
    <n v="1"/>
  </r>
  <r>
    <n v="659655"/>
    <x v="3"/>
    <s v="CP"/>
    <s v="Villefranche-sur-Saône"/>
    <n v="17690120500284"/>
    <n v="50105733"/>
    <s v="VLF21A5"/>
    <n v="659655"/>
    <s v="CP Villefranche-sur-Saône"/>
    <n v="1990"/>
    <s v="GD"/>
    <s v="A"/>
    <s v="FG"/>
    <m/>
    <s v="MGD2021 LOT A5"/>
    <s v="IDEX/ELIOR"/>
    <d v="2022-10-01T00:00:00"/>
    <d v="2029-09-30T00:00:00"/>
    <n v="638"/>
    <n v="918"/>
    <n v="1.438871473354232"/>
    <m/>
    <n v="1"/>
    <s v="Demande d'analyses"/>
    <n v="80"/>
    <n v="71"/>
    <n v="1"/>
    <n v="1"/>
    <n v="4"/>
    <n v="4"/>
    <n v="4"/>
    <n v="3"/>
    <n v="12"/>
    <s v="erreur"/>
    <e v="#VALUE!"/>
    <n v="2"/>
    <n v="8"/>
    <s v="erreur"/>
    <e v="#VALUE!"/>
    <n v="2"/>
    <n v="8"/>
    <s v="erreur"/>
    <s v="erreur"/>
    <s v="erreur"/>
    <e v="#VALUE!"/>
    <n v="2"/>
    <s v="erreur"/>
    <e v="#VALUE!"/>
    <n v="1"/>
  </r>
  <r>
    <n v="641740"/>
    <x v="4"/>
    <s v="CP"/>
    <s v="Aix-Luynes"/>
    <n v="17130120300187"/>
    <n v="50107367"/>
    <s v="AIX24B2"/>
    <n v="641740"/>
    <s v="CP Aix-Luynes"/>
    <n v="2017"/>
    <s v="GD"/>
    <s v="A"/>
    <s v="FG"/>
    <m/>
    <s v="MGD24 Lot B2"/>
    <s v="GEPSA/NEWREST"/>
    <d v="2025-04-01T00:00:00"/>
    <d v="1932-03-31T00:00:00"/>
    <n v="1365"/>
    <n v="2141"/>
    <n v="1.5684981684981685"/>
    <m/>
    <n v="1"/>
    <s v="Demande d'analyses"/>
    <m/>
    <n v="70"/>
    <n v="1"/>
    <n v="1"/>
    <n v="4"/>
    <n v="4"/>
    <n v="4"/>
    <n v="3"/>
    <n v="12"/>
    <s v="erreur"/>
    <e v="#VALUE!"/>
    <n v="2"/>
    <n v="8"/>
    <s v="erreur"/>
    <e v="#VALUE!"/>
    <n v="2"/>
    <n v="8"/>
    <s v="erreur"/>
    <s v="erreur"/>
    <s v="erreur"/>
    <e v="#VALUE!"/>
    <n v="2"/>
    <s v="erreur"/>
    <e v="#VALUE!"/>
    <n v="1"/>
  </r>
  <r>
    <n v="101553"/>
    <x v="4"/>
    <s v="MA"/>
    <s v="Ajaccio"/>
    <n v="17130120300138"/>
    <n v="50105450"/>
    <m/>
    <n v="101553"/>
    <s v="MA Ajaccio"/>
    <m/>
    <s v="GP"/>
    <s v="A"/>
    <s v="CG"/>
    <m/>
    <m/>
    <m/>
    <m/>
    <m/>
    <n v="53"/>
    <n v="89"/>
    <n v="1.679245283018868"/>
    <m/>
    <n v="0"/>
    <s v="Pas de mess"/>
    <m/>
    <m/>
    <n v="0"/>
    <n v="0"/>
    <s v=""/>
    <s v=""/>
    <s v=""/>
    <s v=""/>
    <s v=""/>
    <s v="erreur"/>
    <e v="#VALUE!"/>
    <s v=""/>
    <s v=""/>
    <s v="erreur"/>
    <e v="#VALUE!"/>
    <s v=""/>
    <s v=""/>
    <s v="erreur"/>
    <s v="erreur"/>
    <s v="erreur"/>
    <e v="#VALUE!"/>
    <s v=""/>
    <s v="erreur"/>
    <e v="#VALUE!"/>
    <s v=""/>
  </r>
  <r>
    <n v="640324"/>
    <x v="4"/>
    <s v="MC"/>
    <s v="Arles"/>
    <n v="17130120300195"/>
    <n v="50105975"/>
    <m/>
    <n v="640324"/>
    <s v="MC Arles"/>
    <n v="2006"/>
    <s v="GP"/>
    <s v="A"/>
    <s v="CG"/>
    <m/>
    <s v="MGD24 Lot B2"/>
    <m/>
    <d v="2025-04-01T00:00:00"/>
    <d v="1932-03-31T00:00:00"/>
    <n v="160"/>
    <n v="138"/>
    <n v="0.86250000000000004"/>
    <m/>
    <n v="1"/>
    <s v="Autonome au niveau de leurs analyses"/>
    <m/>
    <n v="40"/>
    <n v="0"/>
    <n v="0"/>
    <s v=""/>
    <n v="4"/>
    <n v="4"/>
    <s v=""/>
    <s v=""/>
    <s v="erreur"/>
    <e v="#VALUE!"/>
    <s v=""/>
    <s v=""/>
    <s v="erreur"/>
    <e v="#VALUE!"/>
    <s v=""/>
    <s v=""/>
    <s v="erreur"/>
    <s v="erreur"/>
    <s v="erreur"/>
    <e v="#VALUE!"/>
    <s v=""/>
    <s v="erreur"/>
    <e v="#VALUE!"/>
    <s v=""/>
  </r>
  <r>
    <m/>
    <x v="4"/>
    <s v="MA"/>
    <s v="Avignon Entraigues"/>
    <m/>
    <m/>
    <m/>
    <m/>
    <s v="MA Avignon Entraigues"/>
    <m/>
    <s v="GD"/>
    <s v="A"/>
    <s v="FG"/>
    <m/>
    <s v="MGD24 Lot A2"/>
    <s v="IDEX/ELIOR"/>
    <d v="2025-04-01T00:00:00"/>
    <d v="1932-03-31T00:00:00"/>
    <m/>
    <m/>
    <m/>
    <m/>
    <n v="1"/>
    <s v="Ouverture 2027"/>
    <m/>
    <m/>
    <n v="1"/>
    <n v="1"/>
    <n v="4"/>
    <n v="4"/>
    <n v="4"/>
    <n v="3"/>
    <n v="12"/>
    <n v="0"/>
    <n v="0"/>
    <n v="2"/>
    <n v="8"/>
    <n v="0"/>
    <n v="0"/>
    <n v="2"/>
    <n v="8"/>
    <n v="0"/>
    <n v="0"/>
    <n v="0"/>
    <n v="0"/>
    <n v="2"/>
    <s v="erreur"/>
    <e v="#VALUE!"/>
    <n v="1"/>
  </r>
  <r>
    <n v="920182"/>
    <x v="4"/>
    <s v="CP"/>
    <s v="Avignon le Pontet"/>
    <n v="17130120300237"/>
    <n v="50107535"/>
    <s v="AVG24A2"/>
    <n v="920182"/>
    <s v="CP Avignon le Pontet"/>
    <n v="2003"/>
    <s v="GD"/>
    <s v="A"/>
    <s v="FG"/>
    <m/>
    <s v="MGD24 Lot A2"/>
    <s v="IDEX/ELIOR"/>
    <d v="2025-04-01T00:00:00"/>
    <d v="1932-03-31T00:00:00"/>
    <n v="745"/>
    <n v="1016"/>
    <n v="1.3637583892617449"/>
    <m/>
    <n v="1"/>
    <s v="Demande d'analyses"/>
    <m/>
    <n v="50"/>
    <n v="1"/>
    <n v="1"/>
    <n v="4"/>
    <n v="4"/>
    <n v="4"/>
    <n v="3"/>
    <n v="12"/>
    <s v="erreur"/>
    <e v="#VALUE!"/>
    <n v="2"/>
    <n v="8"/>
    <s v="erreur"/>
    <e v="#VALUE!"/>
    <n v="2"/>
    <n v="8"/>
    <s v="erreur"/>
    <s v="erreur"/>
    <s v="erreur"/>
    <e v="#VALUE!"/>
    <n v="2"/>
    <s v="erreur"/>
    <e v="#VALUE!"/>
    <n v="1"/>
  </r>
  <r>
    <n v="934975"/>
    <x v="4"/>
    <s v="CP"/>
    <s v="Borgo"/>
    <n v="17130120300211"/>
    <n v="50105976"/>
    <m/>
    <n v="934975"/>
    <s v="CP Borgo"/>
    <m/>
    <s v="GP"/>
    <s v="A"/>
    <s v="FB"/>
    <s v=" Bac gastro difficile à mettre en œuvre cse conf. batiment"/>
    <m/>
    <m/>
    <m/>
    <m/>
    <n v="241"/>
    <n v="323"/>
    <n v="1.3402489626556016"/>
    <m/>
    <n v="1"/>
    <s v="Autonome au niveau de leurs analyses"/>
    <m/>
    <n v="70"/>
    <n v="0"/>
    <n v="0"/>
    <s v=""/>
    <n v="4"/>
    <n v="4"/>
    <s v=""/>
    <s v=""/>
    <s v="erreur"/>
    <e v="#VALUE!"/>
    <s v=""/>
    <s v=""/>
    <s v="erreur"/>
    <e v="#VALUE!"/>
    <s v=""/>
    <s v=""/>
    <s v="erreur"/>
    <s v="erreur"/>
    <s v="erreur"/>
    <e v="#VALUE!"/>
    <s v=""/>
    <s v="erreur"/>
    <e v="#VALUE!"/>
    <s v=""/>
  </r>
  <r>
    <n v="101724"/>
    <x v="4"/>
    <s v="CD"/>
    <s v="Casabianda"/>
    <n v="17130120300146"/>
    <n v="50109914"/>
    <m/>
    <n v="101724"/>
    <s v="CD Casabianda"/>
    <m/>
    <s v="GP"/>
    <s v="A"/>
    <s v="CG"/>
    <s v="Self service à l'assiette"/>
    <m/>
    <m/>
    <m/>
    <m/>
    <n v="194"/>
    <n v="156"/>
    <n v="0.80412371134020622"/>
    <m/>
    <n v="0"/>
    <s v="Pas de mess"/>
    <m/>
    <m/>
    <n v="0"/>
    <n v="0"/>
    <s v=""/>
    <s v=""/>
    <s v=""/>
    <s v=""/>
    <s v=""/>
    <s v="erreur"/>
    <e v="#VALUE!"/>
    <s v=""/>
    <s v=""/>
    <s v="erreur"/>
    <e v="#VALUE!"/>
    <s v=""/>
    <s v=""/>
    <s v="erreur"/>
    <s v="erreur"/>
    <s v="erreur"/>
    <e v="#VALUE!"/>
    <s v=""/>
    <s v="erreur"/>
    <e v="#VALUE!"/>
    <s v=""/>
  </r>
  <r>
    <n v="101531"/>
    <x v="4"/>
    <s v="MA"/>
    <s v="Digne"/>
    <n v="17130120300062"/>
    <n v="50107357"/>
    <m/>
    <n v="101531"/>
    <s v="MA Digne"/>
    <m/>
    <s v="GP"/>
    <s v="A"/>
    <s v="CG"/>
    <m/>
    <m/>
    <m/>
    <m/>
    <m/>
    <n v="35"/>
    <n v="56"/>
    <n v="1.6"/>
    <m/>
    <n v="0"/>
    <s v="Pas de mess"/>
    <m/>
    <m/>
    <n v="0"/>
    <n v="0"/>
    <s v=""/>
    <s v=""/>
    <s v=""/>
    <s v=""/>
    <s v=""/>
    <s v="erreur"/>
    <e v="#VALUE!"/>
    <s v=""/>
    <s v=""/>
    <s v="erreur"/>
    <e v="#VALUE!"/>
    <s v=""/>
    <s v=""/>
    <s v="erreur"/>
    <s v="erreur"/>
    <s v="erreur"/>
    <e v="#VALUE!"/>
    <s v=""/>
    <s v="erreur"/>
    <e v="#VALUE!"/>
    <s v=""/>
  </r>
  <r>
    <n v="659683"/>
    <x v="4"/>
    <s v="MA"/>
    <s v="Draguignan"/>
    <n v="17130120300559"/>
    <n v="50105053"/>
    <s v="DRG24B2"/>
    <n v="659683"/>
    <s v="MA Draguignan"/>
    <n v="2017"/>
    <s v="GD"/>
    <s v="A"/>
    <s v="FG"/>
    <m/>
    <s v="MGD24 Lot B2"/>
    <s v="GEPSA/NEWREST"/>
    <d v="2025-04-01T00:00:00"/>
    <d v="1932-03-31T00:00:00"/>
    <n v="504"/>
    <n v="678"/>
    <n v="1.3452380952380953"/>
    <m/>
    <n v="1"/>
    <s v="Demande d'analyses"/>
    <m/>
    <m/>
    <n v="1"/>
    <n v="1"/>
    <n v="4"/>
    <n v="4"/>
    <n v="4"/>
    <n v="3"/>
    <n v="12"/>
    <s v="erreur"/>
    <e v="#VALUE!"/>
    <n v="2"/>
    <n v="8"/>
    <s v="erreur"/>
    <e v="#VALUE!"/>
    <n v="2"/>
    <n v="8"/>
    <s v="erreur"/>
    <s v="erreur"/>
    <s v="erreur"/>
    <e v="#VALUE!"/>
    <n v="2"/>
    <s v="erreur"/>
    <e v="#VALUE!"/>
    <n v="1"/>
  </r>
  <r>
    <n v="101532"/>
    <x v="4"/>
    <s v="MA"/>
    <s v="Gap"/>
    <n v="17130120300070"/>
    <n v="50107358"/>
    <m/>
    <n v="101532"/>
    <s v="MA Gap"/>
    <m/>
    <s v="GP"/>
    <s v="A"/>
    <s v="CG"/>
    <m/>
    <m/>
    <m/>
    <m/>
    <m/>
    <n v="37"/>
    <n v="40"/>
    <n v="1.0810810810810811"/>
    <m/>
    <n v="0"/>
    <s v="Pas de mess"/>
    <m/>
    <m/>
    <n v="0"/>
    <n v="0"/>
    <s v=""/>
    <s v=""/>
    <s v=""/>
    <s v=""/>
    <s v=""/>
    <s v="erreur"/>
    <e v="#VALUE!"/>
    <s v=""/>
    <s v=""/>
    <s v="erreur"/>
    <e v="#VALUE!"/>
    <s v=""/>
    <s v=""/>
    <s v="erreur"/>
    <s v="erreur"/>
    <s v="erreur"/>
    <e v="#VALUE!"/>
    <s v=""/>
    <s v="erreur"/>
    <e v="#VALUE!"/>
    <s v=""/>
  </r>
  <r>
    <n v="101533"/>
    <x v="4"/>
    <s v="MA"/>
    <s v="Grasse"/>
    <n v="17130120300088"/>
    <n v="50107359"/>
    <s v="GRS24B2"/>
    <n v="101533"/>
    <s v="MA Grasse"/>
    <n v="1992"/>
    <s v="GD"/>
    <s v="A"/>
    <s v="FG"/>
    <m/>
    <s v="MGD24 Lot B2"/>
    <s v="GEPSA/NEWREST"/>
    <d v="2025-04-01T00:00:00"/>
    <d v="1932-03-31T00:00:00"/>
    <n v="574"/>
    <n v="782"/>
    <n v="1.362369337979094"/>
    <m/>
    <n v="1"/>
    <s v="Demande d'analyses"/>
    <m/>
    <n v="50"/>
    <n v="1"/>
    <n v="1"/>
    <n v="4"/>
    <n v="4"/>
    <n v="4"/>
    <n v="3"/>
    <n v="12"/>
    <s v="erreur"/>
    <e v="#VALUE!"/>
    <n v="2"/>
    <n v="8"/>
    <s v="erreur"/>
    <e v="#VALUE!"/>
    <n v="2"/>
    <n v="8"/>
    <s v="erreur"/>
    <s v="erreur"/>
    <s v="erreur"/>
    <e v="#VALUE!"/>
    <n v="2"/>
    <s v="erreur"/>
    <e v="#VALUE!"/>
    <n v="1"/>
  </r>
  <r>
    <n v="636493"/>
    <x v="4"/>
    <s v="EPM"/>
    <s v="Marseille"/>
    <n v="17130120300427"/>
    <n v="50109241"/>
    <s v="MRS24A2"/>
    <n v="636493"/>
    <s v="EPM Marseille"/>
    <n v="2008"/>
    <s v="GD"/>
    <s v="A"/>
    <s v="FG"/>
    <m/>
    <s v="MGD24 Lot A2"/>
    <s v="IDEX/ELIOR"/>
    <d v="2025-04-01T00:00:00"/>
    <d v="1932-03-31T00:00:00"/>
    <n v="59"/>
    <n v="41"/>
    <n v="0.69491525423728817"/>
    <m/>
    <n v="0"/>
    <s v="Pas de mess"/>
    <m/>
    <m/>
    <n v="0"/>
    <n v="0"/>
    <s v=""/>
    <s v=""/>
    <s v=""/>
    <s v=""/>
    <s v=""/>
    <s v="erreur"/>
    <e v="#VALUE!"/>
    <s v=""/>
    <s v=""/>
    <s v="erreur"/>
    <e v="#VALUE!"/>
    <s v=""/>
    <s v=""/>
    <s v="erreur"/>
    <s v="erreur"/>
    <s v="erreur"/>
    <e v="#VALUE!"/>
    <s v=""/>
    <s v="erreur"/>
    <e v="#VALUE!"/>
    <s v=""/>
  </r>
  <r>
    <n v="917433"/>
    <x v="4"/>
    <s v="CP"/>
    <s v="Marseille-Les-Baumettes"/>
    <n v="17130120300054"/>
    <n v="50106679"/>
    <s v="BMT23A4"/>
    <n v="917433"/>
    <s v="CP Marseille-Les-Baumettes"/>
    <m/>
    <s v="GD"/>
    <s v="A"/>
    <s v="FB"/>
    <m/>
    <s v="MGD23 LOT4"/>
    <s v="IDEX/ELIOR"/>
    <d v="2024-01-01T00:00:00"/>
    <d v="2031-12-12T00:00:00"/>
    <n v="710"/>
    <n v="1153"/>
    <n v="1.623943661971831"/>
    <m/>
    <n v="1"/>
    <s v="Demande d'analyses"/>
    <n v="132"/>
    <n v="130"/>
    <n v="1"/>
    <n v="1"/>
    <n v="6"/>
    <n v="6"/>
    <n v="6"/>
    <n v="3"/>
    <n v="18"/>
    <s v="erreur"/>
    <e v="#VALUE!"/>
    <n v="2"/>
    <n v="12"/>
    <s v="erreur"/>
    <e v="#VALUE!"/>
    <n v="2"/>
    <n v="12"/>
    <s v="erreur"/>
    <s v="erreur"/>
    <s v="erreur"/>
    <e v="#VALUE!"/>
    <n v="2"/>
    <s v="erreur"/>
    <e v="#VALUE!"/>
    <n v="1"/>
  </r>
  <r>
    <n v="101534"/>
    <x v="4"/>
    <s v="MA"/>
    <s v="Nice"/>
    <n v="17130120300096"/>
    <n v="50107360"/>
    <m/>
    <n v="101534"/>
    <s v="MA Nice"/>
    <m/>
    <s v="GP"/>
    <s v="A"/>
    <s v="FG"/>
    <m/>
    <m/>
    <m/>
    <m/>
    <m/>
    <n v="355"/>
    <n v="656"/>
    <n v="1.847887323943662"/>
    <s v="Basculement gastro au 9/1/17"/>
    <n v="0"/>
    <s v="Pas de mess"/>
    <m/>
    <m/>
    <n v="0"/>
    <n v="0"/>
    <s v=""/>
    <s v=""/>
    <s v=""/>
    <s v=""/>
    <s v=""/>
    <s v="erreur"/>
    <e v="#VALUE!"/>
    <s v=""/>
    <s v=""/>
    <s v="erreur"/>
    <e v="#VALUE!"/>
    <s v=""/>
    <s v=""/>
    <s v="erreur"/>
    <s v="erreur"/>
    <s v="erreur"/>
    <e v="#VALUE!"/>
    <s v=""/>
    <s v="erreur"/>
    <e v="#VALUE!"/>
    <s v=""/>
  </r>
  <r>
    <n v="908902"/>
    <x v="4"/>
    <s v="CD"/>
    <s v="Salon-de-Provence"/>
    <n v="17130120300203"/>
    <n v="50105741"/>
    <s v="SDP24A2"/>
    <n v="908902"/>
    <s v="CD Salon-de-Provence"/>
    <n v="1991"/>
    <s v="GD"/>
    <s v="A"/>
    <s v="FG"/>
    <m/>
    <s v="MGD24 Lot A2"/>
    <s v="IDEX/ELIOR"/>
    <d v="2025-04-01T00:00:00"/>
    <d v="1932-03-31T00:00:00"/>
    <n v="650"/>
    <n v="632"/>
    <n v="0.97230769230769232"/>
    <m/>
    <n v="1"/>
    <s v="Demande d'analyses"/>
    <n v="70"/>
    <n v="55"/>
    <n v="1"/>
    <n v="1"/>
    <n v="4"/>
    <n v="4"/>
    <n v="4"/>
    <n v="3"/>
    <n v="12"/>
    <s v="erreur"/>
    <e v="#VALUE!"/>
    <n v="2"/>
    <n v="8"/>
    <s v="erreur"/>
    <e v="#VALUE!"/>
    <n v="2"/>
    <n v="8"/>
    <s v="erreur"/>
    <s v="erreur"/>
    <s v="erreur"/>
    <e v="#VALUE!"/>
    <n v="2"/>
    <s v="erreur"/>
    <e v="#VALUE!"/>
    <n v="1"/>
  </r>
  <r>
    <n v="917438"/>
    <x v="4"/>
    <s v="CD"/>
    <s v="Tarascon"/>
    <n v="17130120300179"/>
    <n v="50106683"/>
    <s v="TRC24A2"/>
    <n v="917438"/>
    <s v="CD Tarascon"/>
    <n v="1989"/>
    <s v="GD"/>
    <s v="A"/>
    <s v="FG"/>
    <m/>
    <s v="MGD24 Lot A2"/>
    <s v="IDEX/ELIOR"/>
    <d v="2025-04-01T00:00:00"/>
    <d v="1932-03-31T00:00:00"/>
    <n v="650"/>
    <n v="641"/>
    <n v="0.98615384615384616"/>
    <s v="Boulangerie sur site"/>
    <n v="1"/>
    <s v="Demande d'analyses"/>
    <n v="68"/>
    <n v="50"/>
    <n v="1"/>
    <n v="1"/>
    <n v="4"/>
    <n v="4"/>
    <n v="4"/>
    <n v="3"/>
    <n v="12"/>
    <s v="erreur"/>
    <e v="#VALUE!"/>
    <n v="2"/>
    <n v="8"/>
    <s v="erreur"/>
    <e v="#VALUE!"/>
    <n v="2"/>
    <n v="8"/>
    <s v="erreur"/>
    <s v="erreur"/>
    <s v="erreur"/>
    <e v="#VALUE!"/>
    <n v="2"/>
    <s v="erreur"/>
    <e v="#VALUE!"/>
    <n v="1"/>
  </r>
  <r>
    <n v="930114"/>
    <x v="4"/>
    <s v="CP"/>
    <s v="Toulon-la-Farlède"/>
    <n v="17130120300393"/>
    <n v="50107536"/>
    <s v="TLF24A2"/>
    <n v="930114"/>
    <s v="CP Toulon-la-Farlède"/>
    <n v="2004"/>
    <s v="GD"/>
    <s v="A"/>
    <s v="FG"/>
    <m/>
    <s v="MGD24 Lot A2"/>
    <s v="IDEX/ELIOR"/>
    <d v="2025-04-01T00:00:00"/>
    <d v="1932-03-31T00:00:00"/>
    <n v="806"/>
    <n v="951"/>
    <n v="1.1799007444168734"/>
    <s v="Boulangerie sur site"/>
    <n v="1"/>
    <s v="Demande d'analyses"/>
    <n v="79"/>
    <n v="90"/>
    <n v="1"/>
    <n v="1"/>
    <n v="4"/>
    <n v="4"/>
    <n v="4"/>
    <n v="3"/>
    <n v="12"/>
    <s v="erreur"/>
    <e v="#VALUE!"/>
    <n v="2"/>
    <n v="8"/>
    <s v="erreur"/>
    <e v="#VALUE!"/>
    <n v="2"/>
    <n v="8"/>
    <s v="erreur"/>
    <s v="erreur"/>
    <s v="erreur"/>
    <e v="#VALUE!"/>
    <n v="2"/>
    <s v="erreur"/>
    <e v="#VALUE!"/>
    <n v="1"/>
  </r>
  <r>
    <n v="918939"/>
    <x v="5"/>
    <s v="CP"/>
    <s v="Baie-Mahault"/>
    <n v="17910002900109"/>
    <n v="50106122"/>
    <m/>
    <n v="918939"/>
    <s v="CP Baie-Mahault"/>
    <m/>
    <s v="GP"/>
    <s v="A"/>
    <s v="FB"/>
    <m/>
    <m/>
    <m/>
    <m/>
    <m/>
    <n v="490"/>
    <n v="769"/>
    <n v="1.5693877551020408"/>
    <m/>
    <n v="1"/>
    <s v="Autonome au niveau de leurs analyses"/>
    <m/>
    <m/>
    <n v="0"/>
    <n v="0"/>
    <s v=""/>
    <n v="4"/>
    <n v="4"/>
    <s v=""/>
    <s v=""/>
    <s v="erreur"/>
    <e v="#VALUE!"/>
    <s v=""/>
    <s v=""/>
    <s v="erreur"/>
    <e v="#VALUE!"/>
    <s v=""/>
    <s v=""/>
    <s v="erreur"/>
    <s v="erreur"/>
    <s v="erreur"/>
    <e v="#VALUE!"/>
    <s v=""/>
    <s v="erreur"/>
    <e v="#VALUE!"/>
    <s v=""/>
  </r>
  <r>
    <n v="917437"/>
    <x v="5"/>
    <s v="MA"/>
    <s v="Basse-Terre"/>
    <n v="17910002900026"/>
    <n v="50106682"/>
    <m/>
    <n v="917437"/>
    <s v="MA Basse-Terre"/>
    <m/>
    <s v="GP"/>
    <s v="A"/>
    <s v="CGetFB"/>
    <m/>
    <m/>
    <m/>
    <m/>
    <m/>
    <n v="129"/>
    <n v="197"/>
    <n v="1.5271317829457365"/>
    <m/>
    <n v="1"/>
    <s v="Autonome au niveau de leurs analyses"/>
    <m/>
    <m/>
    <n v="0"/>
    <n v="0"/>
    <s v=""/>
    <n v="4"/>
    <n v="4"/>
    <s v=""/>
    <s v=""/>
    <s v="erreur"/>
    <e v="#VALUE!"/>
    <s v=""/>
    <s v=""/>
    <s v="erreur"/>
    <e v="#VALUE!"/>
    <s v=""/>
    <s v=""/>
    <s v="erreur"/>
    <s v="erreur"/>
    <s v="erreur"/>
    <e v="#VALUE!"/>
    <s v=""/>
    <s v="erreur"/>
    <e v="#VALUE!"/>
    <s v=""/>
  </r>
  <r>
    <n v="918789"/>
    <x v="5"/>
    <s v="CP"/>
    <s v="Ducos"/>
    <n v="17910002900117"/>
    <n v="50107489"/>
    <m/>
    <n v="918789"/>
    <s v="CP Ducos"/>
    <m/>
    <s v="GP"/>
    <s v="A"/>
    <s v="FG"/>
    <m/>
    <m/>
    <m/>
    <m/>
    <m/>
    <n v="738"/>
    <n v="1074"/>
    <n v="1.4552845528455285"/>
    <m/>
    <n v="1"/>
    <s v="Autonome au niveau de leurs analyses"/>
    <m/>
    <m/>
    <n v="0"/>
    <n v="0"/>
    <s v=""/>
    <n v="4"/>
    <n v="4"/>
    <s v=""/>
    <s v=""/>
    <s v="erreur"/>
    <e v="#VALUE!"/>
    <s v=""/>
    <s v=""/>
    <s v="erreur"/>
    <e v="#VALUE!"/>
    <s v=""/>
    <s v=""/>
    <s v="erreur"/>
    <s v="erreur"/>
    <s v="erreur"/>
    <e v="#VALUE!"/>
    <s v=""/>
    <s v="erreur"/>
    <e v="#VALUE!"/>
    <s v=""/>
  </r>
  <r>
    <n v="917435"/>
    <x v="5"/>
    <s v="CP"/>
    <s v="Faa'a Nuutania"/>
    <n v="17910002900166"/>
    <n v="50106680"/>
    <m/>
    <n v="917435"/>
    <s v="CP Faa'a Nuutania"/>
    <m/>
    <s v="GP"/>
    <s v="A"/>
    <s v="CB"/>
    <m/>
    <m/>
    <m/>
    <m/>
    <m/>
    <n v="170"/>
    <n v="244"/>
    <n v="1.4352941176470588"/>
    <m/>
    <n v="0"/>
    <s v="Pas de mess"/>
    <m/>
    <m/>
    <n v="0"/>
    <n v="0"/>
    <s v=""/>
    <s v=""/>
    <s v=""/>
    <s v=""/>
    <s v=""/>
    <s v="erreur"/>
    <e v="#VALUE!"/>
    <s v=""/>
    <s v=""/>
    <s v="erreur"/>
    <e v="#VALUE!"/>
    <s v=""/>
    <s v=""/>
    <s v="erreur"/>
    <s v="erreur"/>
    <s v="erreur"/>
    <e v="#VALUE!"/>
    <s v=""/>
    <s v="erreur"/>
    <e v="#VALUE!"/>
    <s v=""/>
  </r>
  <r>
    <n v="662923"/>
    <x v="5"/>
    <s v="CD"/>
    <s v="Koné"/>
    <m/>
    <n v="50658704"/>
    <m/>
    <n v="662923"/>
    <s v="CD Koné"/>
    <m/>
    <s v="GP"/>
    <s v="A"/>
    <m/>
    <m/>
    <m/>
    <m/>
    <m/>
    <m/>
    <n v="120"/>
    <n v="119"/>
    <n v="0.9916666666666667"/>
    <m/>
    <n v="0"/>
    <s v="Pas de mess"/>
    <m/>
    <m/>
    <n v="0"/>
    <n v="0"/>
    <s v=""/>
    <s v=""/>
    <s v=""/>
    <s v=""/>
    <s v=""/>
    <s v="erreur"/>
    <e v="#VALUE!"/>
    <s v=""/>
    <s v=""/>
    <s v="erreur"/>
    <e v="#VALUE!"/>
    <s v=""/>
    <s v=""/>
    <s v="erreur"/>
    <s v="erreur"/>
    <s v="erreur"/>
    <e v="#VALUE!"/>
    <s v=""/>
    <s v="erreur"/>
    <e v="#VALUE!"/>
    <s v=""/>
  </r>
  <r>
    <n v="641400"/>
    <x v="5"/>
    <s v="CD"/>
    <s v="Le Port"/>
    <n v="17910002900083"/>
    <n v="50105063"/>
    <s v="LPT21C2"/>
    <n v="641400"/>
    <s v="CD Le Port"/>
    <m/>
    <s v="GPE"/>
    <s v="S"/>
    <s v="FG"/>
    <s v="Satellite livré au départ de St Denis"/>
    <s v="MGD2021 LOT C2"/>
    <s v="SODEXO"/>
    <d v="2022-07-01T00:00:00"/>
    <d v="2029-06-30T00:00:00"/>
    <n v="506"/>
    <n v="502"/>
    <n v="0.9920948616600791"/>
    <m/>
    <n v="0"/>
    <s v="Pas de mess"/>
    <m/>
    <m/>
    <n v="0"/>
    <n v="0"/>
    <s v=""/>
    <s v=""/>
    <s v=""/>
    <s v=""/>
    <s v=""/>
    <s v="erreur"/>
    <e v="#VALUE!"/>
    <s v=""/>
    <s v=""/>
    <s v="erreur"/>
    <e v="#VALUE!"/>
    <s v=""/>
    <s v=""/>
    <s v="erreur"/>
    <s v="erreur"/>
    <s v="erreur"/>
    <e v="#VALUE!"/>
    <s v=""/>
    <s v="erreur"/>
    <e v="#VALUE!"/>
    <s v=""/>
  </r>
  <r>
    <n v="658316"/>
    <x v="5"/>
    <s v="CP"/>
    <s v="Majicavo"/>
    <n v="17910002900174"/>
    <n v="50107487"/>
    <m/>
    <n v="658316"/>
    <s v="CP Majicavo"/>
    <m/>
    <s v="GP"/>
    <s v="A"/>
    <s v="???"/>
    <m/>
    <m/>
    <m/>
    <m/>
    <m/>
    <n v="278"/>
    <n v="617"/>
    <n v="2.2194244604316546"/>
    <m/>
    <n v="1"/>
    <s v="Autonome au niveau de leurs analyses"/>
    <m/>
    <m/>
    <n v="0"/>
    <n v="0"/>
    <s v=""/>
    <n v="4"/>
    <n v="4"/>
    <s v=""/>
    <s v=""/>
    <s v="erreur"/>
    <e v="#VALUE!"/>
    <s v=""/>
    <s v=""/>
    <s v="erreur"/>
    <e v="#VALUE!"/>
    <s v=""/>
    <s v=""/>
    <s v="erreur"/>
    <s v="erreur"/>
    <s v="erreur"/>
    <e v="#VALUE!"/>
    <s v=""/>
    <s v="erreur"/>
    <e v="#VALUE!"/>
    <s v=""/>
  </r>
  <r>
    <n v="666373"/>
    <x v="5"/>
    <s v="MA"/>
    <s v="Mata Utu"/>
    <n v="17910002900190"/>
    <n v="50107490"/>
    <m/>
    <n v="666373"/>
    <s v="MA Mata Utu"/>
    <m/>
    <s v="GP"/>
    <s v="A"/>
    <s v="???"/>
    <m/>
    <m/>
    <m/>
    <m/>
    <m/>
    <n v="5"/>
    <n v="9"/>
    <n v="1.8"/>
    <m/>
    <n v="0"/>
    <s v="Pas de mess"/>
    <m/>
    <m/>
    <n v="0"/>
    <n v="0"/>
    <s v=""/>
    <s v=""/>
    <s v=""/>
    <s v=""/>
    <s v=""/>
    <s v="erreur"/>
    <e v="#VALUE!"/>
    <s v=""/>
    <s v=""/>
    <s v="erreur"/>
    <e v="#VALUE!"/>
    <s v=""/>
    <s v=""/>
    <s v="erreur"/>
    <s v="erreur"/>
    <s v="erreur"/>
    <e v="#VALUE!"/>
    <s v=""/>
    <s v="erreur"/>
    <e v="#VALUE!"/>
    <s v=""/>
  </r>
  <r>
    <n v="912161"/>
    <x v="5"/>
    <s v="CP"/>
    <s v="Nouméa"/>
    <n v="17910002900091"/>
    <n v="50106500"/>
    <m/>
    <n v="912161"/>
    <s v="CP Nouméa"/>
    <m/>
    <s v="GP"/>
    <s v="A"/>
    <s v="CB"/>
    <s v="Barq. alu pour le chaud et plastique pour le froid"/>
    <m/>
    <m/>
    <m/>
    <m/>
    <n v="390"/>
    <n v="569"/>
    <n v="1.4589743589743589"/>
    <m/>
    <n v="1"/>
    <s v="Autonome au niveau de leurs analyses"/>
    <m/>
    <m/>
    <n v="0"/>
    <n v="0"/>
    <s v=""/>
    <n v="4"/>
    <n v="4"/>
    <s v=""/>
    <s v=""/>
    <s v="erreur"/>
    <e v="#VALUE!"/>
    <s v=""/>
    <s v=""/>
    <s v="erreur"/>
    <e v="#VALUE!"/>
    <s v=""/>
    <s v=""/>
    <s v="erreur"/>
    <s v="erreur"/>
    <s v="erreur"/>
    <e v="#VALUE!"/>
    <s v=""/>
    <s v="erreur"/>
    <e v="#VALUE!"/>
    <s v=""/>
  </r>
  <r>
    <n v="919327"/>
    <x v="5"/>
    <s v="CP"/>
    <s v="Remire-Montjoly"/>
    <n v="17910002900125"/>
    <n v="50106124"/>
    <m/>
    <n v="919327"/>
    <s v="CP Remire-Montjoly"/>
    <m/>
    <s v="GP"/>
    <s v="A"/>
    <s v="CGetFB"/>
    <m/>
    <m/>
    <m/>
    <m/>
    <m/>
    <n v="616"/>
    <n v="1078"/>
    <n v="1.75"/>
    <m/>
    <n v="1"/>
    <s v="Autonome au niveau de leurs analyses"/>
    <m/>
    <m/>
    <n v="0"/>
    <n v="0"/>
    <s v=""/>
    <n v="4"/>
    <n v="4"/>
    <s v=""/>
    <s v=""/>
    <s v="erreur"/>
    <e v="#VALUE!"/>
    <s v=""/>
    <s v=""/>
    <s v="erreur"/>
    <e v="#VALUE!"/>
    <s v=""/>
    <s v=""/>
    <s v="erreur"/>
    <s v="erreur"/>
    <s v="erreur"/>
    <e v="#VALUE!"/>
    <s v=""/>
    <s v="erreur"/>
    <e v="#VALUE!"/>
    <s v=""/>
  </r>
  <r>
    <n v="637265"/>
    <x v="5"/>
    <s v="CP"/>
    <s v="Saint-Denis"/>
    <n v="17910002900281"/>
    <n v="50147608"/>
    <s v="STD21C2"/>
    <n v="637265"/>
    <s v="CP Saint-Denis"/>
    <d v="2008-12-01T00:00:00"/>
    <s v="GD"/>
    <s v="C"/>
    <s v="FG"/>
    <m/>
    <s v="MGD2021 LOT C2"/>
    <s v="SODEXO"/>
    <d v="2022-07-01T00:00:00"/>
    <d v="2029-06-30T00:00:00"/>
    <n v="575"/>
    <n v="882"/>
    <n v="1.5339130434782609"/>
    <m/>
    <n v="1"/>
    <s v="Demande d'analyses en local (Réunion)"/>
    <m/>
    <m/>
    <n v="0"/>
    <n v="0"/>
    <s v=""/>
    <n v="4"/>
    <n v="4"/>
    <s v=""/>
    <s v=""/>
    <s v="erreur"/>
    <e v="#VALUE!"/>
    <s v=""/>
    <s v=""/>
    <s v="erreur"/>
    <e v="#VALUE!"/>
    <s v=""/>
    <s v=""/>
    <s v="erreur"/>
    <s v="erreur"/>
    <s v="erreur"/>
    <e v="#VALUE!"/>
    <s v=""/>
    <s v="erreur"/>
    <e v="#VALUE!"/>
    <s v=""/>
  </r>
  <r>
    <n v="101684"/>
    <x v="5"/>
    <s v="MA"/>
    <s v="Saint-Pierre"/>
    <n v="17910002900075"/>
    <n v="50109905"/>
    <m/>
    <n v="101684"/>
    <s v="MA Saint-Pierre"/>
    <m/>
    <s v="GP"/>
    <s v="A"/>
    <s v="CP"/>
    <m/>
    <m/>
    <m/>
    <m/>
    <m/>
    <n v="114"/>
    <n v="181"/>
    <n v="1.5877192982456141"/>
    <m/>
    <n v="1"/>
    <s v="Autonome au niveau de leurs analyses"/>
    <m/>
    <m/>
    <n v="0"/>
    <n v="0"/>
    <s v=""/>
    <n v="4"/>
    <n v="4"/>
    <s v=""/>
    <s v=""/>
    <s v="erreur"/>
    <e v="#VALUE!"/>
    <s v=""/>
    <s v=""/>
    <s v="erreur"/>
    <e v="#VALUE!"/>
    <s v=""/>
    <s v=""/>
    <s v="erreur"/>
    <s v="erreur"/>
    <s v="erreur"/>
    <e v="#VALUE!"/>
    <s v=""/>
    <s v="erreur"/>
    <e v="#VALUE!"/>
    <s v=""/>
  </r>
  <r>
    <n v="919433"/>
    <x v="5"/>
    <s v="CP"/>
    <s v="Saint-Pierre-et-Miquelon"/>
    <n v="17910002900323"/>
    <n v="50105357"/>
    <m/>
    <n v="919433"/>
    <s v="CP Saint-Pierre-et-Miquelon"/>
    <m/>
    <s v="GP"/>
    <s v="A"/>
    <s v="???"/>
    <m/>
    <m/>
    <m/>
    <m/>
    <m/>
    <n v="7"/>
    <n v="9"/>
    <n v="1.2857142857142858"/>
    <m/>
    <n v="0"/>
    <s v="Pas de mess"/>
    <m/>
    <m/>
    <n v="0"/>
    <n v="0"/>
    <s v=""/>
    <s v=""/>
    <s v=""/>
    <s v=""/>
    <s v=""/>
    <s v="erreur"/>
    <e v="#VALUE!"/>
    <s v=""/>
    <s v=""/>
    <s v="erreur"/>
    <e v="#VALUE!"/>
    <s v=""/>
    <s v=""/>
    <s v="erreur"/>
    <s v="erreur"/>
    <s v="erreur"/>
    <e v="#VALUE!"/>
    <s v=""/>
    <s v="erreur"/>
    <e v="#VALUE!"/>
    <s v=""/>
  </r>
  <r>
    <n v="664250"/>
    <x v="5"/>
    <s v="CP"/>
    <s v="Taiohae"/>
    <n v="17910002900208"/>
    <s v=""/>
    <m/>
    <n v="664250"/>
    <s v="CP Taiohae"/>
    <m/>
    <s v="GP"/>
    <s v="A"/>
    <s v="???"/>
    <m/>
    <m/>
    <m/>
    <m/>
    <m/>
    <n v="5"/>
    <n v="2"/>
    <n v="0.4"/>
    <m/>
    <n v="0"/>
    <s v="Pas de mess"/>
    <m/>
    <m/>
    <n v="0"/>
    <n v="0"/>
    <s v=""/>
    <s v=""/>
    <s v=""/>
    <s v=""/>
    <s v=""/>
    <s v="erreur"/>
    <e v="#VALUE!"/>
    <s v=""/>
    <s v=""/>
    <s v="erreur"/>
    <e v="#VALUE!"/>
    <s v=""/>
    <s v=""/>
    <s v="erreur"/>
    <s v="erreur"/>
    <s v="erreur"/>
    <e v="#VALUE!"/>
    <s v=""/>
    <s v="erreur"/>
    <e v="#VALUE!"/>
    <s v=""/>
  </r>
  <r>
    <n v="658344"/>
    <x v="5"/>
    <s v="CD"/>
    <s v="Tatutu de papeari"/>
    <n v="17910002900331"/>
    <n v="50484584"/>
    <m/>
    <n v="658344"/>
    <s v="CD Tatutu de papeari"/>
    <m/>
    <s v="GP"/>
    <s v="A"/>
    <s v="???"/>
    <m/>
    <m/>
    <m/>
    <m/>
    <m/>
    <n v="410"/>
    <n v="381"/>
    <n v="0.92926829268292688"/>
    <m/>
    <n v="0"/>
    <s v="Pas de mess"/>
    <m/>
    <m/>
    <n v="0"/>
    <n v="0"/>
    <s v=""/>
    <s v=""/>
    <s v=""/>
    <s v=""/>
    <s v=""/>
    <s v="erreur"/>
    <e v="#VALUE!"/>
    <s v=""/>
    <s v=""/>
    <s v="erreur"/>
    <e v="#VALUE!"/>
    <s v=""/>
    <s v=""/>
    <s v="erreur"/>
    <s v="erreur"/>
    <s v="erreur"/>
    <e v="#VALUE!"/>
    <s v=""/>
    <s v="erreur"/>
    <e v="#VALUE!"/>
    <s v=""/>
  </r>
  <r>
    <n v="664249"/>
    <x v="5"/>
    <s v="CP"/>
    <s v="Uturoa-Raiatea"/>
    <n v="17910002900216"/>
    <s v=""/>
    <m/>
    <n v="664249"/>
    <s v="CP Uturoa-Raiatea"/>
    <m/>
    <s v="GP"/>
    <s v="A"/>
    <s v="???"/>
    <m/>
    <m/>
    <m/>
    <m/>
    <m/>
    <n v="20"/>
    <n v="14"/>
    <n v="0.7"/>
    <m/>
    <n v="0"/>
    <s v="Pas de mess"/>
    <m/>
    <m/>
    <n v="0"/>
    <n v="0"/>
    <s v=""/>
    <s v=""/>
    <s v=""/>
    <s v=""/>
    <s v=""/>
    <s v="erreur"/>
    <e v="#VALUE!"/>
    <s v=""/>
    <s v=""/>
    <s v="erreur"/>
    <e v="#VALUE!"/>
    <s v=""/>
    <s v=""/>
    <s v="erreur"/>
    <s v="erreur"/>
    <s v="erreur"/>
    <e v="#VALUE!"/>
    <s v=""/>
    <s v="erreur"/>
    <e v="#VALUE!"/>
    <s v=""/>
  </r>
  <r>
    <n v="658879"/>
    <x v="6"/>
    <s v="CP"/>
    <s v="Bois d'Arcy"/>
    <n v="17940120300031"/>
    <n v="50108536"/>
    <m/>
    <n v="658879"/>
    <s v="CP Bois d'Arcy"/>
    <m/>
    <s v="GP"/>
    <s v="A"/>
    <s v="FG"/>
    <m/>
    <m/>
    <m/>
    <m/>
    <m/>
    <n v="533"/>
    <n v="995"/>
    <n v="1.8667917448405253"/>
    <m/>
    <n v="1"/>
    <s v="Autonome au niveau de leurs analyses"/>
    <m/>
    <n v="130"/>
    <n v="0"/>
    <n v="0"/>
    <s v=""/>
    <n v="6"/>
    <n v="6"/>
    <s v=""/>
    <s v=""/>
    <s v="erreur"/>
    <e v="#VALUE!"/>
    <s v=""/>
    <s v=""/>
    <s v="erreur"/>
    <e v="#VALUE!"/>
    <s v=""/>
    <s v=""/>
    <s v="erreur"/>
    <s v="erreur"/>
    <s v="erreur"/>
    <e v="#VALUE!"/>
    <s v=""/>
    <s v="erreur"/>
    <e v="#VALUE!"/>
    <s v=""/>
  </r>
  <r>
    <n v="101715"/>
    <x v="6"/>
    <s v="CSL"/>
    <s v="Corbeil"/>
    <n v="17940120300056"/>
    <n v="50109911"/>
    <m/>
    <n v="101715"/>
    <s v="CSL Corbeil"/>
    <m/>
    <s v="GPE"/>
    <s v="S"/>
    <s v="FB"/>
    <s v="Maintien des barquettes en CSL- abs d'heure repas commune"/>
    <s v="Contrat DISP"/>
    <s v="inclus contrat Elior DISP Paris"/>
    <m/>
    <m/>
    <n v="80"/>
    <n v="86"/>
    <n v="1.075"/>
    <m/>
    <n v="0"/>
    <s v="Pas de mess"/>
    <m/>
    <m/>
    <n v="0"/>
    <n v="0"/>
    <s v=""/>
    <s v=""/>
    <s v=""/>
    <s v=""/>
    <s v=""/>
    <s v="erreur"/>
    <e v="#VALUE!"/>
    <s v=""/>
    <s v=""/>
    <s v="erreur"/>
    <e v="#VALUE!"/>
    <s v=""/>
    <s v=""/>
    <s v="erreur"/>
    <s v="erreur"/>
    <s v="erreur"/>
    <e v="#VALUE!"/>
    <s v=""/>
    <s v="erreur"/>
    <e v="#VALUE!"/>
    <s v=""/>
  </r>
  <r>
    <n v="667867"/>
    <x v="6"/>
    <s v="MA"/>
    <s v="Fleury-Mérogis"/>
    <n v="17940120300072"/>
    <n v="50109651"/>
    <s v="FLM21B2"/>
    <n v="667867"/>
    <s v="MA Fleury-Mérogis"/>
    <s v="Réhabilitation (2009)"/>
    <s v="GD"/>
    <s v="A"/>
    <s v="CG"/>
    <s v="dont 227 MAF de Fleury en GP liaison Chaude Gastro"/>
    <s v="MGD2021 LOT B2"/>
    <s v="IDEX/ELIOR"/>
    <d v="2022-10-01T00:00:00"/>
    <d v="2029-09-30T00:00:00"/>
    <n v="2801"/>
    <n v="4802"/>
    <n v="1.714387718671903"/>
    <m/>
    <n v="1"/>
    <s v="Autonome au niveau de leurs analyses"/>
    <m/>
    <n v="500"/>
    <n v="0"/>
    <n v="0"/>
    <s v=""/>
    <n v="6"/>
    <n v="6"/>
    <s v=""/>
    <s v=""/>
    <s v="erreur"/>
    <e v="#VALUE!"/>
    <s v=""/>
    <s v=""/>
    <s v="erreur"/>
    <e v="#VALUE!"/>
    <s v=""/>
    <s v=""/>
    <s v="erreur"/>
    <s v="erreur"/>
    <s v="erreur"/>
    <e v="#VALUE!"/>
    <s v=""/>
    <s v="erreur"/>
    <e v="#VALUE!"/>
    <s v=""/>
  </r>
  <r>
    <n v="637851"/>
    <x v="6"/>
    <s v="CP"/>
    <s v="Fresnes"/>
    <n v="17940120300098"/>
    <n v="50109903"/>
    <m/>
    <n v="637851"/>
    <s v="CP Fresnes"/>
    <m/>
    <s v="GPE"/>
    <s v="S"/>
    <s v="FB"/>
    <m/>
    <s v="Contrat DISP"/>
    <s v="ELIOR"/>
    <m/>
    <m/>
    <n v="1561"/>
    <n v="2452"/>
    <n v="1.5707879564381806"/>
    <m/>
    <n v="1"/>
    <s v="Autonome au niveau de leurs analyses"/>
    <m/>
    <n v="500"/>
    <n v="0"/>
    <n v="0"/>
    <s v=""/>
    <n v="6"/>
    <n v="6"/>
    <s v=""/>
    <s v=""/>
    <s v="erreur"/>
    <e v="#VALUE!"/>
    <s v=""/>
    <s v=""/>
    <s v="erreur"/>
    <e v="#VALUE!"/>
    <s v=""/>
    <s v=""/>
    <s v="erreur"/>
    <s v="erreur"/>
    <s v="erreur"/>
    <e v="#VALUE!"/>
    <s v=""/>
    <s v="erreur"/>
    <e v="#VALUE!"/>
    <s v=""/>
  </r>
  <r>
    <n v="101716"/>
    <x v="6"/>
    <s v="CSL"/>
    <s v="Gagny"/>
    <n v="17940120300296"/>
    <n v="50109912"/>
    <m/>
    <n v="101716"/>
    <s v="CSL Gagny"/>
    <m/>
    <s v="GPE"/>
    <s v="S"/>
    <s v="FB"/>
    <s v="Maintien des barquettes en CSL- abs d'heure repas commune"/>
    <s v="Contrat DISP"/>
    <s v="inclus contrat Elior DISP Paris"/>
    <m/>
    <m/>
    <n v="49"/>
    <n v="107"/>
    <n v="2.1836734693877551"/>
    <m/>
    <n v="0"/>
    <s v="Pas de mess"/>
    <m/>
    <m/>
    <n v="0"/>
    <n v="0"/>
    <s v=""/>
    <s v=""/>
    <s v=""/>
    <s v=""/>
    <s v=""/>
    <s v="erreur"/>
    <e v="#VALUE!"/>
    <s v=""/>
    <s v=""/>
    <s v="erreur"/>
    <e v="#VALUE!"/>
    <s v=""/>
    <s v=""/>
    <s v="erreur"/>
    <s v="erreur"/>
    <s v="erreur"/>
    <e v="#VALUE!"/>
    <s v=""/>
    <s v="erreur"/>
    <e v="#VALUE!"/>
    <s v=""/>
  </r>
  <r>
    <n v="930446"/>
    <x v="6"/>
    <s v="CP"/>
    <s v="Meaux-Chauconin"/>
    <n v="17940120300577"/>
    <n v="50107538"/>
    <s v="MCN21B2"/>
    <n v="930446"/>
    <s v="CP Meaux-Chauconin"/>
    <n v="2005"/>
    <s v="GD"/>
    <s v="C"/>
    <s v="FG"/>
    <s v="Agrément en cours, produit pour la SAS de Meaux "/>
    <s v="MGD2021 LOT B2"/>
    <s v="IDEX/ELIOR"/>
    <d v="2022-10-01T00:00:00"/>
    <d v="2029-09-30T00:00:00"/>
    <n v="817"/>
    <n v="1123"/>
    <n v="1.3745410036719705"/>
    <m/>
    <n v="1"/>
    <s v="Demande d'analyses"/>
    <n v="104"/>
    <n v="104"/>
    <n v="1"/>
    <n v="1"/>
    <n v="6"/>
    <n v="6"/>
    <n v="6"/>
    <n v="3"/>
    <n v="18"/>
    <s v="erreur"/>
    <e v="#VALUE!"/>
    <n v="2"/>
    <n v="12"/>
    <s v="erreur"/>
    <e v="#VALUE!"/>
    <n v="2"/>
    <n v="12"/>
    <s v="erreur"/>
    <s v="erreur"/>
    <s v="erreur"/>
    <e v="#VALUE!"/>
    <n v="2"/>
    <s v="erreur"/>
    <e v="#VALUE!"/>
    <n v="1"/>
  </r>
  <r>
    <n v="935102"/>
    <x v="6"/>
    <s v="CSL"/>
    <s v="Melun"/>
    <n v="17940120300213"/>
    <n v="50105979"/>
    <m/>
    <n v="935102"/>
    <s v="CSL Melun"/>
    <m/>
    <s v="GPE"/>
    <s v="S"/>
    <s v="FB"/>
    <s v="Maintien des barquettes en CSL- abs d'heure repas commune- "/>
    <s v="Contrat DISP"/>
    <s v="inclus contrat Elior DISP Paris"/>
    <m/>
    <m/>
    <n v="43"/>
    <n v="53"/>
    <n v="1.2325581395348837"/>
    <m/>
    <n v="1"/>
    <s v="Autonome au niveau de leurs analyses"/>
    <m/>
    <m/>
    <n v="0"/>
    <n v="0"/>
    <s v=""/>
    <n v="4"/>
    <n v="4"/>
    <s v=""/>
    <s v=""/>
    <s v="erreur"/>
    <e v="#VALUE!"/>
    <s v=""/>
    <s v=""/>
    <s v="erreur"/>
    <e v="#VALUE!"/>
    <s v=""/>
    <s v=""/>
    <s v="erreur"/>
    <s v="erreur"/>
    <s v="erreur"/>
    <e v="#VALUE!"/>
    <s v=""/>
    <s v="erreur"/>
    <e v="#VALUE!"/>
    <s v=""/>
  </r>
  <r>
    <n v="101744"/>
    <x v="6"/>
    <s v="CD"/>
    <s v="Melun"/>
    <n v="17940120300205"/>
    <n v="50110248"/>
    <m/>
    <n v="101744"/>
    <s v="CD Melun"/>
    <m/>
    <s v="GP"/>
    <s v="A"/>
    <s v="CG"/>
    <m/>
    <m/>
    <m/>
    <m/>
    <m/>
    <n v="301"/>
    <n v="295"/>
    <n v="0.98006644518272423"/>
    <m/>
    <n v="1"/>
    <s v="Autonome au niveau de leurs analyses"/>
    <m/>
    <n v="30"/>
    <n v="0"/>
    <n v="0"/>
    <s v=""/>
    <n v="4"/>
    <n v="4"/>
    <s v=""/>
    <s v=""/>
    <s v="erreur"/>
    <e v="#VALUE!"/>
    <s v=""/>
    <s v=""/>
    <s v="erreur"/>
    <e v="#VALUE!"/>
    <s v=""/>
    <s v=""/>
    <s v="erreur"/>
    <s v="erreur"/>
    <s v="erreur"/>
    <e v="#VALUE!"/>
    <s v=""/>
    <s v="erreur"/>
    <e v="#VALUE!"/>
    <s v=""/>
  </r>
  <r>
    <n v="662738"/>
    <x v="6"/>
    <s v="CP"/>
    <s v="Nanterre"/>
    <n v="17940120300320"/>
    <n v="50109902"/>
    <s v="NTR21A1"/>
    <n v="662738"/>
    <s v="CP Nanterre"/>
    <n v="1990"/>
    <s v="GD"/>
    <s v="A"/>
    <s v="FG"/>
    <m/>
    <s v="MGD2021 LOT A1"/>
    <s v="GEPSA/EUREST"/>
    <d v="2022-10-01T00:00:00"/>
    <d v="2029-09-30T00:00:00"/>
    <n v="689"/>
    <n v="1333"/>
    <n v="1.9346879535558781"/>
    <m/>
    <n v="1"/>
    <s v="Demande d'analyses"/>
    <n v="100"/>
    <n v="150"/>
    <n v="1"/>
    <n v="1"/>
    <n v="6"/>
    <n v="6"/>
    <n v="6"/>
    <n v="3"/>
    <n v="18"/>
    <s v="erreur"/>
    <e v="#VALUE!"/>
    <n v="2"/>
    <n v="12"/>
    <s v="erreur"/>
    <e v="#VALUE!"/>
    <n v="2"/>
    <n v="12"/>
    <s v="erreur"/>
    <s v="erreur"/>
    <s v="erreur"/>
    <e v="#VALUE!"/>
    <n v="2"/>
    <s v="erreur"/>
    <e v="#VALUE!"/>
    <n v="1"/>
  </r>
  <r>
    <n v="667863"/>
    <x v="6"/>
    <s v="CP"/>
    <s v="Osny-Pontoise"/>
    <n v="17940120300312"/>
    <n v="50105736"/>
    <s v="OSN21A1"/>
    <n v="667863"/>
    <s v="CP Osny-Pontoise"/>
    <n v="1990"/>
    <s v="GD"/>
    <s v="A"/>
    <s v="FG"/>
    <m/>
    <s v="MGD2021 LOT A1"/>
    <s v="GEPSA/EUREST"/>
    <d v="2022-10-01T00:00:00"/>
    <d v="2029-09-30T00:00:00"/>
    <n v="750"/>
    <n v="1187"/>
    <n v="1.5826666666666667"/>
    <m/>
    <n v="1"/>
    <s v="Demande d'analyses"/>
    <n v="88"/>
    <n v="120"/>
    <n v="1"/>
    <n v="1"/>
    <n v="6"/>
    <n v="6"/>
    <n v="6"/>
    <n v="3"/>
    <n v="18"/>
    <s v="erreur"/>
    <e v="#VALUE!"/>
    <n v="2"/>
    <n v="12"/>
    <s v="erreur"/>
    <e v="#VALUE!"/>
    <n v="2"/>
    <n v="12"/>
    <s v="erreur"/>
    <s v="erreur"/>
    <s v="erreur"/>
    <e v="#VALUE!"/>
    <n v="2"/>
    <s v="erreur"/>
    <e v="#VALUE!"/>
    <n v="1"/>
  </r>
  <r>
    <n v="661613"/>
    <x v="6"/>
    <s v="CP"/>
    <s v="Paris-La-Santé"/>
    <n v="17940120300270"/>
    <n v="50577851"/>
    <s v="PLSPPP"/>
    <n v="661613"/>
    <s v="CP Paris-La-Santé"/>
    <n v="2018"/>
    <s v="GD"/>
    <s v="A"/>
    <s v="FG"/>
    <m/>
    <s v="PPP"/>
    <s v="GEPSA/EUREST"/>
    <d v="2018-06-22T00:00:00"/>
    <d v="2027-06-21T00:00:00"/>
    <n v="757"/>
    <n v="1378"/>
    <n v="1.820343461030383"/>
    <m/>
    <n v="1"/>
    <s v="Demande d'analyses"/>
    <n v="100"/>
    <n v="136"/>
    <n v="1"/>
    <n v="1"/>
    <n v="6"/>
    <n v="6"/>
    <n v="6"/>
    <n v="3"/>
    <n v="18"/>
    <s v="erreur"/>
    <e v="#VALUE!"/>
    <n v="2"/>
    <n v="12"/>
    <s v="erreur"/>
    <e v="#VALUE!"/>
    <n v="2"/>
    <n v="12"/>
    <s v="erreur"/>
    <s v="erreur"/>
    <s v="erreur"/>
    <e v="#VALUE!"/>
    <n v="2"/>
    <s v="erreur"/>
    <e v="#VALUE!"/>
    <n v="1"/>
  </r>
  <r>
    <n v="101762"/>
    <x v="6"/>
    <s v="MC"/>
    <s v="Poissy"/>
    <n v="17940120300064"/>
    <n v="50108903"/>
    <m/>
    <n v="101762"/>
    <s v="MC Poissy"/>
    <m/>
    <s v="GPE"/>
    <s v="S"/>
    <s v="FB"/>
    <s v="contrat Elior DISP Paris"/>
    <s v="Contrat DISP"/>
    <s v="ELIOR"/>
    <m/>
    <m/>
    <n v="240"/>
    <n v="235"/>
    <n v="0.97916666666666663"/>
    <s v="Boulangerie sur site"/>
    <n v="1"/>
    <s v="Autonome au niveau de leurs analyses"/>
    <m/>
    <n v="80"/>
    <n v="0"/>
    <n v="0"/>
    <s v=""/>
    <n v="4"/>
    <n v="4"/>
    <s v=""/>
    <s v=""/>
    <s v="erreur"/>
    <e v="#VALUE!"/>
    <s v=""/>
    <s v=""/>
    <s v="erreur"/>
    <e v="#VALUE!"/>
    <s v=""/>
    <s v=""/>
    <s v="erreur"/>
    <s v="erreur"/>
    <s v="erreur"/>
    <e v="#VALUE!"/>
    <s v=""/>
    <s v="erreur"/>
    <e v="#VALUE!"/>
    <s v=""/>
  </r>
  <r>
    <n v="636825"/>
    <x v="6"/>
    <s v="EPM"/>
    <s v="Porcheville"/>
    <n v="17940120300585"/>
    <n v="50109244"/>
    <s v="PCV21A1"/>
    <n v="636825"/>
    <s v="EPM Porcheville"/>
    <n v="2007"/>
    <s v="GD"/>
    <s v="A"/>
    <s v="FG"/>
    <m/>
    <s v="MGD2021 LOT A1"/>
    <s v="GEPSA/EUREST"/>
    <d v="2022-10-01T00:00:00"/>
    <d v="2029-09-30T00:00:00"/>
    <n v="59"/>
    <n v="55"/>
    <n v="0.93220338983050843"/>
    <m/>
    <n v="0"/>
    <s v="Pas de mess"/>
    <m/>
    <m/>
    <n v="0"/>
    <n v="0"/>
    <s v=""/>
    <s v=""/>
    <s v=""/>
    <s v=""/>
    <s v=""/>
    <s v="erreur"/>
    <e v="#VALUE!"/>
    <s v=""/>
    <s v=""/>
    <s v="erreur"/>
    <e v="#VALUE!"/>
    <s v=""/>
    <s v=""/>
    <s v="erreur"/>
    <s v="erreur"/>
    <s v="erreur"/>
    <e v="#VALUE!"/>
    <s v=""/>
    <s v="erreur"/>
    <e v="#VALUE!"/>
    <s v=""/>
  </r>
  <r>
    <n v="641454"/>
    <x v="6"/>
    <s v="CP"/>
    <s v="Sud Francilien"/>
    <n v="17940120300643"/>
    <n v="50348660"/>
    <m/>
    <n v="641454"/>
    <s v="CP Sud Francilien"/>
    <n v="2011"/>
    <s v="GD"/>
    <s v="A"/>
    <s v="FG"/>
    <s v=" MEP suite négociation PPP fin 2019"/>
    <s v="PPP Lot 3"/>
    <s v="ELIOR"/>
    <d v="2009-04-23T00:00:00"/>
    <d v="2038-02-23T00:00:00"/>
    <n v="800"/>
    <n v="728"/>
    <n v="0.91"/>
    <s v="Boulangerie sur site"/>
    <n v="1"/>
    <s v="Demande d'analyses"/>
    <m/>
    <m/>
    <n v="1"/>
    <n v="1"/>
    <n v="4"/>
    <n v="4"/>
    <n v="4"/>
    <n v="3"/>
    <n v="12"/>
    <s v="erreur"/>
    <e v="#VALUE!"/>
    <n v="2"/>
    <n v="8"/>
    <s v="erreur"/>
    <e v="#VALUE!"/>
    <n v="2"/>
    <n v="8"/>
    <s v="erreur"/>
    <s v="erreur"/>
    <s v="erreur"/>
    <e v="#VALUE!"/>
    <n v="2"/>
    <s v="erreur"/>
    <e v="#VALUE!"/>
    <n v="1"/>
  </r>
  <r>
    <n v="101655"/>
    <x v="6"/>
    <s v="MA"/>
    <s v="Versailles"/>
    <n v="17940120300304"/>
    <n v="50108537"/>
    <m/>
    <n v="101655"/>
    <s v="MA Versailles"/>
    <m/>
    <s v="GP"/>
    <s v="A"/>
    <s v="CG"/>
    <m/>
    <m/>
    <m/>
    <m/>
    <m/>
    <n v="135"/>
    <n v="123"/>
    <n v="0.91111111111111109"/>
    <m/>
    <n v="0"/>
    <s v="Pas de mess"/>
    <m/>
    <m/>
    <n v="0"/>
    <n v="0"/>
    <s v=""/>
    <s v=""/>
    <s v=""/>
    <s v=""/>
    <s v=""/>
    <s v="erreur"/>
    <e v="#VALUE!"/>
    <s v=""/>
    <s v=""/>
    <s v="erreur"/>
    <e v="#VALUE!"/>
    <s v=""/>
    <s v=""/>
    <s v="erreur"/>
    <s v="erreur"/>
    <s v="erreur"/>
    <e v="#VALUE!"/>
    <s v=""/>
    <s v="erreur"/>
    <e v="#VALUE!"/>
    <s v=""/>
  </r>
  <r>
    <n v="673713"/>
    <x v="6"/>
    <s v="CP"/>
    <s v="Seine Saint Denis"/>
    <n v="17940120300338"/>
    <n v="50105735"/>
    <s v="VLP21B2"/>
    <n v="673713"/>
    <s v="CP Seine Saint Denis"/>
    <n v="1991"/>
    <s v="GD"/>
    <s v="A"/>
    <s v="FG"/>
    <m/>
    <s v="MGD2021 LOT B2"/>
    <s v="IDEX/ELIOR"/>
    <d v="2022-10-01T00:00:00"/>
    <d v="2029-09-30T00:00:00"/>
    <n v="703"/>
    <n v="1294"/>
    <n v="1.8406827880512091"/>
    <m/>
    <n v="1"/>
    <s v="Demande d'analyses"/>
    <n v="57"/>
    <n v="82"/>
    <n v="1"/>
    <n v="1"/>
    <n v="4"/>
    <n v="4"/>
    <n v="4"/>
    <n v="3"/>
    <n v="12"/>
    <s v="erreur"/>
    <e v="#VALUE!"/>
    <n v="2"/>
    <n v="8"/>
    <s v="erreur"/>
    <e v="#VALUE!"/>
    <n v="2"/>
    <n v="8"/>
    <s v="erreur"/>
    <s v="erreur"/>
    <s v="erreur"/>
    <e v="#VALUE!"/>
    <n v="2"/>
    <s v="erreur"/>
    <e v="#VALUE!"/>
    <n v="1"/>
  </r>
  <r>
    <n v="642922"/>
    <x v="7"/>
    <s v="CP"/>
    <s v="Alençon-Condé-sur-Sarthe"/>
    <n v="17350120600549"/>
    <n v="50383832"/>
    <s v="ACS24B1"/>
    <n v="642922"/>
    <s v="CP Alençon-Condé-sur-Sarthe"/>
    <n v="2013"/>
    <s v="GD"/>
    <s v="S"/>
    <s v="FG"/>
    <s v="Satellite livré par Argentan"/>
    <s v="MGD24 Lot B1"/>
    <s v="SODEXO"/>
    <d v="2025-04-01T00:00:00"/>
    <d v="1932-03-31T00:00:00"/>
    <n v="176"/>
    <n v="89"/>
    <n v="0.50568181818181823"/>
    <m/>
    <n v="1"/>
    <s v="Demande d'analyses"/>
    <m/>
    <m/>
    <n v="1"/>
    <n v="1"/>
    <n v="4"/>
    <n v="4"/>
    <n v="4"/>
    <n v="3"/>
    <n v="12"/>
    <s v="erreur"/>
    <e v="#VALUE!"/>
    <n v="2"/>
    <n v="8"/>
    <s v="erreur"/>
    <e v="#VALUE!"/>
    <n v="2"/>
    <n v="8"/>
    <s v="erreur"/>
    <s v="erreur"/>
    <s v="erreur"/>
    <e v="#VALUE!"/>
    <n v="2"/>
    <s v="erreur"/>
    <e v="#VALUE!"/>
    <n v="1"/>
  </r>
  <r>
    <n v="101594"/>
    <x v="7"/>
    <s v="MA"/>
    <s v="Angers"/>
    <n v="17350120600226"/>
    <n v="50109345"/>
    <m/>
    <n v="101594"/>
    <s v="MA Angers"/>
    <m/>
    <s v="GPE"/>
    <s v="S"/>
    <s v="FB"/>
    <s v="Satellite livré par  ELIOR dep MA de Nantes_x000a_Configuration bâtiment inadpaptée pour BAC GASTRO"/>
    <s v="PPP Lot 3"/>
    <s v="ELIOR"/>
    <m/>
    <m/>
    <n v="266"/>
    <n v="503"/>
    <n v="1.8909774436090225"/>
    <m/>
    <n v="0"/>
    <s v="Pas de mess"/>
    <m/>
    <m/>
    <n v="0"/>
    <n v="0"/>
    <s v=""/>
    <s v=""/>
    <s v=""/>
    <s v=""/>
    <s v=""/>
    <s v="erreur"/>
    <e v="#VALUE!"/>
    <s v=""/>
    <s v=""/>
    <s v="erreur"/>
    <e v="#VALUE!"/>
    <s v=""/>
    <s v=""/>
    <s v="erreur"/>
    <s v="erreur"/>
    <s v="erreur"/>
    <e v="#VALUE!"/>
    <s v=""/>
    <s v="erreur"/>
    <e v="#VALUE!"/>
    <s v=""/>
  </r>
  <r>
    <n v="908915"/>
    <x v="7"/>
    <s v="CD"/>
    <s v="Argentan"/>
    <n v="17350120600267"/>
    <n v="50104971"/>
    <s v="ARG24B1"/>
    <n v="908915"/>
    <s v="CD Argentan"/>
    <n v="1991"/>
    <s v="GD"/>
    <s v="C"/>
    <s v="FG"/>
    <m/>
    <s v="MGD24 Lot B1"/>
    <s v="SODEXO"/>
    <d v="2025-04-01T00:00:00"/>
    <d v="1932-03-31T00:00:00"/>
    <n v="638"/>
    <n v="627"/>
    <n v="0.98275862068965514"/>
    <m/>
    <n v="1"/>
    <s v="Demande d'analyses"/>
    <m/>
    <m/>
    <n v="1"/>
    <n v="1"/>
    <n v="4"/>
    <n v="4"/>
    <n v="4"/>
    <n v="3"/>
    <n v="12"/>
    <s v="erreur"/>
    <e v="#VALUE!"/>
    <n v="2"/>
    <n v="8"/>
    <s v="erreur"/>
    <e v="#VALUE!"/>
    <n v="2"/>
    <n v="8"/>
    <s v="erreur"/>
    <s v="erreur"/>
    <s v="erreur"/>
    <e v="#VALUE!"/>
    <n v="2"/>
    <s v="erreur"/>
    <e v="#VALUE!"/>
    <n v="1"/>
  </r>
  <r>
    <n v="101564"/>
    <x v="7"/>
    <s v="MA"/>
    <s v="Brest"/>
    <n v="17350120600283"/>
    <n v="50105460"/>
    <m/>
    <n v="101564"/>
    <s v="MA Brest"/>
    <m/>
    <s v="GP"/>
    <s v="A"/>
    <s v="CP"/>
    <s v="Plateau inox alvéolé"/>
    <m/>
    <m/>
    <m/>
    <m/>
    <n v="254"/>
    <n v="437"/>
    <n v="1.7204724409448819"/>
    <m/>
    <n v="0"/>
    <s v="Pas de mess"/>
    <m/>
    <m/>
    <n v="0"/>
    <n v="0"/>
    <s v=""/>
    <s v=""/>
    <s v=""/>
    <s v=""/>
    <s v=""/>
    <s v="erreur"/>
    <e v="#VALUE!"/>
    <s v=""/>
    <s v=""/>
    <s v="erreur"/>
    <e v="#VALUE!"/>
    <s v=""/>
    <s v=""/>
    <s v="erreur"/>
    <s v="erreur"/>
    <s v="erreur"/>
    <e v="#VALUE!"/>
    <s v=""/>
    <s v="erreur"/>
    <e v="#VALUE!"/>
    <s v=""/>
  </r>
  <r>
    <n v="919426"/>
    <x v="7"/>
    <s v="CP"/>
    <s v="Caen"/>
    <n v="17350120600184"/>
    <n v="50105354"/>
    <m/>
    <n v="919426"/>
    <s v="CP Caen"/>
    <m/>
    <s v="GP"/>
    <s v="A"/>
    <s v="CG"/>
    <s v="dont QSL livré par Océane de restauration; MINI SELF"/>
    <m/>
    <m/>
    <m/>
    <m/>
    <n v="431"/>
    <n v="419"/>
    <n v="0.97215777262180969"/>
    <m/>
    <n v="1"/>
    <s v="Analyses à la charge du mess associatif"/>
    <m/>
    <m/>
    <n v="0"/>
    <n v="0"/>
    <s v=""/>
    <n v="4"/>
    <n v="4"/>
    <s v=""/>
    <s v=""/>
    <s v="erreur"/>
    <e v="#VALUE!"/>
    <s v=""/>
    <s v=""/>
    <s v="erreur"/>
    <e v="#VALUE!"/>
    <s v=""/>
    <s v=""/>
    <s v="erreur"/>
    <s v="erreur"/>
    <s v="erreur"/>
    <e v="#VALUE!"/>
    <s v=""/>
    <s v="erreur"/>
    <e v="#VALUE!"/>
    <s v=""/>
  </r>
  <r>
    <n v="665505"/>
    <x v="7"/>
    <s v="CP"/>
    <s v="Caen-If"/>
    <n v="17350120600192"/>
    <n v="50107368"/>
    <s v="CNI21A1"/>
    <n v="665505"/>
    <s v="CP Caen-If"/>
    <d v="2023-12-03T00:00:00"/>
    <s v="GD"/>
    <s v="C"/>
    <s v="FG"/>
    <s v="Produit pour Rouen pendant la phase de travaux "/>
    <s v="MGD2021 LOT A1"/>
    <s v="GEPSA/EUREST"/>
    <d v="2023-12-03T00:00:00"/>
    <d v="2029-09-30T00:00:00"/>
    <n v="691"/>
    <n v="715"/>
    <n v="1.0347322720694645"/>
    <m/>
    <n v="1"/>
    <s v="Demande d'analyses"/>
    <n v="103"/>
    <n v="68"/>
    <n v="1"/>
    <n v="1"/>
    <n v="4"/>
    <n v="4"/>
    <n v="4"/>
    <n v="3"/>
    <n v="12"/>
    <s v="erreur"/>
    <e v="#VALUE!"/>
    <n v="2"/>
    <n v="8"/>
    <s v="erreur"/>
    <e v="#VALUE!"/>
    <n v="2"/>
    <n v="8"/>
    <s v="erreur"/>
    <s v="erreur"/>
    <s v="erreur"/>
    <e v="#VALUE!"/>
    <n v="2"/>
    <s v="erreur"/>
    <e v="#VALUE!"/>
    <n v="1"/>
  </r>
  <r>
    <n v="101595"/>
    <x v="7"/>
    <s v="MA"/>
    <s v="Cherbourg"/>
    <n v="17350120600234"/>
    <n v="50109346"/>
    <m/>
    <n v="101595"/>
    <s v="MA Cherbourg"/>
    <m/>
    <s v="GP"/>
    <s v="A"/>
    <s v="CG"/>
    <m/>
    <m/>
    <m/>
    <m/>
    <m/>
    <n v="46"/>
    <n v="71"/>
    <n v="1.5434782608695652"/>
    <m/>
    <n v="0"/>
    <s v="Pas de mess"/>
    <m/>
    <m/>
    <n v="0"/>
    <n v="0"/>
    <s v=""/>
    <s v=""/>
    <s v=""/>
    <s v=""/>
    <s v=""/>
    <s v="erreur"/>
    <e v="#VALUE!"/>
    <s v=""/>
    <s v=""/>
    <s v="erreur"/>
    <e v="#VALUE!"/>
    <s v=""/>
    <s v=""/>
    <s v="erreur"/>
    <s v="erreur"/>
    <s v="erreur"/>
    <e v="#VALUE!"/>
    <s v=""/>
    <s v="erreur"/>
    <e v="#VALUE!"/>
    <s v=""/>
  </r>
  <r>
    <n v="101596"/>
    <x v="7"/>
    <s v="MA"/>
    <s v="Coutances"/>
    <n v="17350120600242"/>
    <n v="50109347"/>
    <m/>
    <n v="101596"/>
    <s v="MA Coutances"/>
    <m/>
    <s v="GP"/>
    <s v="A"/>
    <s v="CG"/>
    <m/>
    <m/>
    <m/>
    <m/>
    <m/>
    <n v="48"/>
    <n v="74"/>
    <n v="1.5416666666666667"/>
    <m/>
    <n v="0"/>
    <s v="Pas de mess"/>
    <m/>
    <m/>
    <n v="0"/>
    <n v="0"/>
    <s v=""/>
    <s v=""/>
    <s v=""/>
    <s v=""/>
    <s v=""/>
    <s v="erreur"/>
    <e v="#VALUE!"/>
    <s v=""/>
    <s v=""/>
    <s v="erreur"/>
    <e v="#VALUE!"/>
    <s v=""/>
    <s v=""/>
    <s v="erreur"/>
    <s v="erreur"/>
    <s v="erreur"/>
    <e v="#VALUE!"/>
    <s v=""/>
    <s v="erreur"/>
    <e v="#VALUE!"/>
    <s v=""/>
  </r>
  <r>
    <n v="101562"/>
    <x v="7"/>
    <s v="MA"/>
    <s v="Evreux"/>
    <n v="17350120600622"/>
    <n v="50105458"/>
    <m/>
    <n v="101562"/>
    <s v="MA Evreux"/>
    <m/>
    <s v="GPE"/>
    <s v="S"/>
    <s v="FBetFG"/>
    <s v="Satellite livré par cuisine centrale  de Rouen- Périphériques en barquettes. Essai gastro en cours. MEP 2019 invest charge AP."/>
    <s v="Contrat DISP"/>
    <s v="Eurest"/>
    <d v="2025-01-25T00:00:00"/>
    <d v="2029-01-24T00:00:00"/>
    <n v="162"/>
    <n v="319"/>
    <n v="1.9691358024691359"/>
    <m/>
    <n v="0"/>
    <s v="Pas de mess"/>
    <m/>
    <m/>
    <n v="0"/>
    <n v="0"/>
    <s v=""/>
    <s v=""/>
    <s v=""/>
    <s v=""/>
    <s v=""/>
    <s v="erreur"/>
    <e v="#VALUE!"/>
    <s v=""/>
    <s v=""/>
    <s v="erreur"/>
    <e v="#VALUE!"/>
    <s v=""/>
    <s v=""/>
    <s v="erreur"/>
    <s v="erreur"/>
    <s v="erreur"/>
    <e v="#VALUE!"/>
    <s v=""/>
    <s v="erreur"/>
    <e v="#VALUE!"/>
    <s v=""/>
  </r>
  <r>
    <n v="101664"/>
    <x v="7"/>
    <s v="MA"/>
    <s v="Fontenay-le-Comte"/>
    <n v="17350120600085"/>
    <n v="50109620"/>
    <m/>
    <n v="101664"/>
    <s v="MA Fontenay-le-Comte"/>
    <m/>
    <s v="GP"/>
    <s v="A"/>
    <s v="CG"/>
    <m/>
    <m/>
    <m/>
    <m/>
    <m/>
    <n v="39"/>
    <n v="95"/>
    <n v="2.4358974358974357"/>
    <m/>
    <n v="0"/>
    <s v="Pas de mess"/>
    <m/>
    <m/>
    <n v="0"/>
    <n v="0"/>
    <s v=""/>
    <s v=""/>
    <s v=""/>
    <s v=""/>
    <s v=""/>
    <s v="erreur"/>
    <e v="#VALUE!"/>
    <s v=""/>
    <s v=""/>
    <s v="erreur"/>
    <e v="#VALUE!"/>
    <s v=""/>
    <s v=""/>
    <s v="erreur"/>
    <s v="erreur"/>
    <s v="erreur"/>
    <e v="#VALUE!"/>
    <s v=""/>
    <s v="erreur"/>
    <e v="#VALUE!"/>
    <s v=""/>
  </r>
  <r>
    <n v="101665"/>
    <x v="7"/>
    <s v="MA"/>
    <s v="La Roche-sur-Yon"/>
    <n v="17350120600077"/>
    <n v="50109621"/>
    <m/>
    <n v="101665"/>
    <s v="MA La Roche-sur-Yon"/>
    <m/>
    <s v="GP"/>
    <s v="A"/>
    <s v="CG"/>
    <m/>
    <m/>
    <m/>
    <m/>
    <m/>
    <n v="17"/>
    <n v="45"/>
    <n v="2.6470588235294117"/>
    <m/>
    <n v="0"/>
    <s v="Pas de mess"/>
    <m/>
    <m/>
    <n v="0"/>
    <n v="0"/>
    <s v=""/>
    <s v=""/>
    <s v=""/>
    <s v=""/>
    <s v=""/>
    <s v="erreur"/>
    <e v="#VALUE!"/>
    <s v=""/>
    <s v=""/>
    <s v="erreur"/>
    <e v="#VALUE!"/>
    <s v=""/>
    <s v=""/>
    <s v="erreur"/>
    <s v="erreur"/>
    <s v="erreur"/>
    <e v="#VALUE!"/>
    <s v=""/>
    <s v="erreur"/>
    <e v="#VALUE!"/>
    <s v=""/>
  </r>
  <r>
    <n v="101600"/>
    <x v="7"/>
    <s v="MA"/>
    <s v="Laval"/>
    <n v="17350120600036"/>
    <n v="50109376"/>
    <m/>
    <n v="101600"/>
    <s v="MA Laval"/>
    <m/>
    <s v="GP"/>
    <s v="A"/>
    <s v="CP"/>
    <m/>
    <m/>
    <m/>
    <m/>
    <m/>
    <n v="56"/>
    <n v="122"/>
    <n v="2.1785714285714284"/>
    <m/>
    <n v="0"/>
    <s v="Pas de mess"/>
    <m/>
    <m/>
    <n v="0"/>
    <n v="0"/>
    <s v=""/>
    <s v=""/>
    <s v=""/>
    <s v=""/>
    <s v=""/>
    <s v="erreur"/>
    <e v="#VALUE!"/>
    <s v=""/>
    <s v=""/>
    <s v="erreur"/>
    <e v="#VALUE!"/>
    <s v=""/>
    <s v=""/>
    <s v="erreur"/>
    <s v="erreur"/>
    <s v="erreur"/>
    <e v="#VALUE!"/>
    <s v=""/>
    <s v="erreur"/>
    <e v="#VALUE!"/>
    <s v=""/>
  </r>
  <r>
    <n v="639610"/>
    <x v="7"/>
    <s v="CP"/>
    <s v="Le Havre"/>
    <n v="17350120600614"/>
    <n v="50319210"/>
    <s v="LHV21A1"/>
    <n v="639610"/>
    <s v="CP Le Havre"/>
    <d v="2010-04-01T00:00:00"/>
    <s v="GD"/>
    <s v="A"/>
    <s v="FG"/>
    <m/>
    <s v="MGD2021 LOT A1"/>
    <s v="GEPSA/EUREST"/>
    <d v="2022-10-01T00:00:00"/>
    <d v="2029-09-30T00:00:00"/>
    <n v="688"/>
    <n v="704"/>
    <n v="1.0232558139534884"/>
    <m/>
    <n v="1"/>
    <s v="Demande d'analyses"/>
    <n v="54"/>
    <n v="80"/>
    <n v="1"/>
    <n v="1"/>
    <n v="4"/>
    <n v="4"/>
    <n v="4"/>
    <n v="3"/>
    <n v="12"/>
    <s v="erreur"/>
    <e v="#VALUE!"/>
    <n v="2"/>
    <n v="8"/>
    <s v="erreur"/>
    <e v="#VALUE!"/>
    <n v="2"/>
    <n v="8"/>
    <s v="erreur"/>
    <s v="erreur"/>
    <s v="erreur"/>
    <e v="#VALUE!"/>
    <n v="2"/>
    <s v="erreur"/>
    <e v="#VALUE!"/>
    <n v="1"/>
  </r>
  <r>
    <n v="667865"/>
    <x v="7"/>
    <s v="CP"/>
    <s v="Le Mans-Croisettes"/>
    <n v="17350120600507"/>
    <n v="50318957"/>
    <s v="LMS21B3"/>
    <n v="667865"/>
    <s v="CP Le Mans-Croisettes"/>
    <d v="2010-01-01T00:00:00"/>
    <s v="GD"/>
    <s v="A"/>
    <s v="FG"/>
    <m/>
    <s v="MGD2021 LOT B3"/>
    <s v="GEPSA/EUREST"/>
    <d v="2022-10-01T00:00:00"/>
    <d v="2029-09-30T00:00:00"/>
    <n v="489"/>
    <n v="698"/>
    <n v="1.427402862985685"/>
    <m/>
    <n v="1"/>
    <s v="Demande d'analyses"/>
    <n v="95"/>
    <n v="96"/>
    <n v="1"/>
    <n v="1"/>
    <n v="4"/>
    <n v="4"/>
    <n v="4"/>
    <n v="3"/>
    <n v="12"/>
    <s v="erreur"/>
    <e v="#VALUE!"/>
    <n v="2"/>
    <n v="8"/>
    <s v="erreur"/>
    <e v="#VALUE!"/>
    <n v="2"/>
    <n v="8"/>
    <s v="erreur"/>
    <s v="erreur"/>
    <s v="erreur"/>
    <e v="#VALUE!"/>
    <n v="2"/>
    <s v="erreur"/>
    <e v="#VALUE!"/>
    <n v="1"/>
  </r>
  <r>
    <n v="912149"/>
    <x v="7"/>
    <s v="CP"/>
    <s v="Lorient-Ploemeur"/>
    <n v="17350120600101"/>
    <n v="50105057"/>
    <m/>
    <n v="912149"/>
    <s v="CP Lorient-Ploemeur"/>
    <m/>
    <s v="GPE"/>
    <s v="S"/>
    <s v="FB"/>
    <s v="Satellite livré par  ELIOR dep MA de Nantes"/>
    <s v="PPP Lot 3"/>
    <s v="ELIOR"/>
    <m/>
    <m/>
    <n v="227"/>
    <n v="392"/>
    <n v="1.7268722466960353"/>
    <m/>
    <n v="0"/>
    <s v="Pas de mess"/>
    <m/>
    <m/>
    <n v="0"/>
    <n v="0"/>
    <s v=""/>
    <s v=""/>
    <s v=""/>
    <s v=""/>
    <s v=""/>
    <s v="erreur"/>
    <e v="#VALUE!"/>
    <s v=""/>
    <s v=""/>
    <s v="erreur"/>
    <e v="#VALUE!"/>
    <s v=""/>
    <s v=""/>
    <s v="erreur"/>
    <s v="erreur"/>
    <s v="erreur"/>
    <e v="#VALUE!"/>
    <s v=""/>
    <s v="erreur"/>
    <e v="#VALUE!"/>
    <s v=""/>
  </r>
  <r>
    <n v="912154"/>
    <x v="7"/>
    <s v="CP"/>
    <s v="Nantes"/>
    <n v="17350120600093"/>
    <n v="50105061"/>
    <m/>
    <n v="912154"/>
    <s v="CP Nantes"/>
    <n v="2011"/>
    <s v="GD"/>
    <s v="C"/>
    <s v="FB"/>
    <s v="En cours de négociaition PPP"/>
    <s v="PPP Lot 3"/>
    <s v="ELIOR"/>
    <d v="2012-06-01T00:00:00"/>
    <d v="2038-12-31T00:00:00"/>
    <n v="1138"/>
    <n v="1528"/>
    <n v="1.3427065026362039"/>
    <s v="Boulangerie sur site"/>
    <n v="1"/>
    <s v="Analyses à la charge du mess associatif"/>
    <m/>
    <m/>
    <n v="1"/>
    <n v="1"/>
    <n v="4"/>
    <n v="4"/>
    <n v="4"/>
    <n v="3"/>
    <n v="12"/>
    <s v="erreur"/>
    <e v="#VALUE!"/>
    <n v="2"/>
    <n v="8"/>
    <s v="erreur"/>
    <e v="#VALUE!"/>
    <n v="2"/>
    <n v="8"/>
    <s v="erreur"/>
    <s v="erreur"/>
    <s v="erreur"/>
    <e v="#VALUE!"/>
    <n v="2"/>
    <s v="erreur"/>
    <e v="#VALUE!"/>
    <n v="1"/>
  </r>
  <r>
    <n v="636733"/>
    <x v="7"/>
    <s v="EPM"/>
    <s v="Orvault"/>
    <n v="17350120600432"/>
    <n v="50109243"/>
    <s v="ORV24B1"/>
    <n v="636733"/>
    <s v="EPM Orvault"/>
    <n v="2007"/>
    <s v="GD"/>
    <s v="A"/>
    <s v="CG"/>
    <m/>
    <s v="MGD24 Lot B1"/>
    <s v="SODEXO"/>
    <d v="2025-04-01T00:00:00"/>
    <d v="1932-03-31T00:00:00"/>
    <n v="58"/>
    <n v="51"/>
    <n v="0.87931034482758619"/>
    <m/>
    <n v="0"/>
    <s v="Pas de mess"/>
    <m/>
    <m/>
    <n v="0"/>
    <n v="0"/>
    <s v=""/>
    <s v=""/>
    <s v=""/>
    <s v=""/>
    <s v=""/>
    <s v="erreur"/>
    <e v="#VALUE!"/>
    <s v=""/>
    <s v=""/>
    <s v="erreur"/>
    <e v="#VALUE!"/>
    <s v=""/>
    <s v=""/>
    <s v="erreur"/>
    <s v="erreur"/>
    <s v="erreur"/>
    <e v="#VALUE!"/>
    <s v=""/>
    <s v="erreur"/>
    <e v="#VALUE!"/>
    <s v=""/>
  </r>
  <r>
    <n v="912156"/>
    <x v="7"/>
    <s v="CP"/>
    <s v="Rennes"/>
    <n v="17350120600143"/>
    <n v="50106473"/>
    <m/>
    <n v="912156"/>
    <s v="CP Rennes"/>
    <m/>
    <s v="GP"/>
    <s v="A"/>
    <s v="FG"/>
    <m/>
    <m/>
    <m/>
    <m/>
    <m/>
    <n v="209"/>
    <n v="221"/>
    <n v="1.0574162679425838"/>
    <m/>
    <n v="1"/>
    <s v="Analyses à la charge du mess associatif"/>
    <m/>
    <m/>
    <n v="0"/>
    <n v="0"/>
    <s v=""/>
    <n v="4"/>
    <n v="4"/>
    <s v=""/>
    <s v=""/>
    <s v="erreur"/>
    <e v="#VALUE!"/>
    <s v=""/>
    <s v=""/>
    <s v="erreur"/>
    <e v="#VALUE!"/>
    <s v=""/>
    <s v=""/>
    <s v="erreur"/>
    <s v="erreur"/>
    <s v="erreur"/>
    <e v="#VALUE!"/>
    <s v=""/>
    <s v="erreur"/>
    <e v="#VALUE!"/>
    <s v=""/>
  </r>
  <r>
    <n v="639589"/>
    <x v="7"/>
    <s v="CP"/>
    <s v="Rennes-Vezin"/>
    <n v="17350120600515"/>
    <n v="50318956"/>
    <s v="RNV21B3"/>
    <n v="639589"/>
    <s v="CP Rennes-Vezin"/>
    <d v="2010-03-01T00:00:00"/>
    <s v="GD"/>
    <s v="A"/>
    <s v="FG"/>
    <m/>
    <s v="MGD2021 LOT B3"/>
    <s v="GEPSA/EUREST"/>
    <d v="2022-10-01T00:00:00"/>
    <d v="2029-09-30T00:00:00"/>
    <n v="712"/>
    <n v="920"/>
    <n v="1.2921348314606742"/>
    <m/>
    <n v="1"/>
    <s v="Demande d'analyses"/>
    <n v="91"/>
    <n v="124"/>
    <n v="1"/>
    <n v="1"/>
    <n v="6"/>
    <n v="6"/>
    <n v="6"/>
    <n v="3"/>
    <n v="18"/>
    <s v="erreur"/>
    <e v="#VALUE!"/>
    <n v="2"/>
    <n v="12"/>
    <s v="erreur"/>
    <e v="#VALUE!"/>
    <n v="2"/>
    <n v="12"/>
    <s v="erreur"/>
    <s v="erreur"/>
    <s v="erreur"/>
    <e v="#VALUE!"/>
    <n v="2"/>
    <s v="erreur"/>
    <e v="#VALUE!"/>
    <n v="1"/>
  </r>
  <r>
    <n v="101649"/>
    <x v="7"/>
    <s v="MA"/>
    <s v="Rouen"/>
    <n v="17350120600630"/>
    <n v="50108535"/>
    <m/>
    <n v="101649"/>
    <s v="MA Rouen"/>
    <m/>
    <s v="GPE"/>
    <s v="C"/>
    <s v="FB"/>
    <s v="Site exploité en cuisine centrale par eurest "/>
    <s v="Contrat DISP"/>
    <s v="Eurest"/>
    <d v="2025-01-25T00:00:00"/>
    <d v="2029-01-24T00:00:00"/>
    <n v="577"/>
    <n v="647"/>
    <n v="1.1213171577123051"/>
    <m/>
    <n v="1"/>
    <s v="Autonome au niveau de leurs analyses"/>
    <m/>
    <m/>
    <n v="0"/>
    <n v="0"/>
    <s v=""/>
    <n v="4"/>
    <n v="4"/>
    <s v=""/>
    <s v=""/>
    <s v="erreur"/>
    <e v="#VALUE!"/>
    <s v=""/>
    <s v=""/>
    <s v="erreur"/>
    <e v="#VALUE!"/>
    <s v=""/>
    <s v=""/>
    <s v="erreur"/>
    <s v="erreur"/>
    <s v="erreur"/>
    <e v="#VALUE!"/>
    <s v=""/>
    <s v="erreur"/>
    <e v="#VALUE!"/>
    <s v=""/>
  </r>
  <r>
    <n v="101575"/>
    <x v="7"/>
    <s v="MA"/>
    <s v="Saint Malo"/>
    <n v="17350120600218"/>
    <n v="50105465"/>
    <m/>
    <n v="101575"/>
    <s v="MA Saint Malo"/>
    <m/>
    <s v="GP"/>
    <s v="A"/>
    <s v="CP"/>
    <s v="Problème de configuration batiment"/>
    <m/>
    <m/>
    <m/>
    <m/>
    <n v="82"/>
    <n v="136"/>
    <n v="1.6585365853658536"/>
    <m/>
    <n v="0"/>
    <s v="Pas de mess"/>
    <m/>
    <m/>
    <n v="0"/>
    <n v="0"/>
    <s v=""/>
    <s v=""/>
    <s v=""/>
    <s v=""/>
    <s v=""/>
    <s v="erreur"/>
    <e v="#VALUE!"/>
    <s v=""/>
    <s v=""/>
    <s v="erreur"/>
    <e v="#VALUE!"/>
    <s v=""/>
    <s v=""/>
    <s v="erreur"/>
    <s v="erreur"/>
    <s v="erreur"/>
    <e v="#VALUE!"/>
    <s v=""/>
    <s v="erreur"/>
    <e v="#VALUE!"/>
    <s v=""/>
  </r>
  <r>
    <n v="101556"/>
    <x v="7"/>
    <s v="MA"/>
    <s v="Saint-Brieuc"/>
    <n v="17350120600135"/>
    <n v="50105452"/>
    <m/>
    <n v="101556"/>
    <s v="MA Saint-Brieuc"/>
    <m/>
    <s v="GP"/>
    <s v="A"/>
    <s v="CG"/>
    <m/>
    <m/>
    <m/>
    <m/>
    <m/>
    <n v="85"/>
    <n v="187"/>
    <n v="2.2000000000000002"/>
    <m/>
    <n v="0"/>
    <s v="Pas de mess"/>
    <m/>
    <m/>
    <n v="0"/>
    <n v="0"/>
    <s v=""/>
    <s v=""/>
    <s v=""/>
    <s v=""/>
    <s v=""/>
    <s v="erreur"/>
    <e v="#VALUE!"/>
    <s v=""/>
    <s v=""/>
    <s v="erreur"/>
    <e v="#VALUE!"/>
    <s v=""/>
    <s v=""/>
    <s v="erreur"/>
    <s v="erreur"/>
    <s v="erreur"/>
    <e v="#VALUE!"/>
    <s v=""/>
    <s v="erreur"/>
    <e v="#VALUE!"/>
    <s v=""/>
  </r>
  <r>
    <n v="909984"/>
    <x v="7"/>
    <s v="CD"/>
    <s v="Val-de-Reuil"/>
    <n v="17350120600705"/>
    <n v="50105047"/>
    <m/>
    <n v="909984"/>
    <s v="CD Val-de-Reuil"/>
    <m/>
    <s v="GPE"/>
    <s v="S"/>
    <s v="FBetFG"/>
    <s v="Satellite livré par cuisine centrale Sodexo de Rouen- Périphériques en barquettes. Essai gastro en cours. MEP 2019 invest charge AP."/>
    <s v="Contrat DISP"/>
    <s v="Eurest"/>
    <d v="2025-01-25T00:00:00"/>
    <d v="2029-01-24T00:00:00"/>
    <n v="831"/>
    <n v="812"/>
    <n v="0.97713598074608909"/>
    <m/>
    <n v="1"/>
    <s v="Autonome au niveau de leurs analyses"/>
    <m/>
    <m/>
    <n v="0"/>
    <n v="0"/>
    <s v=""/>
    <n v="4"/>
    <n v="4"/>
    <s v=""/>
    <s v=""/>
    <s v="erreur"/>
    <e v="#VALUE!"/>
    <s v=""/>
    <s v=""/>
    <s v="erreur"/>
    <e v="#VALUE!"/>
    <s v=""/>
    <s v=""/>
    <s v="erreur"/>
    <s v="erreur"/>
    <s v="erreur"/>
    <e v="#VALUE!"/>
    <s v=""/>
    <s v="erreur"/>
    <e v="#VALUE!"/>
    <s v=""/>
  </r>
  <r>
    <n v="101606"/>
    <x v="7"/>
    <s v="MA"/>
    <s v="Vannes"/>
    <n v="17350120600127"/>
    <n v="50109379"/>
    <m/>
    <n v="101606"/>
    <s v="MA Vannes"/>
    <m/>
    <s v="GP"/>
    <s v="A"/>
    <s v="CP"/>
    <s v="Problème de configuration batiment"/>
    <m/>
    <m/>
    <m/>
    <m/>
    <n v="51"/>
    <n v="108"/>
    <n v="2.1176470588235294"/>
    <m/>
    <n v="0"/>
    <s v="Pas de mess"/>
    <m/>
    <m/>
    <n v="0"/>
    <n v="0"/>
    <s v=""/>
    <s v=""/>
    <s v=""/>
    <s v=""/>
    <s v=""/>
    <s v="erreur"/>
    <e v="#VALUE!"/>
    <s v=""/>
    <s v=""/>
    <s v="erreur"/>
    <e v="#VALUE!"/>
    <s v=""/>
    <s v=""/>
    <s v="erreur"/>
    <s v="erreur"/>
    <s v="erreur"/>
    <e v="#VALUE!"/>
    <s v=""/>
    <s v="erreur"/>
    <e v="#VALUE!"/>
    <s v=""/>
  </r>
  <r>
    <n v="101603"/>
    <x v="8"/>
    <s v="MA"/>
    <s v="Bar-le-Duc"/>
    <n v="17670120900205"/>
    <n v="50109378"/>
    <m/>
    <n v="101603"/>
    <s v="MA Bar-le-Duc"/>
    <m/>
    <s v="GP"/>
    <s v="A"/>
    <s v="CG"/>
    <m/>
    <m/>
    <m/>
    <m/>
    <m/>
    <n v="80"/>
    <n v="90"/>
    <n v="1.125"/>
    <m/>
    <n v="0"/>
    <s v="Pas de mess"/>
    <m/>
    <m/>
    <n v="0"/>
    <n v="0"/>
    <s v=""/>
    <s v=""/>
    <s v=""/>
    <s v=""/>
    <s v=""/>
    <s v="erreur"/>
    <e v="#VALUE!"/>
    <s v=""/>
    <s v=""/>
    <s v="erreur"/>
    <e v="#VALUE!"/>
    <s v=""/>
    <s v=""/>
    <s v="erreur"/>
    <s v="erreur"/>
    <s v="erreur"/>
    <e v="#VALUE!"/>
    <s v=""/>
    <s v="erreur"/>
    <e v="#VALUE!"/>
    <s v=""/>
  </r>
  <r>
    <n v="908569"/>
    <x v="8"/>
    <s v="CSL"/>
    <s v="Briey"/>
    <n v="17670120900189"/>
    <n v="50105732"/>
    <m/>
    <n v="908569"/>
    <s v="CSL Briey"/>
    <m/>
    <s v="GP"/>
    <s v="A"/>
    <s v="FB"/>
    <s v="Plats cuisinés industriels"/>
    <m/>
    <m/>
    <m/>
    <m/>
    <n v="25"/>
    <n v="23"/>
    <n v="0.92"/>
    <m/>
    <n v="0"/>
    <s v="Pas de mess"/>
    <m/>
    <m/>
    <n v="0"/>
    <n v="0"/>
    <s v=""/>
    <s v=""/>
    <s v=""/>
    <s v=""/>
    <s v=""/>
    <s v="erreur"/>
    <e v="#VALUE!"/>
    <s v=""/>
    <s v=""/>
    <s v="erreur"/>
    <e v="#VALUE!"/>
    <s v=""/>
    <s v=""/>
    <s v="erreur"/>
    <s v="erreur"/>
    <s v="erreur"/>
    <e v="#VALUE!"/>
    <s v=""/>
    <s v="erreur"/>
    <e v="#VALUE!"/>
    <s v=""/>
  </r>
  <r>
    <n v="101597"/>
    <x v="8"/>
    <s v="MA"/>
    <s v="Châlons-en-Champagne"/>
    <n v="17670120900700"/>
    <n v="50109348"/>
    <m/>
    <n v="101597"/>
    <s v="MA Châlons-en-Champagne"/>
    <m/>
    <s v="GP"/>
    <s v="A"/>
    <s v="CG"/>
    <m/>
    <m/>
    <m/>
    <m/>
    <m/>
    <n v="310"/>
    <n v="295"/>
    <n v="0.95161290322580649"/>
    <m/>
    <n v="1"/>
    <s v="Autonome au niveau de leurs analyses"/>
    <m/>
    <n v="35"/>
    <n v="0"/>
    <n v="0"/>
    <s v=""/>
    <n v="4"/>
    <n v="4"/>
    <s v=""/>
    <s v=""/>
    <s v="erreur"/>
    <e v="#VALUE!"/>
    <s v=""/>
    <s v=""/>
    <s v="erreur"/>
    <e v="#VALUE!"/>
    <s v=""/>
    <s v=""/>
    <s v="erreur"/>
    <s v="erreur"/>
    <s v="erreur"/>
    <e v="#VALUE!"/>
    <s v=""/>
    <s v="erreur"/>
    <e v="#VALUE!"/>
    <s v=""/>
  </r>
  <r>
    <n v="101536"/>
    <x v="8"/>
    <s v="MA"/>
    <s v="Charleville-Mézières"/>
    <n v="17670120900718"/>
    <n v="50107362"/>
    <m/>
    <n v="101536"/>
    <s v="MA Charleville-Mézières"/>
    <m/>
    <s v="GP"/>
    <s v="A"/>
    <s v="CG"/>
    <m/>
    <m/>
    <m/>
    <m/>
    <m/>
    <n v="55"/>
    <n v="50"/>
    <n v="0.90909090909090906"/>
    <m/>
    <n v="0"/>
    <s v="Pas de mess"/>
    <m/>
    <m/>
    <n v="0"/>
    <n v="0"/>
    <s v=""/>
    <s v=""/>
    <s v=""/>
    <s v=""/>
    <s v=""/>
    <s v="erreur"/>
    <e v="#VALUE!"/>
    <s v=""/>
    <s v=""/>
    <s v="erreur"/>
    <e v="#VALUE!"/>
    <s v=""/>
    <s v=""/>
    <s v="erreur"/>
    <s v="erreur"/>
    <s v="erreur"/>
    <e v="#VALUE!"/>
    <s v=""/>
    <s v="erreur"/>
    <e v="#VALUE!"/>
    <s v=""/>
  </r>
  <r>
    <n v="101599"/>
    <x v="8"/>
    <s v="MA"/>
    <s v="Chaumont"/>
    <n v="17670120900726"/>
    <n v="50109375"/>
    <m/>
    <n v="101599"/>
    <s v="MA Chaumont"/>
    <m/>
    <s v="GP"/>
    <s v="A"/>
    <s v="CG"/>
    <m/>
    <m/>
    <m/>
    <m/>
    <m/>
    <n v="78"/>
    <n v="106"/>
    <n v="1.358974358974359"/>
    <m/>
    <n v="0"/>
    <s v="Pas de mess"/>
    <m/>
    <m/>
    <n v="0"/>
    <n v="0"/>
    <s v=""/>
    <s v=""/>
    <s v=""/>
    <s v=""/>
    <s v=""/>
    <s v="erreur"/>
    <e v="#VALUE!"/>
    <s v=""/>
    <s v=""/>
    <s v="erreur"/>
    <e v="#VALUE!"/>
    <s v=""/>
    <s v=""/>
    <s v="erreur"/>
    <s v="erreur"/>
    <s v="erreur"/>
    <e v="#VALUE!"/>
    <s v=""/>
    <s v="erreur"/>
    <e v="#VALUE!"/>
    <s v=""/>
  </r>
  <r>
    <n v="101732"/>
    <x v="8"/>
    <s v="CD"/>
    <s v="Ecrouves"/>
    <n v="17670120900197"/>
    <n v="50110241"/>
    <m/>
    <n v="101732"/>
    <s v="CD Ecrouves"/>
    <m/>
    <s v="GP"/>
    <s v="A"/>
    <s v="CG"/>
    <m/>
    <m/>
    <m/>
    <m/>
    <m/>
    <n v="268"/>
    <n v="260"/>
    <n v="0.97014925373134331"/>
    <m/>
    <n v="1"/>
    <s v="Autonome au niveau de leurs analyses"/>
    <m/>
    <n v="55"/>
    <n v="0"/>
    <n v="0"/>
    <s v=""/>
    <n v="4"/>
    <n v="4"/>
    <s v=""/>
    <s v=""/>
    <s v="erreur"/>
    <e v="#VALUE!"/>
    <s v=""/>
    <s v=""/>
    <s v="erreur"/>
    <e v="#VALUE!"/>
    <s v=""/>
    <s v=""/>
    <s v="erreur"/>
    <s v="erreur"/>
    <s v="erreur"/>
    <e v="#VALUE!"/>
    <s v=""/>
    <s v="erreur"/>
    <e v="#VALUE!"/>
    <s v=""/>
  </r>
  <r>
    <n v="101760"/>
    <x v="8"/>
    <s v="MC"/>
    <s v="Ensisheim"/>
    <n v="17670120900049"/>
    <n v="50108902"/>
    <m/>
    <n v="101760"/>
    <s v="MC Ensisheim"/>
    <m/>
    <s v="GP"/>
    <s v="A"/>
    <s v="CG"/>
    <m/>
    <m/>
    <m/>
    <m/>
    <m/>
    <n v="200"/>
    <n v="192"/>
    <n v="0.96"/>
    <m/>
    <n v="1"/>
    <s v="Autonome au niveau de leurs analyses"/>
    <m/>
    <n v="40"/>
    <n v="0"/>
    <n v="0"/>
    <s v=""/>
    <n v="4"/>
    <n v="4"/>
    <s v=""/>
    <s v=""/>
    <s v="erreur"/>
    <e v="#VALUE!"/>
    <s v=""/>
    <s v=""/>
    <s v="erreur"/>
    <e v="#VALUE!"/>
    <s v=""/>
    <s v=""/>
    <s v="erreur"/>
    <s v="erreur"/>
    <s v="erreur"/>
    <e v="#VALUE!"/>
    <s v=""/>
    <s v="erreur"/>
    <e v="#VALUE!"/>
    <s v=""/>
  </r>
  <r>
    <n v="908571"/>
    <x v="8"/>
    <s v="MA"/>
    <s v="Epinal"/>
    <n v="17670120900288"/>
    <n v="50105734"/>
    <m/>
    <n v="908571"/>
    <s v="MA Epinal"/>
    <m/>
    <s v="GP"/>
    <s v="A"/>
    <s v="FB"/>
    <m/>
    <m/>
    <m/>
    <m/>
    <m/>
    <n v="304"/>
    <n v="301"/>
    <n v="0.99013157894736847"/>
    <m/>
    <n v="1"/>
    <s v="Autonome au niveau de leurs analyses"/>
    <m/>
    <n v="80"/>
    <n v="0"/>
    <n v="0"/>
    <s v=""/>
    <n v="4"/>
    <n v="4"/>
    <s v=""/>
    <s v=""/>
    <s v="erreur"/>
    <e v="#VALUE!"/>
    <s v=""/>
    <s v=""/>
    <s v="erreur"/>
    <e v="#VALUE!"/>
    <s v=""/>
    <s v=""/>
    <s v="erreur"/>
    <s v="erreur"/>
    <s v="erreur"/>
    <e v="#VALUE!"/>
    <s v=""/>
    <s v="erreur"/>
    <e v="#VALUE!"/>
    <s v=""/>
  </r>
  <r>
    <n v="663989"/>
    <x v="8"/>
    <s v="CP"/>
    <s v="Lutterbach"/>
    <n v="17670120900874"/>
    <n v="50687562"/>
    <s v="MLH24A1"/>
    <n v="663989"/>
    <s v="CP Lutterbach"/>
    <d v="2021-11-01T00:00:00"/>
    <s v="GD"/>
    <s v="A"/>
    <s v="FG"/>
    <s v="Ouverture mess juin 2021 autres prest. oct 2021"/>
    <s v="MGD24 Lot A1"/>
    <s v="SODEXO"/>
    <d v="2025-04-01T00:00:00"/>
    <d v="1932-03-31T00:00:00"/>
    <n v="691"/>
    <n v="856"/>
    <n v="1.2387843704775687"/>
    <m/>
    <n v="1"/>
    <s v="Demande d'analyses"/>
    <m/>
    <m/>
    <n v="1"/>
    <n v="1"/>
    <n v="4"/>
    <n v="4"/>
    <n v="4"/>
    <n v="3"/>
    <n v="12"/>
    <s v="erreur"/>
    <e v="#VALUE!"/>
    <n v="2"/>
    <n v="8"/>
    <s v="erreur"/>
    <e v="#VALUE!"/>
    <n v="2"/>
    <n v="8"/>
    <s v="erreur"/>
    <s v="erreur"/>
    <s v="erreur"/>
    <e v="#VALUE!"/>
    <n v="2"/>
    <s v="erreur"/>
    <e v="#VALUE!"/>
    <n v="1"/>
  </r>
  <r>
    <n v="101708"/>
    <x v="8"/>
    <s v="CSL"/>
    <s v="Maxéville"/>
    <n v="17670120900171"/>
    <n v="50109908"/>
    <m/>
    <n v="101708"/>
    <s v="CSL Maxéville"/>
    <m/>
    <s v="GP"/>
    <s v="A"/>
    <s v="FB"/>
    <s v="Plats cuisinés industriels"/>
    <m/>
    <m/>
    <m/>
    <m/>
    <n v="52"/>
    <n v="31"/>
    <n v="0.59615384615384615"/>
    <m/>
    <n v="0"/>
    <s v="Pas de mess"/>
    <m/>
    <m/>
    <n v="0"/>
    <n v="0"/>
    <s v=""/>
    <s v=""/>
    <s v=""/>
    <s v=""/>
    <s v=""/>
    <s v="erreur"/>
    <e v="#VALUE!"/>
    <s v=""/>
    <s v=""/>
    <s v="erreur"/>
    <e v="#VALUE!"/>
    <s v=""/>
    <s v=""/>
    <s v="erreur"/>
    <s v="erreur"/>
    <s v="erreur"/>
    <e v="#VALUE!"/>
    <s v=""/>
    <s v="erreur"/>
    <e v="#VALUE!"/>
    <s v=""/>
  </r>
  <r>
    <n v="912151"/>
    <x v="8"/>
    <s v="CP"/>
    <s v="Metz-Queuleu"/>
    <n v="17670120900114"/>
    <n v="50105059"/>
    <m/>
    <n v="912151"/>
    <s v="CP Metz-Queuleu"/>
    <m/>
    <s v="GP"/>
    <s v="A"/>
    <s v="FB"/>
    <s v="Projet objectif mi 2019- en cours de travail"/>
    <m/>
    <m/>
    <m/>
    <m/>
    <n v="450"/>
    <n v="632"/>
    <n v="1.4044444444444444"/>
    <m/>
    <n v="1"/>
    <s v="Autonome au niveau de leurs analyses"/>
    <m/>
    <n v="75"/>
    <n v="0"/>
    <n v="0"/>
    <s v=""/>
    <n v="4"/>
    <n v="4"/>
    <s v=""/>
    <s v=""/>
    <s v="erreur"/>
    <e v="#VALUE!"/>
    <s v=""/>
    <s v=""/>
    <s v="erreur"/>
    <e v="#VALUE!"/>
    <s v=""/>
    <s v=""/>
    <s v="erreur"/>
    <s v="erreur"/>
    <s v="erreur"/>
    <e v="#VALUE!"/>
    <s v=""/>
    <s v="erreur"/>
    <e v="#VALUE!"/>
    <s v=""/>
  </r>
  <r>
    <n v="101734"/>
    <x v="8"/>
    <s v="CD"/>
    <s v="Montmédy"/>
    <n v="17670120900270"/>
    <n v="50110243"/>
    <m/>
    <n v="101734"/>
    <s v="CD Montmédy"/>
    <m/>
    <s v="GP"/>
    <s v="A"/>
    <s v="FB"/>
    <s v="Attente d'un postulant au poste de technicien proposé en CAP - Infructueux jusqu'à présent. Personnels contractuels - CDD courts"/>
    <m/>
    <m/>
    <m/>
    <m/>
    <n v="335"/>
    <n v="329"/>
    <n v="0.98208955223880601"/>
    <m/>
    <n v="1"/>
    <s v="Autonome au niveau de leurs analyses"/>
    <m/>
    <n v="30"/>
    <n v="0"/>
    <n v="0"/>
    <s v=""/>
    <n v="4"/>
    <n v="4"/>
    <s v=""/>
    <s v=""/>
    <s v="erreur"/>
    <e v="#VALUE!"/>
    <s v=""/>
    <s v=""/>
    <s v="erreur"/>
    <e v="#VALUE!"/>
    <s v=""/>
    <s v=""/>
    <s v="erreur"/>
    <s v="erreur"/>
    <s v="erreur"/>
    <e v="#VALUE!"/>
    <s v=""/>
    <s v="erreur"/>
    <e v="#VALUE!"/>
    <s v=""/>
  </r>
  <r>
    <n v="665506"/>
    <x v="8"/>
    <s v="MA"/>
    <s v="Nancy Maxéville"/>
    <n v="17670120900627"/>
    <n v="50319107"/>
    <s v="NCY21A6"/>
    <n v="665506"/>
    <s v="MA Nancy Maxéville"/>
    <d v="2009-06-01T00:00:00"/>
    <s v="GD"/>
    <s v="A"/>
    <s v="FG"/>
    <m/>
    <s v="MGD2021 LOT A6"/>
    <s v="IDEX/ELIOR"/>
    <d v="2022-10-01T00:00:00"/>
    <d v="2029-09-30T00:00:00"/>
    <n v="663"/>
    <n v="772"/>
    <n v="1.1644042232277527"/>
    <m/>
    <n v="1"/>
    <s v="Demande d'analyses"/>
    <n v="90"/>
    <n v="66"/>
    <n v="1"/>
    <n v="1"/>
    <n v="4"/>
    <n v="4"/>
    <n v="4"/>
    <n v="3"/>
    <n v="12"/>
    <s v="erreur"/>
    <e v="#VALUE!"/>
    <n v="2"/>
    <n v="8"/>
    <s v="erreur"/>
    <e v="#VALUE!"/>
    <n v="2"/>
    <n v="8"/>
    <s v="erreur"/>
    <s v="erreur"/>
    <s v="erreur"/>
    <e v="#VALUE!"/>
    <n v="2"/>
    <s v="erreur"/>
    <e v="#VALUE!"/>
    <n v="1"/>
  </r>
  <r>
    <n v="101741"/>
    <x v="8"/>
    <s v="CD"/>
    <s v="Oermingen"/>
    <n v="17670120900098"/>
    <n v="50110247"/>
    <m/>
    <n v="101741"/>
    <s v="CD Oermingen"/>
    <m/>
    <s v="GP"/>
    <s v="A"/>
    <s v="CG"/>
    <m/>
    <m/>
    <m/>
    <m/>
    <m/>
    <n v="268"/>
    <n v="269"/>
    <n v="1.0037313432835822"/>
    <m/>
    <n v="1"/>
    <s v="Autonome au niveau de leurs analyses"/>
    <m/>
    <n v="20"/>
    <n v="0"/>
    <n v="0"/>
    <s v=""/>
    <n v="4"/>
    <n v="4"/>
    <s v=""/>
    <s v=""/>
    <s v="erreur"/>
    <e v="#VALUE!"/>
    <s v=""/>
    <s v=""/>
    <s v="erreur"/>
    <e v="#VALUE!"/>
    <s v=""/>
    <s v=""/>
    <s v="erreur"/>
    <s v="erreur"/>
    <s v="erreur"/>
    <e v="#VALUE!"/>
    <s v=""/>
    <s v="erreur"/>
    <e v="#VALUE!"/>
    <s v=""/>
  </r>
  <r>
    <n v="101598"/>
    <x v="8"/>
    <s v="MA"/>
    <s v="Reims"/>
    <n v="17670120900742"/>
    <n v="50109349"/>
    <m/>
    <n v="101598"/>
    <s v="MA Reims"/>
    <m/>
    <s v="GP"/>
    <s v="A"/>
    <s v="CG"/>
    <m/>
    <m/>
    <m/>
    <m/>
    <m/>
    <n v="153"/>
    <n v="142"/>
    <n v="0.92810457516339873"/>
    <m/>
    <n v="0"/>
    <s v="Pas de mess"/>
    <m/>
    <m/>
    <n v="0"/>
    <n v="0"/>
    <s v=""/>
    <s v=""/>
    <s v=""/>
    <s v=""/>
    <s v=""/>
    <s v="erreur"/>
    <e v="#VALUE!"/>
    <s v=""/>
    <s v=""/>
    <s v="erreur"/>
    <e v="#VALUE!"/>
    <s v=""/>
    <s v=""/>
    <s v="erreur"/>
    <s v="erreur"/>
    <s v="erreur"/>
    <e v="#VALUE!"/>
    <s v=""/>
    <s v="erreur"/>
    <e v="#VALUE!"/>
    <s v=""/>
  </r>
  <r>
    <n v="101735"/>
    <x v="8"/>
    <s v="CD"/>
    <s v="Saint-Mihiel"/>
    <n v="17670120900296"/>
    <n v="50110244"/>
    <s v="STM24A1"/>
    <n v="101735"/>
    <s v="CD Saint-Mihiel"/>
    <n v="1989"/>
    <s v="GD"/>
    <s v="A"/>
    <s v="FG"/>
    <m/>
    <s v="MGD24 Lot A1"/>
    <s v="SODEXO"/>
    <d v="2025-04-01T00:00:00"/>
    <d v="1932-03-31T00:00:00"/>
    <n v="391"/>
    <n v="384"/>
    <n v="0.98209718670076729"/>
    <m/>
    <n v="1"/>
    <s v="Demande d'analyses"/>
    <m/>
    <n v="40"/>
    <n v="1"/>
    <n v="1"/>
    <n v="4"/>
    <n v="4"/>
    <n v="4"/>
    <n v="3"/>
    <n v="12"/>
    <s v="erreur"/>
    <e v="#VALUE!"/>
    <n v="2"/>
    <n v="8"/>
    <s v="erreur"/>
    <e v="#VALUE!"/>
    <n v="2"/>
    <n v="8"/>
    <s v="erreur"/>
    <s v="erreur"/>
    <s v="erreur"/>
    <e v="#VALUE!"/>
    <n v="2"/>
    <s v="erreur"/>
    <e v="#VALUE!"/>
    <n v="1"/>
  </r>
  <r>
    <n v="101610"/>
    <x v="8"/>
    <s v="MA"/>
    <s v="Sarreguemines"/>
    <n v="17670120900130"/>
    <n v="50109380"/>
    <m/>
    <n v="101610"/>
    <s v="MA Sarreguemines"/>
    <m/>
    <s v="GP"/>
    <s v="A"/>
    <s v="CG"/>
    <m/>
    <m/>
    <m/>
    <m/>
    <m/>
    <n v="71"/>
    <n v="101"/>
    <n v="1.4225352112676057"/>
    <m/>
    <n v="0"/>
    <s v="Pas de mess"/>
    <m/>
    <m/>
    <n v="0"/>
    <n v="0"/>
    <s v=""/>
    <s v=""/>
    <s v=""/>
    <s v=""/>
    <s v=""/>
    <s v="erreur"/>
    <e v="#VALUE!"/>
    <s v=""/>
    <s v=""/>
    <s v="erreur"/>
    <e v="#VALUE!"/>
    <s v=""/>
    <s v=""/>
    <s v="erreur"/>
    <s v="erreur"/>
    <s v="erreur"/>
    <e v="#VALUE!"/>
    <s v=""/>
    <s v="erreur"/>
    <e v="#VALUE!"/>
    <s v=""/>
  </r>
  <r>
    <n v="101712"/>
    <x v="8"/>
    <s v="CSL"/>
    <s v="Souffelweyersheim"/>
    <n v="17670120900254"/>
    <n v="50109910"/>
    <m/>
    <n v="101712"/>
    <s v="CSL Souffelweyersheim"/>
    <m/>
    <s v="GP"/>
    <s v="A"/>
    <s v="FB"/>
    <s v="Plats cuisinés industriels"/>
    <m/>
    <m/>
    <m/>
    <m/>
    <n v="53"/>
    <n v="33"/>
    <n v="0.62264150943396224"/>
    <m/>
    <n v="0"/>
    <s v="Pas de mess"/>
    <m/>
    <m/>
    <n v="0"/>
    <n v="0"/>
    <s v=""/>
    <s v=""/>
    <s v=""/>
    <s v=""/>
    <s v=""/>
    <s v="erreur"/>
    <e v="#VALUE!"/>
    <s v=""/>
    <s v=""/>
    <s v="erreur"/>
    <e v="#VALUE!"/>
    <s v=""/>
    <s v=""/>
    <s v="erreur"/>
    <s v="erreur"/>
    <s v="erreur"/>
    <e v="#VALUE!"/>
    <s v=""/>
    <s v="erreur"/>
    <e v="#VALUE!"/>
    <s v=""/>
  </r>
  <r>
    <n v="101632"/>
    <x v="8"/>
    <s v="MA"/>
    <s v="Strasbourg"/>
    <n v="17670120900262"/>
    <n v="50108499"/>
    <m/>
    <n v="101632"/>
    <s v="MA Strasbourg"/>
    <m/>
    <s v="GP"/>
    <s v="A"/>
    <s v="FG"/>
    <m/>
    <m/>
    <m/>
    <m/>
    <m/>
    <n v="432"/>
    <n v="697"/>
    <n v="1.6134259259259258"/>
    <m/>
    <n v="1"/>
    <s v="Autonome au niveau de leurs analyses"/>
    <m/>
    <n v="120"/>
    <n v="0"/>
    <n v="0"/>
    <s v=""/>
    <n v="6"/>
    <n v="6"/>
    <s v=""/>
    <s v=""/>
    <s v="erreur"/>
    <e v="#VALUE!"/>
    <s v=""/>
    <s v=""/>
    <s v="erreur"/>
    <e v="#VALUE!"/>
    <s v=""/>
    <s v=""/>
    <s v="erreur"/>
    <s v="erreur"/>
    <s v="erreur"/>
    <e v="#VALUE!"/>
    <s v=""/>
    <s v="erreur"/>
    <e v="#VALUE!"/>
    <s v=""/>
  </r>
  <r>
    <n v="101733"/>
    <x v="8"/>
    <s v="CD"/>
    <s v="Toul"/>
    <n v="17670120900239"/>
    <n v="50110242"/>
    <m/>
    <n v="101733"/>
    <s v="CD Toul"/>
    <m/>
    <s v="GP"/>
    <s v="A"/>
    <s v="CG"/>
    <m/>
    <m/>
    <m/>
    <m/>
    <m/>
    <n v="427"/>
    <n v="416"/>
    <n v="0.97423887587822011"/>
    <m/>
    <n v="0"/>
    <s v="Pas de mess"/>
    <m/>
    <m/>
    <n v="0"/>
    <n v="0"/>
    <s v=""/>
    <s v=""/>
    <s v=""/>
    <s v=""/>
    <s v=""/>
    <s v="erreur"/>
    <e v="#VALUE!"/>
    <s v=""/>
    <s v=""/>
    <s v="erreur"/>
    <e v="#VALUE!"/>
    <s v=""/>
    <s v=""/>
    <s v="erreur"/>
    <s v="erreur"/>
    <s v="erreur"/>
    <e v="#VALUE!"/>
    <s v=""/>
    <s v="erreur"/>
    <e v="#VALUE!"/>
    <s v=""/>
  </r>
  <r>
    <n v="667856"/>
    <x v="8"/>
    <s v="CP"/>
    <s v="Troyes-Lavau"/>
    <m/>
    <m/>
    <s v="TRL21A6"/>
    <n v="667856"/>
    <s v="CP Troyes-Lavau"/>
    <d v="2023-12-12T00:00:00"/>
    <s v="GD"/>
    <s v="A"/>
    <s v="CG"/>
    <m/>
    <s v="MGD2021 LOT A6"/>
    <s v="IDEX/ELIOR"/>
    <d v="2023-12-12T00:00:00"/>
    <d v="2029-09-30T00:00:00"/>
    <n v="476"/>
    <n v="475"/>
    <n v="0.99789915966386555"/>
    <m/>
    <n v="1"/>
    <s v="Demande d'analyses"/>
    <m/>
    <m/>
    <n v="1"/>
    <n v="1"/>
    <n v="4"/>
    <n v="4"/>
    <n v="4"/>
    <n v="3"/>
    <n v="12"/>
    <s v="erreur"/>
    <e v="#VALUE!"/>
    <n v="2"/>
    <n v="8"/>
    <s v="erreur"/>
    <e v="#VALUE!"/>
    <n v="2"/>
    <n v="8"/>
    <s v="erreur"/>
    <s v="erreur"/>
    <s v="erreur"/>
    <e v="#VALUE!"/>
    <n v="2"/>
    <s v="erreur"/>
    <e v="#VALUE!"/>
    <n v="1"/>
  </r>
  <r>
    <n v="908901"/>
    <x v="8"/>
    <s v="CD"/>
    <s v="Villenauxe-la-Grande"/>
    <n v="17670120900767"/>
    <n v="50105740"/>
    <s v="VLX24A1"/>
    <n v="908901"/>
    <s v="CD Villenauxe-la-Grande"/>
    <n v="1991"/>
    <s v="GD"/>
    <s v="A"/>
    <s v="FG"/>
    <m/>
    <s v="MGD24 Lot A1"/>
    <s v="SODEXO"/>
    <d v="2025-04-01T00:00:00"/>
    <d v="1932-03-31T00:00:00"/>
    <n v="414"/>
    <n v="411"/>
    <n v="0.99275362318840576"/>
    <m/>
    <n v="1"/>
    <s v="Demande d'analyses"/>
    <m/>
    <n v="55"/>
    <n v="1"/>
    <n v="1"/>
    <n v="4"/>
    <n v="4"/>
    <n v="4"/>
    <n v="3"/>
    <n v="12"/>
    <s v="erreur"/>
    <e v="#VALUE!"/>
    <n v="2"/>
    <n v="8"/>
    <s v="erreur"/>
    <e v="#VALUE!"/>
    <n v="2"/>
    <n v="8"/>
    <s v="erreur"/>
    <s v="erreur"/>
    <s v="erreur"/>
    <e v="#VALUE!"/>
    <n v="2"/>
    <s v="erreur"/>
    <e v="#VALUE!"/>
    <n v="1"/>
  </r>
  <r>
    <n v="101658"/>
    <x v="9"/>
    <s v="MA"/>
    <s v="Albi"/>
    <n v="17310120500123"/>
    <n v="50108540"/>
    <m/>
    <n v="101658"/>
    <s v="MA Albi"/>
    <m/>
    <s v="GP"/>
    <s v="A"/>
    <s v="CG"/>
    <m/>
    <m/>
    <m/>
    <m/>
    <m/>
    <n v="105"/>
    <n v="180"/>
    <n v="1.7142857142857142"/>
    <m/>
    <n v="0"/>
    <s v="Pas de mess"/>
    <m/>
    <m/>
    <n v="0"/>
    <n v="0"/>
    <s v=""/>
    <s v=""/>
    <s v=""/>
    <s v=""/>
    <s v=""/>
    <s v="erreur"/>
    <e v="#VALUE!"/>
    <s v=""/>
    <s v=""/>
    <s v="erreur"/>
    <e v="#VALUE!"/>
    <s v=""/>
    <s v=""/>
    <s v="erreur"/>
    <s v="erreur"/>
    <s v="erreur"/>
    <e v="#VALUE!"/>
    <s v=""/>
    <s v="erreur"/>
    <e v="#VALUE!"/>
    <s v=""/>
  </r>
  <r>
    <n v="637841"/>
    <x v="9"/>
    <s v="CP"/>
    <s v="Béziers"/>
    <n v="17310120500636"/>
    <n v="50319106"/>
    <s v="BZS21A4"/>
    <n v="637841"/>
    <s v="CP Béziers"/>
    <d v="2009-11-01T00:00:00"/>
    <s v="GD"/>
    <s v="A"/>
    <s v="FG"/>
    <m/>
    <s v="MGD2021 LOT A4"/>
    <s v="IDEX/ELIOR"/>
    <d v="2022-10-01T00:00:00"/>
    <d v="2029-09-30T00:00:00"/>
    <n v="829"/>
    <n v="1183"/>
    <n v="1.4270205066344994"/>
    <m/>
    <n v="1"/>
    <s v="Demande d'analyses"/>
    <n v="92"/>
    <n v="46"/>
    <n v="1"/>
    <n v="1"/>
    <n v="4"/>
    <n v="4"/>
    <n v="4"/>
    <n v="3"/>
    <n v="12"/>
    <s v="erreur"/>
    <e v="#VALUE!"/>
    <n v="2"/>
    <n v="8"/>
    <s v="erreur"/>
    <e v="#VALUE!"/>
    <n v="2"/>
    <n v="8"/>
    <s v="erreur"/>
    <s v="erreur"/>
    <s v="erreur"/>
    <e v="#VALUE!"/>
    <n v="2"/>
    <s v="erreur"/>
    <e v="#VALUE!"/>
    <n v="1"/>
  </r>
  <r>
    <n v="101539"/>
    <x v="9"/>
    <s v="MA"/>
    <s v="Carcassonne"/>
    <n v="17310120500024"/>
    <n v="50107365"/>
    <m/>
    <n v="101539"/>
    <s v="MA Carcassonne"/>
    <m/>
    <s v="GP"/>
    <s v="A"/>
    <s v="CG"/>
    <m/>
    <m/>
    <m/>
    <m/>
    <m/>
    <n v="64"/>
    <n v="153"/>
    <n v="2.390625"/>
    <m/>
    <n v="0"/>
    <s v="Pas de mess"/>
    <m/>
    <m/>
    <n v="0"/>
    <n v="0"/>
    <s v=""/>
    <s v=""/>
    <s v=""/>
    <s v=""/>
    <s v=""/>
    <s v="erreur"/>
    <e v="#VALUE!"/>
    <s v=""/>
    <s v=""/>
    <s v="erreur"/>
    <e v="#VALUE!"/>
    <s v=""/>
    <s v=""/>
    <s v="erreur"/>
    <s v="erreur"/>
    <s v="erreur"/>
    <e v="#VALUE!"/>
    <s v=""/>
    <s v="erreur"/>
    <e v="#VALUE!"/>
    <s v=""/>
  </r>
  <r>
    <n v="101537"/>
    <x v="9"/>
    <s v="MA"/>
    <s v="Foix"/>
    <n v="17310120500057"/>
    <n v="50107363"/>
    <m/>
    <n v="101537"/>
    <s v="MA Foix"/>
    <m/>
    <s v="GP"/>
    <s v="A"/>
    <s v="CG"/>
    <m/>
    <m/>
    <m/>
    <m/>
    <m/>
    <n v="65"/>
    <n v="130"/>
    <n v="2"/>
    <m/>
    <n v="0"/>
    <s v="Pas de mess"/>
    <m/>
    <m/>
    <n v="0"/>
    <n v="0"/>
    <s v=""/>
    <s v=""/>
    <s v=""/>
    <s v=""/>
    <s v=""/>
    <s v="erreur"/>
    <e v="#VALUE!"/>
    <s v=""/>
    <s v=""/>
    <s v="erreur"/>
    <e v="#VALUE!"/>
    <s v=""/>
    <s v=""/>
    <s v="erreur"/>
    <s v="erreur"/>
    <s v="erreur"/>
    <e v="#VALUE!"/>
    <s v=""/>
    <s v="erreur"/>
    <e v="#VALUE!"/>
    <s v=""/>
  </r>
  <r>
    <n v="912146"/>
    <x v="9"/>
    <s v="CP"/>
    <s v="Lannemezan"/>
    <n v="17310120500206"/>
    <n v="50105054"/>
    <m/>
    <n v="912146"/>
    <s v="CP Lannemezan"/>
    <m/>
    <s v="GP"/>
    <s v="A"/>
    <s v="CP"/>
    <s v="Assiette avec cloche sur plateau - Pas de changement prévu"/>
    <m/>
    <m/>
    <m/>
    <m/>
    <n v="172"/>
    <n v="135"/>
    <n v="0.78488372093023251"/>
    <m/>
    <n v="1"/>
    <s v="Autonome au niveau de leurs analyses"/>
    <m/>
    <n v="80"/>
    <n v="0"/>
    <n v="0"/>
    <s v=""/>
    <n v="4"/>
    <n v="4"/>
    <s v=""/>
    <s v=""/>
    <s v="erreur"/>
    <e v="#VALUE!"/>
    <s v=""/>
    <s v=""/>
    <s v="erreur"/>
    <e v="#VALUE!"/>
    <s v=""/>
    <s v=""/>
    <s v="erreur"/>
    <s v="erreur"/>
    <s v="erreur"/>
    <e v="#VALUE!"/>
    <s v=""/>
    <s v="erreur"/>
    <e v="#VALUE!"/>
    <s v=""/>
  </r>
  <r>
    <n v="635532"/>
    <x v="9"/>
    <s v="EPM"/>
    <s v="Lavaur"/>
    <n v="17310120500594"/>
    <n v="50109238"/>
    <s v="LVR21A4"/>
    <n v="635532"/>
    <s v="EPM Lavaur"/>
    <n v="2007"/>
    <s v="GD"/>
    <s v="A"/>
    <s v="CG"/>
    <m/>
    <s v="MGD2021 LOT A4"/>
    <s v="IDEX/ELIOR"/>
    <d v="2022-10-01T00:00:00"/>
    <d v="2029-09-30T00:00:00"/>
    <n v="58"/>
    <n v="51"/>
    <n v="0.87931034482758619"/>
    <m/>
    <n v="0"/>
    <s v="Pas de mess"/>
    <m/>
    <m/>
    <n v="0"/>
    <n v="0"/>
    <s v=""/>
    <s v=""/>
    <s v=""/>
    <s v=""/>
    <s v=""/>
    <s v="erreur"/>
    <e v="#VALUE!"/>
    <s v=""/>
    <s v=""/>
    <s v="erreur"/>
    <e v="#VALUE!"/>
    <s v=""/>
    <s v=""/>
    <s v="erreur"/>
    <s v="erreur"/>
    <s v="erreur"/>
    <e v="#VALUE!"/>
    <s v=""/>
    <s v="erreur"/>
    <e v="#VALUE!"/>
    <s v=""/>
  </r>
  <r>
    <n v="101593"/>
    <x v="9"/>
    <s v="MA"/>
    <s v="Mende"/>
    <n v="17310120500115"/>
    <n v="50109344"/>
    <m/>
    <n v="101593"/>
    <s v="MA Mende"/>
    <m/>
    <s v="GP"/>
    <s v="A"/>
    <s v="CG"/>
    <m/>
    <m/>
    <m/>
    <m/>
    <m/>
    <n v="49"/>
    <n v="70"/>
    <n v="1.4285714285714286"/>
    <m/>
    <n v="0"/>
    <s v="Pas de mess"/>
    <m/>
    <m/>
    <n v="0"/>
    <n v="0"/>
    <s v=""/>
    <s v=""/>
    <s v=""/>
    <s v=""/>
    <s v=""/>
    <s v="erreur"/>
    <e v="#VALUE!"/>
    <s v=""/>
    <s v=""/>
    <s v="erreur"/>
    <e v="#VALUE!"/>
    <s v=""/>
    <s v=""/>
    <s v="erreur"/>
    <s v="erreur"/>
    <s v="erreur"/>
    <e v="#VALUE!"/>
    <s v=""/>
    <s v="erreur"/>
    <e v="#VALUE!"/>
    <s v=""/>
  </r>
  <r>
    <n v="101659"/>
    <x v="9"/>
    <s v="MA"/>
    <s v="Montauban"/>
    <n v="17310120500149"/>
    <n v="50109619"/>
    <m/>
    <n v="101659"/>
    <s v="MA Montauban"/>
    <m/>
    <s v="GP"/>
    <s v="A"/>
    <s v="CB"/>
    <s v="CB non operculées "/>
    <m/>
    <m/>
    <m/>
    <m/>
    <n v="142"/>
    <n v="272"/>
    <n v="1.9154929577464788"/>
    <m/>
    <n v="0"/>
    <s v="Pas de mess"/>
    <m/>
    <m/>
    <n v="0"/>
    <n v="0"/>
    <s v=""/>
    <s v=""/>
    <s v=""/>
    <s v=""/>
    <s v=""/>
    <s v="erreur"/>
    <e v="#VALUE!"/>
    <s v=""/>
    <s v=""/>
    <s v="erreur"/>
    <e v="#VALUE!"/>
    <s v=""/>
    <s v=""/>
    <s v="erreur"/>
    <s v="erreur"/>
    <s v="erreur"/>
    <e v="#VALUE!"/>
    <s v=""/>
    <s v="erreur"/>
    <e v="#VALUE!"/>
    <s v=""/>
  </r>
  <r>
    <n v="101727"/>
    <x v="9"/>
    <s v="CD"/>
    <s v="Muret"/>
    <n v="17310120500164"/>
    <n v="50109916"/>
    <s v="MRT21A4"/>
    <n v="101727"/>
    <s v="CD Muret"/>
    <n v="1976"/>
    <s v="GPE"/>
    <s v="S"/>
    <s v="FG"/>
    <s v="satellite livré par Toulouse Seysse"/>
    <s v="MGD2021 LOT A4"/>
    <s v="IDEX/ELIOR"/>
    <d v="2022-10-01T00:00:00"/>
    <d v="2029-09-30T00:00:00"/>
    <n v="620"/>
    <n v="603"/>
    <n v="0.97258064516129028"/>
    <m/>
    <n v="0"/>
    <s v="Site livré par CP de Seysses en GD"/>
    <m/>
    <n v="60"/>
    <n v="0"/>
    <n v="0"/>
    <s v=""/>
    <s v=""/>
    <s v=""/>
    <s v=""/>
    <s v=""/>
    <s v="erreur"/>
    <e v="#VALUE!"/>
    <s v=""/>
    <s v=""/>
    <s v="erreur"/>
    <e v="#VALUE!"/>
    <s v=""/>
    <s v=""/>
    <s v="erreur"/>
    <s v="erreur"/>
    <s v="erreur"/>
    <e v="#VALUE!"/>
    <s v=""/>
    <s v="erreur"/>
    <e v="#VALUE!"/>
    <s v=""/>
  </r>
  <r>
    <n v="101567"/>
    <x v="9"/>
    <s v="MA"/>
    <s v="Nîmes"/>
    <n v="17310120500248"/>
    <n v="50105461"/>
    <m/>
    <n v="101567"/>
    <s v="MA Nîmes"/>
    <m/>
    <s v="GP"/>
    <s v="A"/>
    <s v="FG"/>
    <s v="plus FB  pour le QSL Rem. en T° par M.ondes"/>
    <m/>
    <m/>
    <m/>
    <m/>
    <n v="341"/>
    <n v="492"/>
    <n v="1.4428152492668622"/>
    <m/>
    <n v="0"/>
    <s v="Pas de mess"/>
    <m/>
    <m/>
    <n v="0"/>
    <n v="0"/>
    <s v=""/>
    <s v=""/>
    <s v=""/>
    <s v=""/>
    <s v=""/>
    <s v="erreur"/>
    <e v="#VALUE!"/>
    <s v=""/>
    <s v=""/>
    <s v="erreur"/>
    <e v="#VALUE!"/>
    <s v=""/>
    <s v=""/>
    <s v="erreur"/>
    <s v="erreur"/>
    <s v="erreur"/>
    <e v="#VALUE!"/>
    <s v=""/>
    <s v="erreur"/>
    <e v="#VALUE!"/>
    <s v=""/>
  </r>
  <r>
    <n v="912155"/>
    <x v="9"/>
    <s v="CP"/>
    <s v="Perpignan"/>
    <n v="17310120500214"/>
    <n v="50105062"/>
    <m/>
    <n v="912155"/>
    <s v="CP Perpignan"/>
    <m/>
    <s v="GP"/>
    <s v="A"/>
    <s v="FG"/>
    <m/>
    <m/>
    <m/>
    <m/>
    <m/>
    <n v="529"/>
    <n v="742"/>
    <n v="1.4026465028355388"/>
    <m/>
    <n v="1"/>
    <s v="Autonome au niveau de leurs analyses"/>
    <m/>
    <n v="80"/>
    <n v="0"/>
    <n v="0"/>
    <s v=""/>
    <n v="4"/>
    <n v="4"/>
    <s v=""/>
    <s v=""/>
    <s v="erreur"/>
    <e v="#VALUE!"/>
    <s v=""/>
    <s v=""/>
    <s v="erreur"/>
    <e v="#VALUE!"/>
    <s v=""/>
    <s v=""/>
    <s v="erreur"/>
    <s v="erreur"/>
    <s v="erreur"/>
    <e v="#VALUE!"/>
    <s v=""/>
    <s v="erreur"/>
    <e v="#VALUE!"/>
    <s v=""/>
  </r>
  <r>
    <n v="642923"/>
    <x v="9"/>
    <s v="MA"/>
    <s v="Rodez"/>
    <n v="17310120500669"/>
    <n v="50107366"/>
    <s v="RDZ21A4"/>
    <n v="642923"/>
    <s v="MA Rodez"/>
    <n v="1792"/>
    <s v="GD"/>
    <s v="A"/>
    <s v="FG"/>
    <m/>
    <s v="MGD2021 LOT A4"/>
    <s v="IDEX/ELIOR"/>
    <d v="2022-10-01T00:00:00"/>
    <d v="2029-09-30T00:00:00"/>
    <n v="99"/>
    <n v="203"/>
    <n v="2.0505050505050506"/>
    <m/>
    <n v="0"/>
    <s v="Pas de mess"/>
    <m/>
    <m/>
    <n v="0"/>
    <n v="0"/>
    <s v=""/>
    <s v=""/>
    <s v=""/>
    <s v=""/>
    <s v=""/>
    <s v="erreur"/>
    <e v="#VALUE!"/>
    <s v=""/>
    <s v=""/>
    <s v="erreur"/>
    <e v="#VALUE!"/>
    <s v=""/>
    <s v=""/>
    <s v="erreur"/>
    <s v="erreur"/>
    <s v="erreur"/>
    <e v="#VALUE!"/>
    <s v=""/>
    <s v="erreur"/>
    <e v="#VALUE!"/>
    <s v=""/>
  </r>
  <r>
    <n v="101745"/>
    <x v="9"/>
    <s v="CD"/>
    <s v="Saint-Sulpice-la-Pointe"/>
    <n v="17310120500040"/>
    <n v="50108900"/>
    <m/>
    <n v="101745"/>
    <s v="CD Saint-Sulpice-la-Pointe"/>
    <m/>
    <s v="GP"/>
    <s v="A"/>
    <s v="CG"/>
    <m/>
    <m/>
    <m/>
    <m/>
    <m/>
    <n v="99"/>
    <n v="94"/>
    <n v="0.9494949494949495"/>
    <m/>
    <n v="0"/>
    <s v="Pas de mess"/>
    <m/>
    <m/>
    <n v="0"/>
    <n v="0"/>
    <s v=""/>
    <s v=""/>
    <s v=""/>
    <s v=""/>
    <s v=""/>
    <s v="erreur"/>
    <e v="#VALUE!"/>
    <s v=""/>
    <s v=""/>
    <s v="erreur"/>
    <e v="#VALUE!"/>
    <s v=""/>
    <s v=""/>
    <s v="erreur"/>
    <s v="erreur"/>
    <s v="erreur"/>
    <e v="#VALUE!"/>
    <s v=""/>
    <s v="erreur"/>
    <e v="#VALUE!"/>
    <s v=""/>
  </r>
  <r>
    <n v="101628"/>
    <x v="9"/>
    <s v="MA"/>
    <s v="Tarbes"/>
    <n v="17310120500099"/>
    <n v="50108498"/>
    <m/>
    <n v="101628"/>
    <s v="MA Tarbes"/>
    <m/>
    <s v="GP"/>
    <s v="A"/>
    <s v="CG"/>
    <m/>
    <m/>
    <m/>
    <m/>
    <m/>
    <n v="70"/>
    <n v="139"/>
    <n v="1.9857142857142858"/>
    <m/>
    <n v="0"/>
    <s v="Pas de mess"/>
    <m/>
    <m/>
    <n v="0"/>
    <n v="0"/>
    <s v=""/>
    <s v=""/>
    <s v=""/>
    <s v=""/>
    <s v=""/>
    <s v="erreur"/>
    <e v="#VALUE!"/>
    <s v=""/>
    <s v=""/>
    <s v="erreur"/>
    <e v="#VALUE!"/>
    <s v=""/>
    <s v=""/>
    <s v="erreur"/>
    <s v="erreur"/>
    <s v="erreur"/>
    <e v="#VALUE!"/>
    <s v=""/>
    <s v="erreur"/>
    <e v="#VALUE!"/>
    <s v=""/>
  </r>
  <r>
    <n v="640522"/>
    <x v="9"/>
    <s v="CP"/>
    <s v="Toulouse-Seysses"/>
    <n v="17310120500511"/>
    <n v="50107534"/>
    <s v="TLS21A4"/>
    <n v="640522"/>
    <s v="CP Toulouse-Seysses"/>
    <n v="2003"/>
    <s v="GD"/>
    <s v="C"/>
    <s v="FG"/>
    <m/>
    <s v="MGD2021 LOT A4"/>
    <s v="IDEX/ELIOR"/>
    <d v="2022-10-01T00:00:00"/>
    <d v="2029-09-30T00:00:00"/>
    <n v="692"/>
    <n v="1382"/>
    <n v="1.9971098265895955"/>
    <m/>
    <n v="1"/>
    <s v="Demande d'analyses"/>
    <n v="94"/>
    <n v="100"/>
    <n v="1"/>
    <n v="1"/>
    <n v="6"/>
    <n v="6"/>
    <n v="6"/>
    <n v="3"/>
    <n v="18"/>
    <s v="erreur"/>
    <e v="#VALUE!"/>
    <n v="2"/>
    <n v="12"/>
    <s v="erreur"/>
    <e v="#VALUE!"/>
    <n v="2"/>
    <n v="12"/>
    <s v="erreur"/>
    <s v="erreur"/>
    <s v="erreur"/>
    <e v="#VALUE!"/>
    <n v="2"/>
    <s v="erreur"/>
    <e v="#VALUE!"/>
    <n v="1"/>
  </r>
  <r>
    <n v="648358"/>
    <x v="9"/>
    <s v="CP"/>
    <s v="Villeneuve-lès-Maguelone"/>
    <n v="17310120500222"/>
    <n v="50105727"/>
    <s v="VLM21A4"/>
    <n v="648358"/>
    <s v="MA Villeneuve-lès-Maguelone"/>
    <n v="1990"/>
    <s v="GD"/>
    <s v="A"/>
    <s v="FG"/>
    <m/>
    <s v="MGD2021 LOT A4"/>
    <s v="IDEX/ELIOR"/>
    <d v="2022-10-01T00:00:00"/>
    <d v="2029-09-30T00:00:00"/>
    <n v="781"/>
    <n v="1192"/>
    <n v="1.5262483994878362"/>
    <m/>
    <n v="1"/>
    <s v="Demande d'analyses"/>
    <n v="80"/>
    <n v="60"/>
    <n v="1"/>
    <n v="1"/>
    <n v="4"/>
    <n v="4"/>
    <n v="4"/>
    <n v="3"/>
    <n v="12"/>
    <s v="erreur"/>
    <e v="#VALUE!"/>
    <n v="2"/>
    <n v="8"/>
    <s v="erreur"/>
    <e v="#VALUE!"/>
    <n v="2"/>
    <n v="8"/>
    <s v="erreur"/>
    <s v="erreur"/>
    <s v="erreur"/>
    <e v="#VALUE!"/>
    <n v="2"/>
    <s v="erreur"/>
    <e v="#VALUE!"/>
    <n v="1"/>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D4A84216-FD5C-43E4-B2DB-C38E0B59E1BF}" name="Tableau croisé dynamique1" cacheId="0" applyNumberFormats="0" applyBorderFormats="0" applyFontFormats="0" applyPatternFormats="0" applyAlignmentFormats="0" applyWidthHeightFormats="1" dataCaption="Valeurs" updatedVersion="7" minRefreshableVersion="3" useAutoFormatting="1" itemPrintTitles="1" createdVersion="4" indent="0" compact="0" compactData="0" gridDropZones="1" multipleFieldFilters="0">
  <location ref="A3:D15" firstHeaderRow="1" firstDataRow="2" firstDataCol="1"/>
  <pivotFields count="49">
    <pivotField compact="0" outline="0" showAll="0"/>
    <pivotField axis="axisRow" compact="0" outline="0" showAll="0">
      <items count="11">
        <item x="0"/>
        <item x="1"/>
        <item x="2"/>
        <item x="3"/>
        <item x="4"/>
        <item x="5"/>
        <item x="6"/>
        <item x="7"/>
        <item x="8"/>
        <item x="9"/>
        <item t="default"/>
      </items>
    </pivotField>
    <pivotField compact="0" outline="0" showAll="0"/>
    <pivotField dataField="1"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dataField="1" compact="0" outline="0" showAll="0"/>
    <pivotField dataField="1" compact="0" outline="0" showAll="0"/>
    <pivotField compact="0" outline="0" showAll="0"/>
    <pivotField compact="0" numFmtId="168" outline="0" showAll="0"/>
    <pivotField compact="0" numFmtId="166" outline="0" showAll="0"/>
    <pivotField compact="0" outline="0" showAll="0"/>
    <pivotField compact="0" outline="0" showAll="0"/>
    <pivotField compact="0" numFmtId="168" outline="0" showAll="0"/>
    <pivotField compact="0" numFmtId="166" outline="0" showAll="0"/>
    <pivotField compact="0" outline="0" showAll="0"/>
    <pivotField compact="0" outline="0" showAll="0"/>
    <pivotField compact="0" numFmtId="167" outline="0" showAll="0"/>
    <pivotField compact="0" numFmtId="167" outline="0" showAll="0"/>
    <pivotField compact="0" outline="0" showAll="0"/>
    <pivotField compact="0" outline="0" showAll="0"/>
    <pivotField compact="0" numFmtId="167" outline="0" showAll="0"/>
    <pivotField compact="0" numFmtId="167" outline="0" showAll="0"/>
    <pivotField compact="0" numFmtId="167" outline="0" showAll="0"/>
    <pivotField compact="0" numFmtId="167" outline="0" showAll="0"/>
    <pivotField compact="0" outline="0" showAll="0"/>
    <pivotField compact="0" outline="0" showAll="0"/>
    <pivotField compact="0" outline="0" showAll="0"/>
    <pivotField compact="0" outline="0" showAll="0"/>
  </pivotFields>
  <rowFields count="1">
    <field x="1"/>
  </rowFields>
  <rowItems count="11">
    <i>
      <x/>
    </i>
    <i>
      <x v="1"/>
    </i>
    <i>
      <x v="2"/>
    </i>
    <i>
      <x v="3"/>
    </i>
    <i>
      <x v="4"/>
    </i>
    <i>
      <x v="5"/>
    </i>
    <i>
      <x v="6"/>
    </i>
    <i>
      <x v="7"/>
    </i>
    <i>
      <x v="8"/>
    </i>
    <i>
      <x v="9"/>
    </i>
    <i t="grand">
      <x/>
    </i>
  </rowItems>
  <colFields count="1">
    <field x="-2"/>
  </colFields>
  <colItems count="3">
    <i>
      <x/>
    </i>
    <i i="1">
      <x v="1"/>
    </i>
    <i i="2">
      <x v="2"/>
    </i>
  </colItems>
  <dataFields count="3">
    <dataField name="Nombre de Site" fld="3" subtotal="count" baseField="0" baseItem="0"/>
    <dataField name="Somme de Demande d'analyses bactériologiques détention_x000a_(1 = oui ; 0 = non)" fld="26" baseField="0" baseItem="0"/>
    <dataField name="Somme de Demande d'audit hygiène détention_x000a_(1 = oui ; 0 = non)" fld="27" baseField="0" baseItem="0"/>
  </dataFields>
  <formats count="6">
    <format dxfId="20">
      <pivotArea dataOnly="0" labelOnly="1" outline="0" fieldPosition="0">
        <references count="1">
          <reference field="4294967294" count="3">
            <x v="0"/>
            <x v="1"/>
            <x v="2"/>
          </reference>
        </references>
      </pivotArea>
    </format>
    <format dxfId="19">
      <pivotArea field="1" type="button" dataOnly="0" labelOnly="1" outline="0" axis="axisRow" fieldPosition="0"/>
    </format>
    <format dxfId="18">
      <pivotArea dataOnly="0" labelOnly="1" outline="0" fieldPosition="0">
        <references count="1">
          <reference field="4294967294" count="3">
            <x v="0"/>
            <x v="1"/>
            <x v="2"/>
          </reference>
        </references>
      </pivotArea>
    </format>
    <format dxfId="17">
      <pivotArea field="1" type="button" dataOnly="0" labelOnly="1" outline="0" axis="axisRow" fieldPosition="0"/>
    </format>
    <format dxfId="16">
      <pivotArea dataOnly="0" labelOnly="1" outline="0" fieldPosition="0">
        <references count="1">
          <reference field="4294967294" count="3">
            <x v="0"/>
            <x v="1"/>
            <x v="2"/>
          </reference>
        </references>
      </pivotArea>
    </format>
    <format dxfId="15">
      <pivotArea outline="0" fieldPosition="0">
        <references count="2">
          <reference field="4294967294" count="2" selected="0">
            <x v="1"/>
            <x v="2"/>
          </reference>
          <reference field="1" count="1" selected="0">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57A924CA-0EF8-4A18-B30C-00CDD9DF41FA}" name="Tableau croisé dynamique4" cacheId="1" applyNumberFormats="0" applyBorderFormats="0" applyFontFormats="0" applyPatternFormats="0" applyAlignmentFormats="0" applyWidthHeightFormats="1" dataCaption="Valeurs" updatedVersion="7" minRefreshableVersion="3" useAutoFormatting="1" itemPrintTitles="1" createdVersion="4" indent="0" compact="0" compactData="0" gridDropZones="1" multipleFieldFilters="0">
  <location ref="A3:D15" firstHeaderRow="1" firstDataRow="2" firstDataCol="1"/>
  <pivotFields count="49">
    <pivotField compact="0" outline="0" showAll="0"/>
    <pivotField axis="axisRow" compact="0" outline="0" showAll="0">
      <items count="11">
        <item x="0"/>
        <item x="1"/>
        <item x="2"/>
        <item x="3"/>
        <item x="4"/>
        <item x="5"/>
        <item x="6"/>
        <item x="7"/>
        <item x="8"/>
        <item x="9"/>
        <item t="default"/>
      </items>
    </pivotField>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dataField="1" compact="0" outline="0" showAll="0"/>
    <pivotField compact="0" outline="0" showAll="0"/>
    <pivotField compact="0" outline="0" showAll="0"/>
    <pivotField compact="0" outline="0" showAll="0"/>
    <pivotField dataField="1" compact="0" outline="0" showAll="0"/>
    <pivotField dataField="1" compact="0" outline="0" showAll="0"/>
    <pivotField compact="0" outline="0" showAll="0"/>
    <pivotField compact="0" outline="0" showAll="0"/>
    <pivotField compact="0" numFmtId="166" outline="0" showAll="0"/>
    <pivotField compact="0" outline="0" showAll="0"/>
    <pivotField compact="0" outline="0" showAll="0"/>
    <pivotField compact="0" outline="0" showAll="0"/>
    <pivotField compact="0" numFmtId="166" outline="0" showAll="0"/>
    <pivotField compact="0" outline="0" showAll="0"/>
    <pivotField compact="0" outline="0" showAll="0"/>
    <pivotField compact="0" numFmtId="44" outline="0" showAll="0"/>
    <pivotField compact="0" numFmtId="167" outline="0" showAll="0"/>
    <pivotField compact="0" outline="0" showAll="0"/>
    <pivotField compact="0" outline="0" showAll="0"/>
    <pivotField compact="0" numFmtId="44" outline="0" showAll="0"/>
    <pivotField compact="0" numFmtId="44" outline="0" showAll="0"/>
    <pivotField compact="0" numFmtId="44" outline="0" showAll="0"/>
    <pivotField compact="0" numFmtId="167" outline="0" showAll="0"/>
    <pivotField compact="0" outline="0" showAll="0"/>
    <pivotField compact="0" numFmtId="44" outline="0" showAll="0"/>
    <pivotField compact="0" numFmtId="166" outline="0" showAll="0"/>
    <pivotField compact="0" outline="0" showAll="0"/>
  </pivotFields>
  <rowFields count="1">
    <field x="1"/>
  </rowFields>
  <rowItems count="11">
    <i>
      <x/>
    </i>
    <i>
      <x v="1"/>
    </i>
    <i>
      <x v="2"/>
    </i>
    <i>
      <x v="3"/>
    </i>
    <i>
      <x v="4"/>
    </i>
    <i>
      <x v="5"/>
    </i>
    <i>
      <x v="6"/>
    </i>
    <i>
      <x v="7"/>
    </i>
    <i>
      <x v="8"/>
    </i>
    <i>
      <x v="9"/>
    </i>
    <i t="grand">
      <x/>
    </i>
  </rowItems>
  <colFields count="1">
    <field x="-2"/>
  </colFields>
  <colItems count="3">
    <i>
      <x/>
    </i>
    <i i="1">
      <x v="1"/>
    </i>
    <i i="2">
      <x v="2"/>
    </i>
  </colItems>
  <dataFields count="3">
    <dataField name="Somme de Présence d'un mess" fld="22" baseField="0" baseItem="0"/>
    <dataField name="Somme de Demande d'analyses bactériologiques mess_x000a_(1 = oui ; 0 = non)" fld="26" baseField="0" baseItem="0"/>
    <dataField name="Somme de Demande d'audit hygiène mess_x000a_(1 = oui ; 0 = non)" fld="27" baseField="0" baseItem="0"/>
  </dataFields>
  <formats count="6">
    <format dxfId="14">
      <pivotArea field="1" type="button" dataOnly="0" labelOnly="1" outline="0" axis="axisRow" fieldPosition="0"/>
    </format>
    <format dxfId="13">
      <pivotArea dataOnly="0" labelOnly="1" outline="0" fieldPosition="0">
        <references count="1">
          <reference field="4294967294" count="2">
            <x v="1"/>
            <x v="2"/>
          </reference>
        </references>
      </pivotArea>
    </format>
    <format dxfId="12">
      <pivotArea field="1" type="button" dataOnly="0" labelOnly="1" outline="0" axis="axisRow" fieldPosition="0"/>
    </format>
    <format dxfId="11">
      <pivotArea dataOnly="0" labelOnly="1" outline="0" fieldPosition="0">
        <references count="1">
          <reference field="4294967294" count="2">
            <x v="1"/>
            <x v="2"/>
          </reference>
        </references>
      </pivotArea>
    </format>
    <format dxfId="10">
      <pivotArea field="1" type="button" dataOnly="0" labelOnly="1" outline="0" axis="axisRow" fieldPosition="0"/>
    </format>
    <format dxfId="9">
      <pivotArea dataOnly="0" labelOnly="1" outline="0" fieldPosition="0">
        <references count="1">
          <reference field="4294967294" count="2">
            <x v="1"/>
            <x v="2"/>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hyperlink" Target="mailto:Meiler.murielle@justice.fr" TargetMode="External"/><Relationship Id="rId21" Type="http://schemas.openxmlformats.org/officeDocument/2006/relationships/hyperlink" Target="mailto:nathanael.da-costa@justice.fr" TargetMode="External"/><Relationship Id="rId42" Type="http://schemas.openxmlformats.org/officeDocument/2006/relationships/hyperlink" Target="mailto:hubert.duboeuf@justice.fr" TargetMode="External"/><Relationship Id="rId47" Type="http://schemas.openxmlformats.org/officeDocument/2006/relationships/hyperlink" Target="mailto:bernard.mameri@justice.fr" TargetMode="External"/><Relationship Id="rId63" Type="http://schemas.openxmlformats.org/officeDocument/2006/relationships/hyperlink" Target="mailto:fabrice.laurendot@justice.fr" TargetMode="External"/><Relationship Id="rId68" Type="http://schemas.openxmlformats.org/officeDocument/2006/relationships/hyperlink" Target="mailto:christophe.bellegy@justice.fr" TargetMode="External"/><Relationship Id="rId84" Type="http://schemas.openxmlformats.org/officeDocument/2006/relationships/hyperlink" Target="mailto:Thierry.Chatelain@justice.fr" TargetMode="External"/><Relationship Id="rId89" Type="http://schemas.openxmlformats.org/officeDocument/2006/relationships/hyperlink" Target="mailto:yannick.girault@justice.fr" TargetMode="External"/><Relationship Id="rId16" Type="http://schemas.openxmlformats.org/officeDocument/2006/relationships/hyperlink" Target="mailto:christine.collinet@justice.fr" TargetMode="External"/><Relationship Id="rId11" Type="http://schemas.openxmlformats.org/officeDocument/2006/relationships/hyperlink" Target="mailto:Franck.Foulon@justice.fr" TargetMode="External"/><Relationship Id="rId32" Type="http://schemas.openxmlformats.org/officeDocument/2006/relationships/hyperlink" Target="mailto:Julien.Mandet@justice.fr" TargetMode="External"/><Relationship Id="rId37" Type="http://schemas.openxmlformats.org/officeDocument/2006/relationships/hyperlink" Target="mailto:Myriam.Castillon@justice.fr" TargetMode="External"/><Relationship Id="rId53" Type="http://schemas.openxmlformats.org/officeDocument/2006/relationships/hyperlink" Target="mailto:christele.chevalier@justice.fr" TargetMode="External"/><Relationship Id="rId58" Type="http://schemas.openxmlformats.org/officeDocument/2006/relationships/hyperlink" Target="mailto:Val&#233;rie.Orlando@justice.fr" TargetMode="External"/><Relationship Id="rId74" Type="http://schemas.openxmlformats.org/officeDocument/2006/relationships/hyperlink" Target="mailto:sylvie.dezarnaud@justice.fr" TargetMode="External"/><Relationship Id="rId79" Type="http://schemas.openxmlformats.org/officeDocument/2006/relationships/hyperlink" Target="mailto:cecile.bouzin@jutice;fr" TargetMode="External"/><Relationship Id="rId5" Type="http://schemas.openxmlformats.org/officeDocument/2006/relationships/hyperlink" Target="mailto:sophie.bedmister@justice.fr" TargetMode="External"/><Relationship Id="rId90" Type="http://schemas.openxmlformats.org/officeDocument/2006/relationships/hyperlink" Target="mailto:yannick.girault@justice.fr" TargetMode="External"/><Relationship Id="rId14" Type="http://schemas.openxmlformats.org/officeDocument/2006/relationships/hyperlink" Target="mailto:gilles.godet@justice.fr" TargetMode="External"/><Relationship Id="rId22" Type="http://schemas.openxmlformats.org/officeDocument/2006/relationships/hyperlink" Target="mailto:patrick.comtat@justice.fr" TargetMode="External"/><Relationship Id="rId27" Type="http://schemas.openxmlformats.org/officeDocument/2006/relationships/hyperlink" Target="mailto:Louise.limier@justice.fr" TargetMode="External"/><Relationship Id="rId30" Type="http://schemas.openxmlformats.org/officeDocument/2006/relationships/hyperlink" Target="mailto:stephane.rocher@justice.fr" TargetMode="External"/><Relationship Id="rId35" Type="http://schemas.openxmlformats.org/officeDocument/2006/relationships/hyperlink" Target="mailto:emilie.rondelet@justice.fr" TargetMode="External"/><Relationship Id="rId43" Type="http://schemas.openxmlformats.org/officeDocument/2006/relationships/hyperlink" Target="mailto:violaine.coron@justice.fr" TargetMode="External"/><Relationship Id="rId48" Type="http://schemas.openxmlformats.org/officeDocument/2006/relationships/hyperlink" Target="mailto:Brigitte.Bautista@justice.fr" TargetMode="External"/><Relationship Id="rId56" Type="http://schemas.openxmlformats.org/officeDocument/2006/relationships/hyperlink" Target="mailto:Jean-Paul.Cotterlaz@justice.fr" TargetMode="External"/><Relationship Id="rId64" Type="http://schemas.openxmlformats.org/officeDocument/2006/relationships/hyperlink" Target="mailto:cecile.barlot@justice.fr" TargetMode="External"/><Relationship Id="rId69" Type="http://schemas.openxmlformats.org/officeDocument/2006/relationships/hyperlink" Target="mailto:cyril.bonazzi@justice.fr" TargetMode="External"/><Relationship Id="rId77" Type="http://schemas.openxmlformats.org/officeDocument/2006/relationships/hyperlink" Target="mailto:veronique.jennequin@justice.fr" TargetMode="External"/><Relationship Id="rId8" Type="http://schemas.openxmlformats.org/officeDocument/2006/relationships/hyperlink" Target="mailto:magali.petit@justice.fr" TargetMode="External"/><Relationship Id="rId51" Type="http://schemas.openxmlformats.org/officeDocument/2006/relationships/hyperlink" Target="mailto:celine.caubel@justice.fr" TargetMode="External"/><Relationship Id="rId72" Type="http://schemas.openxmlformats.org/officeDocument/2006/relationships/hyperlink" Target="mailto:fabrice.hubert@justice.fr" TargetMode="External"/><Relationship Id="rId80" Type="http://schemas.openxmlformats.org/officeDocument/2006/relationships/hyperlink" Target="mailto:christophe.vergotte@justice.fr" TargetMode="External"/><Relationship Id="rId85" Type="http://schemas.openxmlformats.org/officeDocument/2006/relationships/hyperlink" Target="mailto:valerie.herbelot@justice.fr" TargetMode="External"/><Relationship Id="rId3" Type="http://schemas.openxmlformats.org/officeDocument/2006/relationships/hyperlink" Target="mailto:eric.antal@justice.fr" TargetMode="External"/><Relationship Id="rId12" Type="http://schemas.openxmlformats.org/officeDocument/2006/relationships/hyperlink" Target="mailto:Fabiola.Lapointe@justice.fr" TargetMode="External"/><Relationship Id="rId17" Type="http://schemas.openxmlformats.org/officeDocument/2006/relationships/hyperlink" Target="mailto:Annick.Picollet@justice.fr" TargetMode="External"/><Relationship Id="rId25" Type="http://schemas.openxmlformats.org/officeDocument/2006/relationships/hyperlink" Target="mailto:andre.szopa@justice.fr" TargetMode="External"/><Relationship Id="rId33" Type="http://schemas.openxmlformats.org/officeDocument/2006/relationships/hyperlink" Target="mailto:Daniel.Pameole@justice.fr" TargetMode="External"/><Relationship Id="rId38" Type="http://schemas.openxmlformats.org/officeDocument/2006/relationships/hyperlink" Target="mailto:eugene.mahe@justice.fr" TargetMode="External"/><Relationship Id="rId46" Type="http://schemas.openxmlformats.org/officeDocument/2006/relationships/hyperlink" Target="mailto:marie-mylene.begue@justice.fr" TargetMode="External"/><Relationship Id="rId59" Type="http://schemas.openxmlformats.org/officeDocument/2006/relationships/hyperlink" Target="mailto:Nathalie.Florentin@justice.fr" TargetMode="External"/><Relationship Id="rId67" Type="http://schemas.openxmlformats.org/officeDocument/2006/relationships/hyperlink" Target="mailto:nathalie.place@justice.fr" TargetMode="External"/><Relationship Id="rId20" Type="http://schemas.openxmlformats.org/officeDocument/2006/relationships/hyperlink" Target="mailto:Marilyne.Baye@justice.fr" TargetMode="External"/><Relationship Id="rId41" Type="http://schemas.openxmlformats.org/officeDocument/2006/relationships/hyperlink" Target="mailto:marta.fersli@justice.fr" TargetMode="External"/><Relationship Id="rId54" Type="http://schemas.openxmlformats.org/officeDocument/2006/relationships/hyperlink" Target="mailto:christele.chevalier@justice.fr" TargetMode="External"/><Relationship Id="rId62" Type="http://schemas.openxmlformats.org/officeDocument/2006/relationships/hyperlink" Target="mailto:emmanuelle.gandit@justice.fr" TargetMode="External"/><Relationship Id="rId70" Type="http://schemas.openxmlformats.org/officeDocument/2006/relationships/hyperlink" Target="mailto:Laurent.Houssaye@justice.fr" TargetMode="External"/><Relationship Id="rId75" Type="http://schemas.openxmlformats.org/officeDocument/2006/relationships/hyperlink" Target="mailto:geraldine.baillet@justice.fr" TargetMode="External"/><Relationship Id="rId83" Type="http://schemas.openxmlformats.org/officeDocument/2006/relationships/hyperlink" Target="mailto:Christophe.paradis@justice.fr" TargetMode="External"/><Relationship Id="rId88" Type="http://schemas.openxmlformats.org/officeDocument/2006/relationships/hyperlink" Target="mailto:Christophe.spies@justice.fr" TargetMode="External"/><Relationship Id="rId91" Type="http://schemas.openxmlformats.org/officeDocument/2006/relationships/printerSettings" Target="../printerSettings/printerSettings1.bin"/><Relationship Id="rId1" Type="http://schemas.openxmlformats.org/officeDocument/2006/relationships/hyperlink" Target="mailto:Fanny.Villeneuve@justice.fr" TargetMode="External"/><Relationship Id="rId6" Type="http://schemas.openxmlformats.org/officeDocument/2006/relationships/hyperlink" Target="mailto:maud.mailhebiau@justice.fr" TargetMode="External"/><Relationship Id="rId15" Type="http://schemas.openxmlformats.org/officeDocument/2006/relationships/hyperlink" Target="mailto:matthias.schubel@justice.fr" TargetMode="External"/><Relationship Id="rId23" Type="http://schemas.openxmlformats.org/officeDocument/2006/relationships/hyperlink" Target="mailto:Fabrice.Kozloff@justice.fr" TargetMode="External"/><Relationship Id="rId28" Type="http://schemas.openxmlformats.org/officeDocument/2006/relationships/hyperlink" Target="mailto:Sandra.firmin@justice.fr" TargetMode="External"/><Relationship Id="rId36" Type="http://schemas.openxmlformats.org/officeDocument/2006/relationships/hyperlink" Target="mailto:sylvie.vimbouly@justice.fr" TargetMode="External"/><Relationship Id="rId49" Type="http://schemas.openxmlformats.org/officeDocument/2006/relationships/hyperlink" Target="mailto:maria.pereira@justice.fr" TargetMode="External"/><Relationship Id="rId57" Type="http://schemas.openxmlformats.org/officeDocument/2006/relationships/hyperlink" Target="mailto:Fran&#231;ois.Gilliot@justice.fr" TargetMode="External"/><Relationship Id="rId10" Type="http://schemas.openxmlformats.org/officeDocument/2006/relationships/hyperlink" Target="mailto:Fabiola.Lapointe@justice.fr" TargetMode="External"/><Relationship Id="rId31" Type="http://schemas.openxmlformats.org/officeDocument/2006/relationships/hyperlink" Target="mailto:Frederic.Uhlinger@justice.fr" TargetMode="External"/><Relationship Id="rId44" Type="http://schemas.openxmlformats.org/officeDocument/2006/relationships/hyperlink" Target="mailto:renee.pahon@justice.fr" TargetMode="External"/><Relationship Id="rId52" Type="http://schemas.openxmlformats.org/officeDocument/2006/relationships/hyperlink" Target="mailto:stephanie.domps@justice.fr" TargetMode="External"/><Relationship Id="rId60" Type="http://schemas.openxmlformats.org/officeDocument/2006/relationships/hyperlink" Target="mailto:anne-sandra.cocy@justice.fr" TargetMode="External"/><Relationship Id="rId65" Type="http://schemas.openxmlformats.org/officeDocument/2006/relationships/hyperlink" Target="mailto:jean-christian.masson@justice.fr" TargetMode="External"/><Relationship Id="rId73" Type="http://schemas.openxmlformats.org/officeDocument/2006/relationships/hyperlink" Target="mailto:pascal.couralet@justice.fr" TargetMode="External"/><Relationship Id="rId78" Type="http://schemas.openxmlformats.org/officeDocument/2006/relationships/hyperlink" Target="mailto:veronique.duchemin@justice.fr" TargetMode="External"/><Relationship Id="rId81" Type="http://schemas.openxmlformats.org/officeDocument/2006/relationships/hyperlink" Target="mailto:eric.pouchain@justice.fr" TargetMode="External"/><Relationship Id="rId86" Type="http://schemas.openxmlformats.org/officeDocument/2006/relationships/hyperlink" Target="mailto:asmahane.ridjali@justice.fr" TargetMode="External"/><Relationship Id="rId4" Type="http://schemas.openxmlformats.org/officeDocument/2006/relationships/hyperlink" Target="mailto:murielle.mathieu@justice.fr" TargetMode="External"/><Relationship Id="rId9" Type="http://schemas.openxmlformats.org/officeDocument/2006/relationships/hyperlink" Target="mailto:Fabiola.Lapointe@justice.fr" TargetMode="External"/><Relationship Id="rId13" Type="http://schemas.openxmlformats.org/officeDocument/2006/relationships/hyperlink" Target="mailto:sandrine.hamel@justice.fr" TargetMode="External"/><Relationship Id="rId18" Type="http://schemas.openxmlformats.org/officeDocument/2006/relationships/hyperlink" Target="mailto:Audrey.Robbe-Da-Silva@justice.fr" TargetMode="External"/><Relationship Id="rId39" Type="http://schemas.openxmlformats.org/officeDocument/2006/relationships/hyperlink" Target="mailto:Myriam.Castillon@justice.fr" TargetMode="External"/><Relationship Id="rId34" Type="http://schemas.openxmlformats.org/officeDocument/2006/relationships/hyperlink" Target="mailto:Aurelie.Vaubourg@justice.fr" TargetMode="External"/><Relationship Id="rId50" Type="http://schemas.openxmlformats.org/officeDocument/2006/relationships/hyperlink" Target="mailto:melodie.forin@justice.fr" TargetMode="External"/><Relationship Id="rId55" Type="http://schemas.openxmlformats.org/officeDocument/2006/relationships/hyperlink" Target="mailto:Ahmed.Kara@justice.fr" TargetMode="External"/><Relationship Id="rId76" Type="http://schemas.openxmlformats.org/officeDocument/2006/relationships/hyperlink" Target="mailto:anne-sophie.fontaine@justice;fr" TargetMode="External"/><Relationship Id="rId7" Type="http://schemas.openxmlformats.org/officeDocument/2006/relationships/hyperlink" Target="mailto:pascal.mathon@justice.fr" TargetMode="External"/><Relationship Id="rId71" Type="http://schemas.openxmlformats.org/officeDocument/2006/relationships/hyperlink" Target="mailto:benoit.sender@justice.fr" TargetMode="External"/><Relationship Id="rId2" Type="http://schemas.openxmlformats.org/officeDocument/2006/relationships/hyperlink" Target="mailto:franck.slaski@justice.fr" TargetMode="External"/><Relationship Id="rId29" Type="http://schemas.openxmlformats.org/officeDocument/2006/relationships/hyperlink" Target="mailto:Marie-Line.Mormin@justice.fr" TargetMode="External"/><Relationship Id="rId24" Type="http://schemas.openxmlformats.org/officeDocument/2006/relationships/hyperlink" Target="mailto:Christophe.spies@justice.fr" TargetMode="External"/><Relationship Id="rId40" Type="http://schemas.openxmlformats.org/officeDocument/2006/relationships/hyperlink" Target="mailto:julien.lapalu@justice.fr" TargetMode="External"/><Relationship Id="rId45" Type="http://schemas.openxmlformats.org/officeDocument/2006/relationships/hyperlink" Target="mailto:asmahane.ridjali@justice.fr" TargetMode="External"/><Relationship Id="rId66" Type="http://schemas.openxmlformats.org/officeDocument/2006/relationships/hyperlink" Target="mailto:jean-eric.esparon@justice.fr" TargetMode="External"/><Relationship Id="rId87" Type="http://schemas.openxmlformats.org/officeDocument/2006/relationships/hyperlink" Target="mailto:bruno.chauvin@justice.fr" TargetMode="External"/><Relationship Id="rId61" Type="http://schemas.openxmlformats.org/officeDocument/2006/relationships/hyperlink" Target="mailto:nathalie.charpentier-tity@justice.fr" TargetMode="External"/><Relationship Id="rId82" Type="http://schemas.openxmlformats.org/officeDocument/2006/relationships/hyperlink" Target="mailto:Alexandre.hamadi@justice.fr" TargetMode="External"/><Relationship Id="rId19" Type="http://schemas.openxmlformats.org/officeDocument/2006/relationships/hyperlink" Target="mailto:Veronique.Boiteux@justice.fr" TargetMode="External"/></Relationships>
</file>

<file path=xl/worksheets/_rels/sheet2.xml.rels><?xml version="1.0" encoding="UTF-8" standalone="yes"?>
<Relationships xmlns="http://schemas.openxmlformats.org/package/2006/relationships"><Relationship Id="rId8" Type="http://schemas.openxmlformats.org/officeDocument/2006/relationships/hyperlink" Target="mailto:yannick.girault@justice.fr" TargetMode="External"/><Relationship Id="rId3" Type="http://schemas.openxmlformats.org/officeDocument/2006/relationships/hyperlink" Target="mailto:Franck.Foulon@justice.fr" TargetMode="External"/><Relationship Id="rId7" Type="http://schemas.openxmlformats.org/officeDocument/2006/relationships/hyperlink" Target="mailto:yannick.girault@justice.fr" TargetMode="External"/><Relationship Id="rId2" Type="http://schemas.openxmlformats.org/officeDocument/2006/relationships/hyperlink" Target="mailto:Fabiola.Lapointe@justice.fr" TargetMode="External"/><Relationship Id="rId1" Type="http://schemas.openxmlformats.org/officeDocument/2006/relationships/hyperlink" Target="mailto:Fabiola.Lapointe@justice.fr" TargetMode="External"/><Relationship Id="rId6" Type="http://schemas.openxmlformats.org/officeDocument/2006/relationships/hyperlink" Target="mailto:Christophe.spies@justice.fr" TargetMode="External"/><Relationship Id="rId5" Type="http://schemas.openxmlformats.org/officeDocument/2006/relationships/hyperlink" Target="mailto:andre.szopa@justice.fr" TargetMode="External"/><Relationship Id="rId4" Type="http://schemas.openxmlformats.org/officeDocument/2006/relationships/hyperlink" Target="mailto:Fabiola.Lapointe@justice.fr" TargetMode="External"/><Relationship Id="rId9"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hyperlink" Target="mailto:yannick.girault@justice.fr" TargetMode="External"/><Relationship Id="rId3" Type="http://schemas.openxmlformats.org/officeDocument/2006/relationships/hyperlink" Target="mailto:Franck.Foulon@justice.fr" TargetMode="External"/><Relationship Id="rId7" Type="http://schemas.openxmlformats.org/officeDocument/2006/relationships/hyperlink" Target="mailto:yannick.girault@justice.fr" TargetMode="External"/><Relationship Id="rId2" Type="http://schemas.openxmlformats.org/officeDocument/2006/relationships/hyperlink" Target="mailto:Fabiola.Lapointe@justice.fr" TargetMode="External"/><Relationship Id="rId1" Type="http://schemas.openxmlformats.org/officeDocument/2006/relationships/hyperlink" Target="mailto:Fabiola.Lapointe@justice.fr" TargetMode="External"/><Relationship Id="rId6" Type="http://schemas.openxmlformats.org/officeDocument/2006/relationships/hyperlink" Target="mailto:Christophe.spies@justice.fr" TargetMode="External"/><Relationship Id="rId5" Type="http://schemas.openxmlformats.org/officeDocument/2006/relationships/hyperlink" Target="mailto:andre.szopa@justice.fr" TargetMode="External"/><Relationship Id="rId4" Type="http://schemas.openxmlformats.org/officeDocument/2006/relationships/hyperlink" Target="mailto:Fabiola.Lapointe@justice.fr" TargetMode="External"/><Relationship Id="rId9"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5.xml.rels><?xml version="1.0" encoding="UTF-8" standalone="yes"?>
<Relationships xmlns="http://schemas.openxmlformats.org/package/2006/relationships"><Relationship Id="rId1" Type="http://schemas.openxmlformats.org/officeDocument/2006/relationships/pivotTable" Target="../pivotTables/pivotTable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2733E5-58A3-45BC-80C4-50043D73A9B3}">
  <sheetPr>
    <pageSetUpPr fitToPage="1"/>
  </sheetPr>
  <dimension ref="A1:AO2348"/>
  <sheetViews>
    <sheetView workbookViewId="0">
      <pane xSplit="16" ySplit="1" topLeftCell="Q2" activePane="bottomRight" state="frozen"/>
      <selection pane="topRight" activeCell="Q1" sqref="Q1"/>
      <selection pane="bottomLeft" activeCell="A2" sqref="A2"/>
      <selection pane="bottomRight" activeCell="I8" sqref="I8"/>
    </sheetView>
  </sheetViews>
  <sheetFormatPr baseColWidth="10" defaultRowHeight="12.75" x14ac:dyDescent="0.2"/>
  <cols>
    <col min="1" max="1" width="8" style="122" customWidth="1"/>
    <col min="2" max="2" width="13.5703125" style="80" customWidth="1"/>
    <col min="3" max="3" width="5.42578125" style="80" customWidth="1"/>
    <col min="4" max="4" width="26.28515625" style="80" customWidth="1"/>
    <col min="5" max="5" width="17.7109375" style="122" customWidth="1"/>
    <col min="6" max="7" width="10.28515625" style="122" customWidth="1"/>
    <col min="8" max="8" width="8" style="122" customWidth="1"/>
    <col min="9" max="9" width="30.42578125" style="80" customWidth="1"/>
    <col min="10" max="10" width="8.140625" style="80" customWidth="1"/>
    <col min="11" max="13" width="7.85546875" style="25" customWidth="1"/>
    <col min="14" max="14" width="40.7109375" style="156" customWidth="1"/>
    <col min="15" max="15" width="16.42578125" style="156" bestFit="1" customWidth="1"/>
    <col min="16" max="16" width="16.42578125" style="156" customWidth="1"/>
    <col min="17" max="17" width="12" style="80" customWidth="1"/>
    <col min="18" max="18" width="16.7109375" style="80" customWidth="1"/>
    <col min="19" max="20" width="13" style="80" customWidth="1"/>
    <col min="21" max="21" width="9" style="80" customWidth="1"/>
    <col min="22" max="22" width="16.5703125" style="80" customWidth="1"/>
    <col min="23" max="23" width="8.140625" style="80" bestFit="1" customWidth="1"/>
    <col min="24" max="24" width="49.28515625" style="80" bestFit="1" customWidth="1"/>
    <col min="25" max="25" width="11.42578125" style="25" customWidth="1"/>
    <col min="26" max="26" width="10.28515625" style="25" bestFit="1" customWidth="1"/>
    <col min="27" max="27" width="6.140625" style="8" bestFit="1" customWidth="1"/>
    <col min="28" max="28" width="7.140625" style="8" customWidth="1"/>
    <col min="29" max="29" width="10.28515625" style="8" customWidth="1"/>
    <col min="30" max="30" width="8.42578125" style="8" customWidth="1"/>
    <col min="31" max="31" width="34.28515625" style="80" customWidth="1"/>
    <col min="32" max="32" width="28.85546875" style="80" customWidth="1"/>
    <col min="33" max="33" width="14.42578125" style="25" customWidth="1"/>
    <col min="34" max="34" width="16.42578125" style="80" customWidth="1"/>
    <col min="35" max="35" width="19.5703125" style="80" customWidth="1"/>
    <col min="36" max="36" width="31" style="80" customWidth="1"/>
    <col min="37" max="37" width="23.5703125" style="80" bestFit="1" customWidth="1"/>
    <col min="38" max="38" width="23.5703125" style="80" customWidth="1"/>
    <col min="39" max="39" width="28.7109375" style="122" bestFit="1" customWidth="1"/>
    <col min="40" max="40" width="13.85546875" style="80" bestFit="1" customWidth="1"/>
    <col min="41" max="41" width="13.28515625" style="80" bestFit="1" customWidth="1"/>
    <col min="42" max="60" width="3.42578125" style="80" customWidth="1"/>
    <col min="61" max="16384" width="11.42578125" style="80"/>
  </cols>
  <sheetData>
    <row r="1" spans="1:41" ht="129.75" customHeight="1" x14ac:dyDescent="0.2">
      <c r="A1" s="91" t="s">
        <v>920</v>
      </c>
      <c r="B1" s="91" t="s">
        <v>0</v>
      </c>
      <c r="C1" s="91" t="s">
        <v>1</v>
      </c>
      <c r="D1" s="91" t="s">
        <v>2</v>
      </c>
      <c r="E1" s="91" t="s">
        <v>921</v>
      </c>
      <c r="F1" s="91" t="s">
        <v>922</v>
      </c>
      <c r="G1" s="91" t="s">
        <v>3</v>
      </c>
      <c r="H1" s="91" t="s">
        <v>920</v>
      </c>
      <c r="I1" s="91" t="s">
        <v>4</v>
      </c>
      <c r="J1" s="92" t="s">
        <v>5</v>
      </c>
      <c r="K1" s="1" t="s">
        <v>6</v>
      </c>
      <c r="L1" s="1" t="s">
        <v>7</v>
      </c>
      <c r="M1" s="1" t="s">
        <v>8</v>
      </c>
      <c r="N1" s="93" t="s">
        <v>923</v>
      </c>
      <c r="O1" s="91" t="s">
        <v>924</v>
      </c>
      <c r="P1" s="91" t="s">
        <v>925</v>
      </c>
      <c r="Q1" s="1" t="s">
        <v>9</v>
      </c>
      <c r="R1" s="2" t="s">
        <v>10</v>
      </c>
      <c r="S1" s="94" t="s">
        <v>926</v>
      </c>
      <c r="T1" s="95" t="s">
        <v>927</v>
      </c>
      <c r="U1" s="96" t="s">
        <v>11</v>
      </c>
      <c r="V1" s="96" t="s">
        <v>12</v>
      </c>
      <c r="W1" s="96" t="s">
        <v>1495</v>
      </c>
      <c r="X1" s="91" t="s">
        <v>1499</v>
      </c>
      <c r="Y1" s="91" t="s">
        <v>1496</v>
      </c>
      <c r="Z1" s="3" t="s">
        <v>1497</v>
      </c>
      <c r="AA1" s="162" t="s">
        <v>296</v>
      </c>
      <c r="AB1" s="162" t="s">
        <v>297</v>
      </c>
      <c r="AC1" s="162" t="s">
        <v>295</v>
      </c>
      <c r="AD1" s="162" t="s">
        <v>294</v>
      </c>
      <c r="AE1" s="97" t="s">
        <v>860</v>
      </c>
      <c r="AF1" s="97" t="s">
        <v>861</v>
      </c>
      <c r="AG1" s="81" t="s">
        <v>354</v>
      </c>
      <c r="AH1" s="98" t="s">
        <v>355</v>
      </c>
      <c r="AI1" s="99" t="s">
        <v>928</v>
      </c>
      <c r="AJ1" s="100" t="s">
        <v>929</v>
      </c>
      <c r="AK1" s="101" t="s">
        <v>930</v>
      </c>
      <c r="AL1" s="102" t="s">
        <v>931</v>
      </c>
      <c r="AM1" s="102" t="s">
        <v>932</v>
      </c>
      <c r="AN1" s="79" t="s">
        <v>369</v>
      </c>
      <c r="AO1" s="79" t="s">
        <v>370</v>
      </c>
    </row>
    <row r="2" spans="1:41" ht="12.75" customHeight="1" x14ac:dyDescent="0.2">
      <c r="A2" s="103">
        <v>101592</v>
      </c>
      <c r="B2" s="104" t="s">
        <v>13</v>
      </c>
      <c r="C2" s="104" t="s">
        <v>14</v>
      </c>
      <c r="D2" s="104" t="s">
        <v>15</v>
      </c>
      <c r="E2" s="103">
        <v>17330120100138</v>
      </c>
      <c r="F2" s="104">
        <v>50109343</v>
      </c>
      <c r="G2" s="104"/>
      <c r="H2" s="103">
        <v>101592</v>
      </c>
      <c r="I2" s="104" t="str">
        <f t="shared" ref="I2:I50" si="0">+C2&amp;" "&amp;D2</f>
        <v>MA Agen</v>
      </c>
      <c r="J2" s="104"/>
      <c r="K2" s="105" t="s">
        <v>16</v>
      </c>
      <c r="L2" s="105" t="s">
        <v>17</v>
      </c>
      <c r="M2" s="105" t="s">
        <v>18</v>
      </c>
      <c r="N2" s="105"/>
      <c r="O2" s="105"/>
      <c r="P2" s="105"/>
      <c r="Q2" s="105"/>
      <c r="R2" s="106"/>
      <c r="S2" s="107">
        <f>VLOOKUP($A2,'[3]Densité 01sep2025'!$A$5:$D$190,3,FALSE)</f>
        <v>143</v>
      </c>
      <c r="T2" s="107">
        <f>VLOOKUP($A2,'[3]Densité 01sep2025'!$A$5:$D$190,4,FALSE)</f>
        <v>191</v>
      </c>
      <c r="U2" s="108">
        <f>T2/S2</f>
        <v>1.3356643356643356</v>
      </c>
      <c r="V2" s="109"/>
      <c r="W2" s="107">
        <v>0</v>
      </c>
      <c r="X2" s="109" t="s">
        <v>291</v>
      </c>
      <c r="Y2" s="107"/>
      <c r="Z2" s="107"/>
      <c r="AA2" s="164">
        <v>1</v>
      </c>
      <c r="AB2" s="164">
        <v>1</v>
      </c>
      <c r="AC2" s="8">
        <v>0</v>
      </c>
      <c r="AD2" s="8">
        <v>0</v>
      </c>
      <c r="AE2" s="109" t="s">
        <v>378</v>
      </c>
      <c r="AF2" s="109" t="s">
        <v>375</v>
      </c>
      <c r="AG2" s="107" t="s">
        <v>379</v>
      </c>
      <c r="AH2" s="109" t="s">
        <v>376</v>
      </c>
      <c r="AI2" s="109" t="s">
        <v>933</v>
      </c>
      <c r="AJ2" s="109"/>
      <c r="AK2" s="109"/>
      <c r="AL2" s="109"/>
      <c r="AM2" s="110" t="s">
        <v>934</v>
      </c>
      <c r="AN2" s="111">
        <v>554528400</v>
      </c>
      <c r="AO2" s="111" t="s">
        <v>935</v>
      </c>
    </row>
    <row r="3" spans="1:41" ht="12.75" customHeight="1" x14ac:dyDescent="0.2">
      <c r="A3" s="103">
        <v>101547</v>
      </c>
      <c r="B3" s="104" t="s">
        <v>13</v>
      </c>
      <c r="C3" s="104" t="s">
        <v>14</v>
      </c>
      <c r="D3" s="104" t="s">
        <v>19</v>
      </c>
      <c r="E3" s="103">
        <v>17330120100179</v>
      </c>
      <c r="F3" s="104">
        <v>50106026</v>
      </c>
      <c r="G3" s="104"/>
      <c r="H3" s="103">
        <v>101547</v>
      </c>
      <c r="I3" s="104" t="str">
        <f t="shared" si="0"/>
        <v>MA Angoulême</v>
      </c>
      <c r="J3" s="104"/>
      <c r="K3" s="105" t="s">
        <v>16</v>
      </c>
      <c r="L3" s="105" t="s">
        <v>17</v>
      </c>
      <c r="M3" s="105" t="s">
        <v>18</v>
      </c>
      <c r="N3" s="105"/>
      <c r="O3" s="105"/>
      <c r="P3" s="105"/>
      <c r="Q3" s="105"/>
      <c r="R3" s="106"/>
      <c r="S3" s="107">
        <f>VLOOKUP($A3,'[3]Densité 01sep2025'!$A$5:$D$190,3,FALSE)</f>
        <v>236</v>
      </c>
      <c r="T3" s="107">
        <f>VLOOKUP($A3,'[3]Densité 01sep2025'!$A$5:$D$190,4,FALSE)</f>
        <v>264</v>
      </c>
      <c r="U3" s="108">
        <f t="shared" ref="U3:U66" si="1">T3/S3</f>
        <v>1.1186440677966101</v>
      </c>
      <c r="V3" s="109"/>
      <c r="W3" s="107">
        <v>0</v>
      </c>
      <c r="X3" s="109" t="s">
        <v>291</v>
      </c>
      <c r="Y3" s="107"/>
      <c r="Z3" s="107"/>
      <c r="AA3" s="164">
        <v>1</v>
      </c>
      <c r="AB3" s="164">
        <v>1</v>
      </c>
      <c r="AC3" s="8">
        <v>0</v>
      </c>
      <c r="AD3" s="8">
        <v>0</v>
      </c>
      <c r="AE3" s="109" t="s">
        <v>380</v>
      </c>
      <c r="AF3" s="109" t="s">
        <v>375</v>
      </c>
      <c r="AG3" s="107" t="s">
        <v>381</v>
      </c>
      <c r="AH3" s="109" t="s">
        <v>382</v>
      </c>
      <c r="AI3" s="109" t="s">
        <v>936</v>
      </c>
      <c r="AJ3" s="109"/>
      <c r="AK3" s="109"/>
      <c r="AL3" s="109"/>
      <c r="AM3" s="110" t="s">
        <v>934</v>
      </c>
      <c r="AN3" s="111">
        <v>554528400</v>
      </c>
      <c r="AO3" s="111" t="s">
        <v>935</v>
      </c>
    </row>
    <row r="4" spans="1:41" ht="12.75" customHeight="1" x14ac:dyDescent="0.2">
      <c r="A4" s="103">
        <v>101626</v>
      </c>
      <c r="B4" s="104" t="s">
        <v>13</v>
      </c>
      <c r="C4" s="104" t="s">
        <v>14</v>
      </c>
      <c r="D4" s="104" t="s">
        <v>20</v>
      </c>
      <c r="E4" s="103">
        <v>17330120100104</v>
      </c>
      <c r="F4" s="104">
        <v>50108224</v>
      </c>
      <c r="G4" s="104"/>
      <c r="H4" s="103">
        <v>101626</v>
      </c>
      <c r="I4" s="104" t="str">
        <f t="shared" si="0"/>
        <v>MA Bayonne</v>
      </c>
      <c r="J4" s="104"/>
      <c r="K4" s="105" t="s">
        <v>16</v>
      </c>
      <c r="L4" s="105" t="s">
        <v>17</v>
      </c>
      <c r="M4" s="105" t="s">
        <v>18</v>
      </c>
      <c r="N4" s="105" t="s">
        <v>21</v>
      </c>
      <c r="O4" s="105"/>
      <c r="P4" s="105"/>
      <c r="Q4" s="105"/>
      <c r="R4" s="106"/>
      <c r="S4" s="107">
        <f>VLOOKUP($A4,'[3]Densité 01sep2025'!$A$5:$D$190,3,FALSE)</f>
        <v>75</v>
      </c>
      <c r="T4" s="107">
        <f>VLOOKUP($A4,'[3]Densité 01sep2025'!$A$5:$D$190,4,FALSE)</f>
        <v>147</v>
      </c>
      <c r="U4" s="108">
        <f t="shared" si="1"/>
        <v>1.96</v>
      </c>
      <c r="V4" s="109"/>
      <c r="W4" s="107">
        <v>0</v>
      </c>
      <c r="X4" s="109" t="s">
        <v>291</v>
      </c>
      <c r="Y4" s="107"/>
      <c r="Z4" s="107"/>
      <c r="AA4" s="164">
        <v>1</v>
      </c>
      <c r="AB4" s="164">
        <v>1</v>
      </c>
      <c r="AC4" s="8">
        <v>0</v>
      </c>
      <c r="AD4" s="8">
        <v>0</v>
      </c>
      <c r="AE4" s="109" t="s">
        <v>383</v>
      </c>
      <c r="AF4" s="109" t="s">
        <v>375</v>
      </c>
      <c r="AG4" s="107" t="s">
        <v>384</v>
      </c>
      <c r="AH4" s="109" t="s">
        <v>385</v>
      </c>
      <c r="AI4" s="109" t="s">
        <v>937</v>
      </c>
      <c r="AJ4" s="109"/>
      <c r="AK4" s="109"/>
      <c r="AL4" s="109"/>
      <c r="AM4" s="110" t="s">
        <v>934</v>
      </c>
      <c r="AN4" s="111">
        <v>554528400</v>
      </c>
      <c r="AO4" s="111" t="s">
        <v>935</v>
      </c>
    </row>
    <row r="5" spans="1:41" ht="12.75" customHeight="1" x14ac:dyDescent="0.2">
      <c r="A5" s="103">
        <v>907699</v>
      </c>
      <c r="B5" s="104" t="s">
        <v>13</v>
      </c>
      <c r="C5" s="104" t="s">
        <v>22</v>
      </c>
      <c r="D5" s="104" t="s">
        <v>23</v>
      </c>
      <c r="E5" s="103">
        <v>17330120100203</v>
      </c>
      <c r="F5" s="104">
        <v>50105729</v>
      </c>
      <c r="G5" s="104"/>
      <c r="H5" s="103">
        <v>907699</v>
      </c>
      <c r="I5" s="104" t="str">
        <f t="shared" si="0"/>
        <v>CD Bédenac</v>
      </c>
      <c r="J5" s="104"/>
      <c r="K5" s="105" t="s">
        <v>16</v>
      </c>
      <c r="L5" s="105" t="s">
        <v>17</v>
      </c>
      <c r="M5" s="105" t="s">
        <v>18</v>
      </c>
      <c r="N5" s="105" t="s">
        <v>24</v>
      </c>
      <c r="O5" s="105"/>
      <c r="P5" s="105"/>
      <c r="Q5" s="105"/>
      <c r="R5" s="106"/>
      <c r="S5" s="107">
        <f>VLOOKUP($A5,'[3]Densité 01sep2025'!$A$5:$D$190,3,FALSE)</f>
        <v>194</v>
      </c>
      <c r="T5" s="107">
        <f>VLOOKUP($A5,'[3]Densité 01sep2025'!$A$5:$D$190,4,FALSE)</f>
        <v>191</v>
      </c>
      <c r="U5" s="108">
        <f t="shared" si="1"/>
        <v>0.98453608247422686</v>
      </c>
      <c r="V5" s="109"/>
      <c r="W5" s="107">
        <v>0</v>
      </c>
      <c r="X5" s="109" t="s">
        <v>291</v>
      </c>
      <c r="Y5" s="107"/>
      <c r="Z5" s="107"/>
      <c r="AA5" s="164">
        <v>1</v>
      </c>
      <c r="AB5" s="164">
        <v>1</v>
      </c>
      <c r="AC5" s="8">
        <v>0</v>
      </c>
      <c r="AD5" s="8">
        <v>0</v>
      </c>
      <c r="AE5" s="109" t="s">
        <v>386</v>
      </c>
      <c r="AF5" s="109" t="s">
        <v>375</v>
      </c>
      <c r="AG5" s="107" t="s">
        <v>387</v>
      </c>
      <c r="AH5" s="109" t="s">
        <v>388</v>
      </c>
      <c r="AI5" s="109" t="s">
        <v>938</v>
      </c>
      <c r="AJ5" s="109"/>
      <c r="AK5" s="109"/>
      <c r="AL5" s="109"/>
      <c r="AM5" s="110" t="s">
        <v>934</v>
      </c>
      <c r="AN5" s="111">
        <v>554528400</v>
      </c>
      <c r="AO5" s="111" t="s">
        <v>935</v>
      </c>
    </row>
    <row r="6" spans="1:41" ht="12.75" customHeight="1" x14ac:dyDescent="0.2">
      <c r="A6" s="103">
        <v>641743</v>
      </c>
      <c r="B6" s="104" t="s">
        <v>13</v>
      </c>
      <c r="C6" s="104" t="s">
        <v>25</v>
      </c>
      <c r="D6" s="104" t="s">
        <v>26</v>
      </c>
      <c r="E6" s="103">
        <v>17330120100641</v>
      </c>
      <c r="F6" s="104">
        <v>50105462</v>
      </c>
      <c r="G6" s="104" t="s">
        <v>939</v>
      </c>
      <c r="H6" s="103">
        <v>641743</v>
      </c>
      <c r="I6" s="104" t="str">
        <f t="shared" si="0"/>
        <v>CP Bordeaux Gradignan</v>
      </c>
      <c r="J6" s="104"/>
      <c r="K6" s="105" t="s">
        <v>33</v>
      </c>
      <c r="L6" s="105" t="s">
        <v>17</v>
      </c>
      <c r="M6" s="105" t="s">
        <v>18</v>
      </c>
      <c r="N6" s="105" t="s">
        <v>1498</v>
      </c>
      <c r="O6" s="105" t="s">
        <v>940</v>
      </c>
      <c r="P6" s="105" t="s">
        <v>43</v>
      </c>
      <c r="Q6" s="112">
        <v>45432</v>
      </c>
      <c r="R6" s="106">
        <v>47391</v>
      </c>
      <c r="S6" s="107">
        <f>VLOOKUP($A6,'[3]Densité 01sep2025'!$A$5:$D$190,3,FALSE)</f>
        <v>633</v>
      </c>
      <c r="T6" s="107">
        <f>VLOOKUP($A6,'[3]Densité 01sep2025'!$A$5:$D$190,4,FALSE)</f>
        <v>1149</v>
      </c>
      <c r="U6" s="108">
        <f t="shared" si="1"/>
        <v>1.8151658767772512</v>
      </c>
      <c r="V6" s="109"/>
      <c r="W6" s="107">
        <v>1</v>
      </c>
      <c r="X6" s="109" t="s">
        <v>353</v>
      </c>
      <c r="Y6" s="107"/>
      <c r="Z6" s="107"/>
      <c r="AA6" s="8">
        <v>1</v>
      </c>
      <c r="AB6" s="8">
        <v>1</v>
      </c>
      <c r="AC6" s="8">
        <v>1</v>
      </c>
      <c r="AD6" s="9">
        <v>1</v>
      </c>
      <c r="AE6" s="109" t="s">
        <v>868</v>
      </c>
      <c r="AF6" s="109" t="s">
        <v>866</v>
      </c>
      <c r="AG6" s="107">
        <v>33173</v>
      </c>
      <c r="AH6" s="109" t="s">
        <v>389</v>
      </c>
      <c r="AI6" s="109" t="s">
        <v>941</v>
      </c>
      <c r="AJ6" s="109" t="s">
        <v>942</v>
      </c>
      <c r="AK6" s="113" t="s">
        <v>943</v>
      </c>
      <c r="AL6" s="88" t="s">
        <v>944</v>
      </c>
      <c r="AM6" s="110" t="s">
        <v>934</v>
      </c>
      <c r="AN6" s="111">
        <v>554528400</v>
      </c>
      <c r="AO6" s="111" t="s">
        <v>935</v>
      </c>
    </row>
    <row r="7" spans="1:41" ht="12.75" customHeight="1" x14ac:dyDescent="0.2">
      <c r="A7" s="103">
        <v>101730</v>
      </c>
      <c r="B7" s="104" t="s">
        <v>13</v>
      </c>
      <c r="C7" s="104" t="s">
        <v>22</v>
      </c>
      <c r="D7" s="104" t="s">
        <v>27</v>
      </c>
      <c r="E7" s="103">
        <v>17330120100120</v>
      </c>
      <c r="F7" s="104">
        <v>50109917</v>
      </c>
      <c r="G7" s="104"/>
      <c r="H7" s="103">
        <v>101730</v>
      </c>
      <c r="I7" s="104" t="str">
        <f t="shared" si="0"/>
        <v>CD Eysses</v>
      </c>
      <c r="J7" s="104"/>
      <c r="K7" s="105" t="s">
        <v>16</v>
      </c>
      <c r="L7" s="105" t="s">
        <v>17</v>
      </c>
      <c r="M7" s="105" t="s">
        <v>18</v>
      </c>
      <c r="N7" s="105"/>
      <c r="O7" s="105"/>
      <c r="P7" s="105"/>
      <c r="Q7" s="105"/>
      <c r="R7" s="106"/>
      <c r="S7" s="107">
        <f>VLOOKUP($A7,'[3]Densité 01sep2025'!$A$5:$D$190,3,FALSE)</f>
        <v>278</v>
      </c>
      <c r="T7" s="107">
        <f>VLOOKUP($A7,'[3]Densité 01sep2025'!$A$5:$D$190,4,FALSE)</f>
        <v>286</v>
      </c>
      <c r="U7" s="108">
        <f t="shared" si="1"/>
        <v>1.0287769784172662</v>
      </c>
      <c r="V7" s="109"/>
      <c r="W7" s="107">
        <v>1</v>
      </c>
      <c r="X7" s="109" t="s">
        <v>290</v>
      </c>
      <c r="Y7" s="107"/>
      <c r="Z7" s="107"/>
      <c r="AA7" s="164">
        <v>1</v>
      </c>
      <c r="AB7" s="164">
        <v>1</v>
      </c>
      <c r="AC7" s="164">
        <v>0</v>
      </c>
      <c r="AD7" s="164">
        <v>0</v>
      </c>
      <c r="AE7" s="109" t="s">
        <v>390</v>
      </c>
      <c r="AF7" s="109" t="s">
        <v>391</v>
      </c>
      <c r="AG7" s="107" t="s">
        <v>392</v>
      </c>
      <c r="AH7" s="109" t="s">
        <v>393</v>
      </c>
      <c r="AI7" s="109" t="s">
        <v>945</v>
      </c>
      <c r="AJ7" s="109"/>
      <c r="AK7" s="109"/>
      <c r="AL7" s="109"/>
      <c r="AM7" s="110" t="s">
        <v>934</v>
      </c>
      <c r="AN7" s="111">
        <v>554528400</v>
      </c>
      <c r="AO7" s="111" t="s">
        <v>935</v>
      </c>
    </row>
    <row r="8" spans="1:41" ht="12.75" customHeight="1" x14ac:dyDescent="0.2">
      <c r="A8" s="103">
        <v>101557</v>
      </c>
      <c r="B8" s="104" t="s">
        <v>13</v>
      </c>
      <c r="C8" s="104" t="s">
        <v>14</v>
      </c>
      <c r="D8" s="104" t="s">
        <v>28</v>
      </c>
      <c r="E8" s="103">
        <v>17330120100161</v>
      </c>
      <c r="F8" s="104">
        <v>50105453</v>
      </c>
      <c r="G8" s="104"/>
      <c r="H8" s="103">
        <v>101557</v>
      </c>
      <c r="I8" s="104" t="str">
        <f t="shared" si="0"/>
        <v>MA Guéret</v>
      </c>
      <c r="J8" s="104"/>
      <c r="K8" s="105" t="s">
        <v>16</v>
      </c>
      <c r="L8" s="105" t="s">
        <v>17</v>
      </c>
      <c r="M8" s="105" t="s">
        <v>18</v>
      </c>
      <c r="N8" s="105" t="s">
        <v>29</v>
      </c>
      <c r="O8" s="105"/>
      <c r="P8" s="105"/>
      <c r="Q8" s="105"/>
      <c r="R8" s="106"/>
      <c r="S8" s="107">
        <f>VLOOKUP($A8,'[3]Densité 01sep2025'!$A$5:$D$190,3,FALSE)</f>
        <v>32</v>
      </c>
      <c r="T8" s="107">
        <f>VLOOKUP($A8,'[3]Densité 01sep2025'!$A$5:$D$190,4,FALSE)</f>
        <v>48</v>
      </c>
      <c r="U8" s="108">
        <f t="shared" si="1"/>
        <v>1.5</v>
      </c>
      <c r="V8" s="109"/>
      <c r="W8" s="107">
        <v>0</v>
      </c>
      <c r="X8" s="109" t="s">
        <v>291</v>
      </c>
      <c r="Y8" s="107"/>
      <c r="Z8" s="107"/>
      <c r="AA8" s="164">
        <v>1</v>
      </c>
      <c r="AB8" s="164">
        <v>1</v>
      </c>
      <c r="AC8" s="8">
        <v>0</v>
      </c>
      <c r="AD8" s="8">
        <v>0</v>
      </c>
      <c r="AE8" s="109" t="s">
        <v>394</v>
      </c>
      <c r="AF8" s="109" t="s">
        <v>395</v>
      </c>
      <c r="AG8" s="107" t="s">
        <v>396</v>
      </c>
      <c r="AH8" s="109" t="s">
        <v>397</v>
      </c>
      <c r="AI8" s="109" t="s">
        <v>946</v>
      </c>
      <c r="AJ8" s="109"/>
      <c r="AK8" s="109"/>
      <c r="AL8" s="109"/>
      <c r="AM8" s="110" t="s">
        <v>934</v>
      </c>
      <c r="AN8" s="111">
        <v>554528400</v>
      </c>
      <c r="AO8" s="111" t="s">
        <v>935</v>
      </c>
    </row>
    <row r="9" spans="1:41" ht="12.75" customHeight="1" x14ac:dyDescent="0.2">
      <c r="A9" s="103">
        <v>101667</v>
      </c>
      <c r="B9" s="104" t="s">
        <v>13</v>
      </c>
      <c r="C9" s="104" t="s">
        <v>14</v>
      </c>
      <c r="D9" s="104" t="s">
        <v>30</v>
      </c>
      <c r="E9" s="103">
        <v>17330120100435</v>
      </c>
      <c r="F9" s="104">
        <v>50109623</v>
      </c>
      <c r="G9" s="104"/>
      <c r="H9" s="103">
        <v>101667</v>
      </c>
      <c r="I9" s="104" t="str">
        <f t="shared" si="0"/>
        <v>MA Limoges</v>
      </c>
      <c r="J9" s="104"/>
      <c r="K9" s="105" t="s">
        <v>16</v>
      </c>
      <c r="L9" s="105" t="s">
        <v>17</v>
      </c>
      <c r="M9" s="105" t="s">
        <v>18</v>
      </c>
      <c r="N9" s="105"/>
      <c r="O9" s="105"/>
      <c r="P9" s="105"/>
      <c r="Q9" s="105"/>
      <c r="R9" s="106"/>
      <c r="S9" s="107">
        <f>VLOOKUP($A9,'[3]Densité 01sep2025'!$A$5:$D$190,3,FALSE)</f>
        <v>83</v>
      </c>
      <c r="T9" s="107">
        <f>VLOOKUP($A9,'[3]Densité 01sep2025'!$A$5:$D$190,4,FALSE)</f>
        <v>173</v>
      </c>
      <c r="U9" s="108">
        <f t="shared" si="1"/>
        <v>2.0843373493975905</v>
      </c>
      <c r="V9" s="109"/>
      <c r="W9" s="107">
        <v>0</v>
      </c>
      <c r="X9" s="109" t="s">
        <v>291</v>
      </c>
      <c r="Y9" s="107"/>
      <c r="Z9" s="107"/>
      <c r="AA9" s="164">
        <v>1</v>
      </c>
      <c r="AB9" s="164">
        <v>1</v>
      </c>
      <c r="AC9" s="8">
        <v>0</v>
      </c>
      <c r="AD9" s="8">
        <v>0</v>
      </c>
      <c r="AE9" s="109" t="s">
        <v>398</v>
      </c>
      <c r="AF9" s="109" t="s">
        <v>399</v>
      </c>
      <c r="AG9" s="107" t="s">
        <v>400</v>
      </c>
      <c r="AH9" s="109" t="s">
        <v>401</v>
      </c>
      <c r="AI9" s="109" t="s">
        <v>947</v>
      </c>
      <c r="AJ9" s="109"/>
      <c r="AK9" s="109"/>
      <c r="AL9" s="109"/>
      <c r="AM9" s="110" t="s">
        <v>934</v>
      </c>
      <c r="AN9" s="111">
        <v>554528400</v>
      </c>
      <c r="AO9" s="111" t="s">
        <v>935</v>
      </c>
    </row>
    <row r="10" spans="1:41" ht="12.75" customHeight="1" x14ac:dyDescent="0.2">
      <c r="A10" s="103">
        <v>908904</v>
      </c>
      <c r="B10" s="104" t="s">
        <v>13</v>
      </c>
      <c r="C10" s="104" t="s">
        <v>22</v>
      </c>
      <c r="D10" s="104" t="s">
        <v>31</v>
      </c>
      <c r="E10" s="103">
        <v>17330120100153</v>
      </c>
      <c r="F10" s="104">
        <v>50104969</v>
      </c>
      <c r="G10" s="104"/>
      <c r="H10" s="103">
        <v>908904</v>
      </c>
      <c r="I10" s="104" t="str">
        <f t="shared" si="0"/>
        <v>CD Mauzac</v>
      </c>
      <c r="J10" s="104"/>
      <c r="K10" s="105" t="s">
        <v>16</v>
      </c>
      <c r="L10" s="105" t="s">
        <v>17</v>
      </c>
      <c r="M10" s="105" t="s">
        <v>18</v>
      </c>
      <c r="N10" s="105"/>
      <c r="O10" s="105"/>
      <c r="P10" s="105"/>
      <c r="Q10" s="105"/>
      <c r="R10" s="106"/>
      <c r="S10" s="107">
        <f>VLOOKUP($A10,'[3]Densité 01sep2025'!$A$5:$D$190,3,FALSE)</f>
        <v>367</v>
      </c>
      <c r="T10" s="107">
        <f>VLOOKUP($A10,'[3]Densité 01sep2025'!$A$5:$D$190,4,FALSE)</f>
        <v>364</v>
      </c>
      <c r="U10" s="108">
        <f t="shared" si="1"/>
        <v>0.99182561307901906</v>
      </c>
      <c r="V10" s="109"/>
      <c r="W10" s="107">
        <v>1</v>
      </c>
      <c r="X10" s="109" t="s">
        <v>290</v>
      </c>
      <c r="Y10" s="107"/>
      <c r="Z10" s="107"/>
      <c r="AA10" s="164">
        <v>1</v>
      </c>
      <c r="AB10" s="164">
        <v>1</v>
      </c>
      <c r="AC10" s="164">
        <v>0</v>
      </c>
      <c r="AD10" s="164">
        <v>0</v>
      </c>
      <c r="AE10" s="109" t="s">
        <v>375</v>
      </c>
      <c r="AF10" s="109" t="s">
        <v>375</v>
      </c>
      <c r="AG10" s="107" t="s">
        <v>402</v>
      </c>
      <c r="AH10" s="109" t="s">
        <v>403</v>
      </c>
      <c r="AI10" s="109" t="s">
        <v>948</v>
      </c>
      <c r="AJ10" s="109"/>
      <c r="AK10" s="109"/>
      <c r="AL10" s="109"/>
      <c r="AM10" s="110" t="s">
        <v>934</v>
      </c>
      <c r="AN10" s="111">
        <v>554528400</v>
      </c>
      <c r="AO10" s="111" t="s">
        <v>935</v>
      </c>
    </row>
    <row r="11" spans="1:41" ht="12.75" customHeight="1" x14ac:dyDescent="0.2">
      <c r="A11" s="103">
        <v>637264</v>
      </c>
      <c r="B11" s="104" t="s">
        <v>13</v>
      </c>
      <c r="C11" s="104" t="s">
        <v>25</v>
      </c>
      <c r="D11" s="104" t="s">
        <v>32</v>
      </c>
      <c r="E11" s="103">
        <v>17330120100534</v>
      </c>
      <c r="F11" s="104">
        <v>50150329</v>
      </c>
      <c r="G11" s="114" t="s">
        <v>949</v>
      </c>
      <c r="H11" s="103">
        <v>637264</v>
      </c>
      <c r="I11" s="104" t="str">
        <f t="shared" si="0"/>
        <v>CP Mont-de-Marsan</v>
      </c>
      <c r="J11" s="115">
        <v>39783</v>
      </c>
      <c r="K11" s="105" t="s">
        <v>33</v>
      </c>
      <c r="L11" s="105" t="s">
        <v>17</v>
      </c>
      <c r="M11" s="105" t="s">
        <v>34</v>
      </c>
      <c r="N11" s="105"/>
      <c r="O11" s="105" t="s">
        <v>940</v>
      </c>
      <c r="P11" s="105" t="s">
        <v>43</v>
      </c>
      <c r="Q11" s="112">
        <v>44835</v>
      </c>
      <c r="R11" s="106">
        <v>47391</v>
      </c>
      <c r="S11" s="107">
        <f>VLOOKUP($A11,'[3]Densité 01sep2025'!$A$5:$D$190,3,FALSE)</f>
        <v>737</v>
      </c>
      <c r="T11" s="107">
        <f>VLOOKUP($A11,'[3]Densité 01sep2025'!$A$5:$D$190,4,FALSE)</f>
        <v>870</v>
      </c>
      <c r="U11" s="108">
        <f t="shared" si="1"/>
        <v>1.180461329715061</v>
      </c>
      <c r="V11" s="109"/>
      <c r="W11" s="107">
        <v>1</v>
      </c>
      <c r="X11" s="109" t="s">
        <v>353</v>
      </c>
      <c r="Y11" s="107">
        <f>ROUND(VLOOKUP($A11,'[4]Moy repas jour'!$B$6:$D$23,3,FALSE),0)</f>
        <v>101</v>
      </c>
      <c r="Z11" s="107">
        <f>VLOOKUP($A11,'[4]Moy repas jour'!$B$6:$D$23,2,FALSE)</f>
        <v>80</v>
      </c>
      <c r="AA11" s="8">
        <v>1</v>
      </c>
      <c r="AB11" s="8">
        <v>1</v>
      </c>
      <c r="AC11" s="8">
        <v>1</v>
      </c>
      <c r="AD11" s="9">
        <v>1</v>
      </c>
      <c r="AE11" s="109" t="s">
        <v>869</v>
      </c>
      <c r="AF11" s="109" t="s">
        <v>867</v>
      </c>
      <c r="AG11" s="107">
        <v>40006</v>
      </c>
      <c r="AH11" s="109" t="s">
        <v>404</v>
      </c>
      <c r="AI11" s="109" t="s">
        <v>950</v>
      </c>
      <c r="AJ11" s="109" t="s">
        <v>951</v>
      </c>
      <c r="AK11" s="113" t="s">
        <v>952</v>
      </c>
      <c r="AL11" s="107" t="s">
        <v>953</v>
      </c>
      <c r="AM11" s="110" t="s">
        <v>934</v>
      </c>
      <c r="AN11" s="111">
        <v>554528400</v>
      </c>
      <c r="AO11" s="111" t="s">
        <v>935</v>
      </c>
    </row>
    <row r="12" spans="1:41" ht="12.75" customHeight="1" x14ac:dyDescent="0.2">
      <c r="A12" s="103">
        <v>101726</v>
      </c>
      <c r="B12" s="104" t="s">
        <v>13</v>
      </c>
      <c r="C12" s="104" t="s">
        <v>22</v>
      </c>
      <c r="D12" s="104" t="s">
        <v>36</v>
      </c>
      <c r="E12" s="103">
        <v>17330120100237</v>
      </c>
      <c r="F12" s="104">
        <v>50109915</v>
      </c>
      <c r="G12" s="114" t="s">
        <v>954</v>
      </c>
      <c r="H12" s="103">
        <v>101726</v>
      </c>
      <c r="I12" s="104" t="str">
        <f t="shared" si="0"/>
        <v>CD Neuvic</v>
      </c>
      <c r="J12" s="104">
        <v>1989</v>
      </c>
      <c r="K12" s="105" t="s">
        <v>33</v>
      </c>
      <c r="L12" s="105" t="s">
        <v>17</v>
      </c>
      <c r="M12" s="105" t="s">
        <v>34</v>
      </c>
      <c r="N12" s="105"/>
      <c r="O12" s="105" t="s">
        <v>940</v>
      </c>
      <c r="P12" s="105" t="s">
        <v>43</v>
      </c>
      <c r="Q12" s="112">
        <v>44835</v>
      </c>
      <c r="R12" s="106">
        <v>47391</v>
      </c>
      <c r="S12" s="107">
        <f>VLOOKUP($A12,'[3]Densité 01sep2025'!$A$5:$D$190,3,FALSE)</f>
        <v>397</v>
      </c>
      <c r="T12" s="107">
        <f>VLOOKUP($A12,'[3]Densité 01sep2025'!$A$5:$D$190,4,FALSE)</f>
        <v>388</v>
      </c>
      <c r="U12" s="108">
        <f t="shared" si="1"/>
        <v>0.97732997481108308</v>
      </c>
      <c r="V12" s="109"/>
      <c r="W12" s="107">
        <v>1</v>
      </c>
      <c r="X12" s="109" t="s">
        <v>353</v>
      </c>
      <c r="Y12" s="107">
        <f>ROUND(VLOOKUP($A12,'[4]Moy repas jour'!$B$6:$D$23,3,FALSE),0)</f>
        <v>68</v>
      </c>
      <c r="Z12" s="107">
        <f>VLOOKUP($A12,'[4]Moy repas jour'!$B$6:$D$23,2,FALSE)</f>
        <v>80</v>
      </c>
      <c r="AA12" s="8">
        <v>1</v>
      </c>
      <c r="AB12" s="8">
        <v>1</v>
      </c>
      <c r="AC12" s="8">
        <v>1</v>
      </c>
      <c r="AD12" s="9">
        <v>1</v>
      </c>
      <c r="AE12" s="109" t="s">
        <v>405</v>
      </c>
      <c r="AF12" s="109" t="s">
        <v>375</v>
      </c>
      <c r="AG12" s="107" t="s">
        <v>406</v>
      </c>
      <c r="AH12" s="109" t="s">
        <v>407</v>
      </c>
      <c r="AI12" s="109" t="s">
        <v>955</v>
      </c>
      <c r="AJ12" s="109" t="s">
        <v>956</v>
      </c>
      <c r="AK12" s="110" t="s">
        <v>957</v>
      </c>
      <c r="AL12" s="107" t="s">
        <v>958</v>
      </c>
      <c r="AM12" s="110" t="s">
        <v>934</v>
      </c>
      <c r="AN12" s="111">
        <v>554528400</v>
      </c>
      <c r="AO12" s="111" t="s">
        <v>935</v>
      </c>
    </row>
    <row r="13" spans="1:41" ht="12.75" customHeight="1" x14ac:dyDescent="0.2">
      <c r="A13" s="103">
        <v>101656</v>
      </c>
      <c r="B13" s="104" t="s">
        <v>13</v>
      </c>
      <c r="C13" s="104" t="s">
        <v>14</v>
      </c>
      <c r="D13" s="104" t="s">
        <v>37</v>
      </c>
      <c r="E13" s="103">
        <v>17330120100096</v>
      </c>
      <c r="F13" s="104">
        <v>50108538</v>
      </c>
      <c r="G13" s="104"/>
      <c r="H13" s="103">
        <v>101656</v>
      </c>
      <c r="I13" s="104" t="str">
        <f t="shared" si="0"/>
        <v>MA Niort</v>
      </c>
      <c r="J13" s="104"/>
      <c r="K13" s="105" t="s">
        <v>16</v>
      </c>
      <c r="L13" s="105" t="s">
        <v>17</v>
      </c>
      <c r="M13" s="105" t="s">
        <v>18</v>
      </c>
      <c r="N13" s="105"/>
      <c r="O13" s="105"/>
      <c r="P13" s="105"/>
      <c r="Q13" s="105"/>
      <c r="R13" s="106"/>
      <c r="S13" s="107">
        <f>VLOOKUP($A13,'[3]Densité 01sep2025'!$A$5:$D$190,3,FALSE)</f>
        <v>66</v>
      </c>
      <c r="T13" s="107">
        <f>VLOOKUP($A13,'[3]Densité 01sep2025'!$A$5:$D$190,4,FALSE)</f>
        <v>114</v>
      </c>
      <c r="U13" s="108">
        <f t="shared" si="1"/>
        <v>1.7272727272727273</v>
      </c>
      <c r="V13" s="109"/>
      <c r="W13" s="107">
        <v>0</v>
      </c>
      <c r="X13" s="109" t="s">
        <v>291</v>
      </c>
      <c r="Y13" s="107"/>
      <c r="Z13" s="107"/>
      <c r="AA13" s="164">
        <v>1</v>
      </c>
      <c r="AB13" s="164">
        <v>1</v>
      </c>
      <c r="AC13" s="8">
        <v>0</v>
      </c>
      <c r="AD13" s="8">
        <v>0</v>
      </c>
      <c r="AE13" s="109" t="s">
        <v>408</v>
      </c>
      <c r="AF13" s="109" t="s">
        <v>375</v>
      </c>
      <c r="AG13" s="107" t="s">
        <v>409</v>
      </c>
      <c r="AH13" s="109" t="s">
        <v>410</v>
      </c>
      <c r="AI13" s="109" t="s">
        <v>959</v>
      </c>
      <c r="AJ13" s="109"/>
      <c r="AK13" s="109"/>
      <c r="AL13" s="109"/>
      <c r="AM13" s="110" t="s">
        <v>934</v>
      </c>
      <c r="AN13" s="111">
        <v>554528400</v>
      </c>
      <c r="AO13" s="111" t="s">
        <v>935</v>
      </c>
    </row>
    <row r="14" spans="1:41" ht="12.75" customHeight="1" x14ac:dyDescent="0.2">
      <c r="A14" s="103">
        <v>101627</v>
      </c>
      <c r="B14" s="104" t="s">
        <v>13</v>
      </c>
      <c r="C14" s="104" t="s">
        <v>14</v>
      </c>
      <c r="D14" s="104" t="s">
        <v>38</v>
      </c>
      <c r="E14" s="103">
        <v>17330120100195</v>
      </c>
      <c r="F14" s="104">
        <v>50108250</v>
      </c>
      <c r="G14" s="104"/>
      <c r="H14" s="103">
        <v>101627</v>
      </c>
      <c r="I14" s="104" t="str">
        <f t="shared" si="0"/>
        <v>MA Pau</v>
      </c>
      <c r="J14" s="104"/>
      <c r="K14" s="105" t="s">
        <v>16</v>
      </c>
      <c r="L14" s="105" t="s">
        <v>17</v>
      </c>
      <c r="M14" s="105" t="s">
        <v>34</v>
      </c>
      <c r="N14" s="105" t="s">
        <v>39</v>
      </c>
      <c r="O14" s="105"/>
      <c r="P14" s="105"/>
      <c r="Q14" s="105"/>
      <c r="R14" s="106"/>
      <c r="S14" s="107">
        <f>VLOOKUP($A14,'[3]Densité 01sep2025'!$A$5:$D$190,3,FALSE)</f>
        <v>242</v>
      </c>
      <c r="T14" s="107">
        <f>VLOOKUP($A14,'[3]Densité 01sep2025'!$A$5:$D$190,4,FALSE)</f>
        <v>269</v>
      </c>
      <c r="U14" s="108">
        <f t="shared" si="1"/>
        <v>1.1115702479338843</v>
      </c>
      <c r="V14" s="109"/>
      <c r="W14" s="107">
        <v>0</v>
      </c>
      <c r="X14" s="109" t="s">
        <v>291</v>
      </c>
      <c r="Y14" s="107"/>
      <c r="Z14" s="107"/>
      <c r="AA14" s="164">
        <v>1</v>
      </c>
      <c r="AB14" s="164">
        <v>1</v>
      </c>
      <c r="AC14" s="8">
        <v>0</v>
      </c>
      <c r="AD14" s="8">
        <v>0</v>
      </c>
      <c r="AE14" s="109" t="s">
        <v>411</v>
      </c>
      <c r="AF14" s="109" t="s">
        <v>375</v>
      </c>
      <c r="AG14" s="107" t="s">
        <v>412</v>
      </c>
      <c r="AH14" s="109" t="s">
        <v>413</v>
      </c>
      <c r="AI14" s="109" t="s">
        <v>960</v>
      </c>
      <c r="AJ14" s="109"/>
      <c r="AK14" s="109"/>
      <c r="AL14" s="109"/>
      <c r="AM14" s="110" t="s">
        <v>934</v>
      </c>
      <c r="AN14" s="111">
        <v>554528400</v>
      </c>
      <c r="AO14" s="111" t="s">
        <v>935</v>
      </c>
    </row>
    <row r="15" spans="1:41" ht="12.75" customHeight="1" x14ac:dyDescent="0.2">
      <c r="A15" s="103">
        <v>101558</v>
      </c>
      <c r="B15" s="104" t="s">
        <v>13</v>
      </c>
      <c r="C15" s="104" t="s">
        <v>14</v>
      </c>
      <c r="D15" s="104" t="s">
        <v>40</v>
      </c>
      <c r="E15" s="103">
        <v>17330120100146</v>
      </c>
      <c r="F15" s="104">
        <v>50105454</v>
      </c>
      <c r="G15" s="104"/>
      <c r="H15" s="103">
        <v>101558</v>
      </c>
      <c r="I15" s="104" t="str">
        <f t="shared" si="0"/>
        <v>MA Périgueux</v>
      </c>
      <c r="J15" s="104"/>
      <c r="K15" s="105" t="s">
        <v>16</v>
      </c>
      <c r="L15" s="105" t="s">
        <v>17</v>
      </c>
      <c r="M15" s="105" t="s">
        <v>18</v>
      </c>
      <c r="N15" s="105" t="s">
        <v>41</v>
      </c>
      <c r="O15" s="105"/>
      <c r="P15" s="105"/>
      <c r="Q15" s="105"/>
      <c r="R15" s="106"/>
      <c r="S15" s="107">
        <f>VLOOKUP($A15,'[3]Densité 01sep2025'!$A$5:$D$190,3,FALSE)</f>
        <v>99</v>
      </c>
      <c r="T15" s="107">
        <f>VLOOKUP($A15,'[3]Densité 01sep2025'!$A$5:$D$190,4,FALSE)</f>
        <v>165</v>
      </c>
      <c r="U15" s="108">
        <f t="shared" si="1"/>
        <v>1.6666666666666667</v>
      </c>
      <c r="V15" s="109"/>
      <c r="W15" s="107">
        <v>0</v>
      </c>
      <c r="X15" s="109" t="s">
        <v>291</v>
      </c>
      <c r="Y15" s="107"/>
      <c r="Z15" s="107"/>
      <c r="AA15" s="164">
        <v>1</v>
      </c>
      <c r="AB15" s="164">
        <v>1</v>
      </c>
      <c r="AC15" s="8">
        <v>0</v>
      </c>
      <c r="AD15" s="8">
        <v>0</v>
      </c>
      <c r="AE15" s="109" t="s">
        <v>414</v>
      </c>
      <c r="AF15" s="109" t="s">
        <v>375</v>
      </c>
      <c r="AG15" s="107" t="s">
        <v>415</v>
      </c>
      <c r="AH15" s="109" t="s">
        <v>416</v>
      </c>
      <c r="AI15" s="109" t="s">
        <v>961</v>
      </c>
      <c r="AJ15" s="116"/>
      <c r="AK15" s="117"/>
      <c r="AL15" s="117"/>
      <c r="AM15" s="110" t="s">
        <v>934</v>
      </c>
      <c r="AN15" s="111">
        <v>554528400</v>
      </c>
      <c r="AO15" s="111" t="s">
        <v>935</v>
      </c>
    </row>
    <row r="16" spans="1:41" ht="12.75" customHeight="1" x14ac:dyDescent="0.2">
      <c r="A16" s="103">
        <v>637072</v>
      </c>
      <c r="B16" s="104" t="s">
        <v>13</v>
      </c>
      <c r="C16" s="104" t="s">
        <v>25</v>
      </c>
      <c r="D16" s="104" t="s">
        <v>42</v>
      </c>
      <c r="E16" s="103">
        <v>17330120100559</v>
      </c>
      <c r="F16" s="104">
        <v>50109245</v>
      </c>
      <c r="G16" s="114" t="s">
        <v>962</v>
      </c>
      <c r="H16" s="103">
        <v>637072</v>
      </c>
      <c r="I16" s="104" t="str">
        <f t="shared" si="0"/>
        <v>CP Poitiers-Vivonne</v>
      </c>
      <c r="J16" s="115">
        <v>40087</v>
      </c>
      <c r="K16" s="105" t="s">
        <v>33</v>
      </c>
      <c r="L16" s="105" t="s">
        <v>17</v>
      </c>
      <c r="M16" s="105" t="s">
        <v>34</v>
      </c>
      <c r="N16" s="105"/>
      <c r="O16" s="105" t="s">
        <v>963</v>
      </c>
      <c r="P16" s="105" t="s">
        <v>43</v>
      </c>
      <c r="Q16" s="112">
        <v>44835</v>
      </c>
      <c r="R16" s="106">
        <v>47391</v>
      </c>
      <c r="S16" s="107">
        <f>VLOOKUP($A16,'[3]Densité 01sep2025'!$A$5:$D$190,3,FALSE)</f>
        <v>644</v>
      </c>
      <c r="T16" s="107">
        <f>VLOOKUP($A16,'[3]Densité 01sep2025'!$A$5:$D$190,4,FALSE)</f>
        <v>848</v>
      </c>
      <c r="U16" s="108">
        <f t="shared" si="1"/>
        <v>1.3167701863354038</v>
      </c>
      <c r="V16" s="109"/>
      <c r="W16" s="107">
        <v>1</v>
      </c>
      <c r="X16" s="109" t="s">
        <v>353</v>
      </c>
      <c r="Y16" s="107">
        <f>ROUND(VLOOKUP($A16,'[4]Moy repas jour'!$B$6:$D$23,3,FALSE),0)</f>
        <v>91</v>
      </c>
      <c r="Z16" s="107">
        <f>VLOOKUP($A16,'[4]Moy repas jour'!$B$6:$D$23,2,FALSE)</f>
        <v>80</v>
      </c>
      <c r="AA16" s="8">
        <v>1</v>
      </c>
      <c r="AB16" s="8">
        <v>1</v>
      </c>
      <c r="AC16" s="8">
        <v>1</v>
      </c>
      <c r="AD16" s="9">
        <v>1</v>
      </c>
      <c r="AE16" s="109" t="s">
        <v>870</v>
      </c>
      <c r="AF16" s="109" t="s">
        <v>864</v>
      </c>
      <c r="AG16" s="107">
        <v>86370</v>
      </c>
      <c r="AH16" s="109" t="s">
        <v>865</v>
      </c>
      <c r="AI16" s="109" t="s">
        <v>964</v>
      </c>
      <c r="AJ16" s="109" t="s">
        <v>965</v>
      </c>
      <c r="AK16" s="113" t="s">
        <v>966</v>
      </c>
      <c r="AL16" s="107" t="s">
        <v>967</v>
      </c>
      <c r="AM16" s="110" t="s">
        <v>934</v>
      </c>
      <c r="AN16" s="111">
        <v>554528400</v>
      </c>
      <c r="AO16" s="111" t="s">
        <v>935</v>
      </c>
    </row>
    <row r="17" spans="1:41" ht="12.75" customHeight="1" x14ac:dyDescent="0.2">
      <c r="A17" s="103">
        <v>101548</v>
      </c>
      <c r="B17" s="104" t="s">
        <v>13</v>
      </c>
      <c r="C17" s="104" t="s">
        <v>14</v>
      </c>
      <c r="D17" s="104" t="s">
        <v>44</v>
      </c>
      <c r="E17" s="103">
        <v>17330120100054</v>
      </c>
      <c r="F17" s="104">
        <v>50106027</v>
      </c>
      <c r="G17" s="104"/>
      <c r="H17" s="103">
        <v>101548</v>
      </c>
      <c r="I17" s="104" t="str">
        <f t="shared" si="0"/>
        <v>MA Rochefort</v>
      </c>
      <c r="J17" s="104"/>
      <c r="K17" s="105" t="s">
        <v>16</v>
      </c>
      <c r="L17" s="105" t="s">
        <v>17</v>
      </c>
      <c r="M17" s="105" t="s">
        <v>18</v>
      </c>
      <c r="N17" s="105"/>
      <c r="O17" s="105"/>
      <c r="P17" s="105"/>
      <c r="Q17" s="105"/>
      <c r="R17" s="106"/>
      <c r="S17" s="107">
        <f>VLOOKUP($A17,'[3]Densité 01sep2025'!$A$5:$D$190,3,FALSE)</f>
        <v>52</v>
      </c>
      <c r="T17" s="107">
        <f>VLOOKUP($A17,'[3]Densité 01sep2025'!$A$5:$D$190,4,FALSE)</f>
        <v>110</v>
      </c>
      <c r="U17" s="108">
        <f t="shared" si="1"/>
        <v>2.1153846153846154</v>
      </c>
      <c r="V17" s="109"/>
      <c r="W17" s="107">
        <v>0</v>
      </c>
      <c r="X17" s="109" t="s">
        <v>291</v>
      </c>
      <c r="Y17" s="107"/>
      <c r="Z17" s="107"/>
      <c r="AA17" s="164">
        <v>1</v>
      </c>
      <c r="AB17" s="164">
        <v>1</v>
      </c>
      <c r="AC17" s="8">
        <v>0</v>
      </c>
      <c r="AD17" s="8">
        <v>0</v>
      </c>
      <c r="AE17" s="109" t="s">
        <v>417</v>
      </c>
      <c r="AF17" s="109" t="s">
        <v>418</v>
      </c>
      <c r="AG17" s="107" t="s">
        <v>419</v>
      </c>
      <c r="AH17" s="109" t="s">
        <v>420</v>
      </c>
      <c r="AI17" s="109" t="s">
        <v>968</v>
      </c>
      <c r="AJ17" s="109"/>
      <c r="AK17" s="109"/>
      <c r="AL17" s="109"/>
      <c r="AM17" s="110" t="s">
        <v>934</v>
      </c>
      <c r="AN17" s="111">
        <v>554528400</v>
      </c>
      <c r="AO17" s="111" t="s">
        <v>935</v>
      </c>
    </row>
    <row r="18" spans="1:41" ht="12.75" customHeight="1" x14ac:dyDescent="0.2">
      <c r="A18" s="103">
        <v>101549</v>
      </c>
      <c r="B18" s="104" t="s">
        <v>13</v>
      </c>
      <c r="C18" s="104" t="s">
        <v>14</v>
      </c>
      <c r="D18" s="104" t="s">
        <v>45</v>
      </c>
      <c r="E18" s="103">
        <v>17330120100047</v>
      </c>
      <c r="F18" s="104">
        <v>50106028</v>
      </c>
      <c r="G18" s="104"/>
      <c r="H18" s="103">
        <v>101549</v>
      </c>
      <c r="I18" s="104" t="str">
        <f t="shared" si="0"/>
        <v>MA Saintes</v>
      </c>
      <c r="J18" s="104"/>
      <c r="K18" s="105" t="s">
        <v>16</v>
      </c>
      <c r="L18" s="105" t="s">
        <v>17</v>
      </c>
      <c r="M18" s="105" t="s">
        <v>18</v>
      </c>
      <c r="N18" s="105"/>
      <c r="O18" s="105"/>
      <c r="P18" s="105"/>
      <c r="Q18" s="105"/>
      <c r="R18" s="106"/>
      <c r="S18" s="107">
        <f>VLOOKUP($A18,'[3]Densité 01sep2025'!$A$5:$D$190,3,FALSE)</f>
        <v>74</v>
      </c>
      <c r="T18" s="107">
        <f>VLOOKUP($A18,'[3]Densité 01sep2025'!$A$5:$D$190,4,FALSE)</f>
        <v>132</v>
      </c>
      <c r="U18" s="108">
        <f t="shared" si="1"/>
        <v>1.7837837837837838</v>
      </c>
      <c r="V18" s="109"/>
      <c r="W18" s="107">
        <v>0</v>
      </c>
      <c r="X18" s="109" t="s">
        <v>291</v>
      </c>
      <c r="Y18" s="107"/>
      <c r="Z18" s="107"/>
      <c r="AA18" s="164">
        <v>1</v>
      </c>
      <c r="AB18" s="164">
        <v>1</v>
      </c>
      <c r="AC18" s="8">
        <v>0</v>
      </c>
      <c r="AD18" s="8">
        <v>0</v>
      </c>
      <c r="AE18" s="109" t="s">
        <v>421</v>
      </c>
      <c r="AF18" s="109" t="s">
        <v>422</v>
      </c>
      <c r="AG18" s="107" t="s">
        <v>423</v>
      </c>
      <c r="AH18" s="109" t="s">
        <v>424</v>
      </c>
      <c r="AI18" s="109" t="s">
        <v>969</v>
      </c>
      <c r="AJ18" s="109"/>
      <c r="AK18" s="109"/>
      <c r="AL18" s="109"/>
      <c r="AM18" s="110" t="s">
        <v>934</v>
      </c>
      <c r="AN18" s="111">
        <v>554528400</v>
      </c>
      <c r="AO18" s="111" t="s">
        <v>935</v>
      </c>
    </row>
    <row r="19" spans="1:41" ht="12.75" customHeight="1" x14ac:dyDescent="0.2">
      <c r="A19" s="103">
        <v>101753</v>
      </c>
      <c r="B19" s="104" t="s">
        <v>13</v>
      </c>
      <c r="C19" s="104" t="s">
        <v>46</v>
      </c>
      <c r="D19" s="104" t="s">
        <v>47</v>
      </c>
      <c r="E19" s="103">
        <v>17330120100187</v>
      </c>
      <c r="F19" s="104">
        <v>50108901</v>
      </c>
      <c r="G19" s="104"/>
      <c r="H19" s="103">
        <v>101753</v>
      </c>
      <c r="I19" s="104" t="str">
        <f t="shared" si="0"/>
        <v>MC Saint-Martin-de-Ré</v>
      </c>
      <c r="J19" s="104"/>
      <c r="K19" s="105" t="s">
        <v>16</v>
      </c>
      <c r="L19" s="105" t="s">
        <v>17</v>
      </c>
      <c r="M19" s="105" t="s">
        <v>18</v>
      </c>
      <c r="N19" s="105"/>
      <c r="O19" s="105"/>
      <c r="P19" s="105"/>
      <c r="Q19" s="105"/>
      <c r="R19" s="106"/>
      <c r="S19" s="107">
        <f>VLOOKUP($A19,'[3]Densité 01sep2025'!$A$5:$D$190,3,FALSE)</f>
        <v>458</v>
      </c>
      <c r="T19" s="107">
        <f>VLOOKUP($A19,'[3]Densité 01sep2025'!$A$5:$D$190,4,FALSE)</f>
        <v>394</v>
      </c>
      <c r="U19" s="108">
        <f t="shared" si="1"/>
        <v>0.86026200873362446</v>
      </c>
      <c r="V19" s="109"/>
      <c r="W19" s="107">
        <v>1</v>
      </c>
      <c r="X19" s="109" t="s">
        <v>863</v>
      </c>
      <c r="Y19" s="107"/>
      <c r="Z19" s="107"/>
      <c r="AA19" s="164">
        <v>1</v>
      </c>
      <c r="AB19" s="164">
        <v>1</v>
      </c>
      <c r="AC19" s="164">
        <v>0</v>
      </c>
      <c r="AD19" s="164">
        <v>0</v>
      </c>
      <c r="AE19" s="109" t="s">
        <v>375</v>
      </c>
      <c r="AF19" s="109" t="s">
        <v>375</v>
      </c>
      <c r="AG19" s="107" t="s">
        <v>425</v>
      </c>
      <c r="AH19" s="109" t="s">
        <v>426</v>
      </c>
      <c r="AI19" s="109" t="s">
        <v>970</v>
      </c>
      <c r="AJ19" s="110"/>
      <c r="AK19" s="110"/>
      <c r="AL19" s="110"/>
      <c r="AM19" s="110" t="s">
        <v>934</v>
      </c>
      <c r="AN19" s="111">
        <v>554528400</v>
      </c>
      <c r="AO19" s="111" t="s">
        <v>935</v>
      </c>
    </row>
    <row r="20" spans="1:41" ht="12.75" customHeight="1" x14ac:dyDescent="0.2">
      <c r="A20" s="103">
        <v>101552</v>
      </c>
      <c r="B20" s="104" t="s">
        <v>13</v>
      </c>
      <c r="C20" s="104" t="s">
        <v>14</v>
      </c>
      <c r="D20" s="104" t="s">
        <v>48</v>
      </c>
      <c r="E20" s="103">
        <v>17330120100062</v>
      </c>
      <c r="F20" s="104">
        <v>50106030</v>
      </c>
      <c r="G20" s="104"/>
      <c r="H20" s="103">
        <v>101552</v>
      </c>
      <c r="I20" s="104" t="str">
        <f t="shared" si="0"/>
        <v>MA Tulle</v>
      </c>
      <c r="J20" s="104"/>
      <c r="K20" s="105" t="s">
        <v>16</v>
      </c>
      <c r="L20" s="105" t="s">
        <v>17</v>
      </c>
      <c r="M20" s="105" t="s">
        <v>18</v>
      </c>
      <c r="N20" s="105" t="s">
        <v>49</v>
      </c>
      <c r="O20" s="105"/>
      <c r="P20" s="105"/>
      <c r="Q20" s="105"/>
      <c r="R20" s="106"/>
      <c r="S20" s="107">
        <f>VLOOKUP($A20,'[3]Densité 01sep2025'!$A$5:$D$190,3,FALSE)</f>
        <v>47</v>
      </c>
      <c r="T20" s="107">
        <f>VLOOKUP($A20,'[3]Densité 01sep2025'!$A$5:$D$190,4,FALSE)</f>
        <v>89</v>
      </c>
      <c r="U20" s="108">
        <f t="shared" si="1"/>
        <v>1.8936170212765957</v>
      </c>
      <c r="V20" s="109"/>
      <c r="W20" s="107">
        <v>0</v>
      </c>
      <c r="X20" s="109" t="s">
        <v>291</v>
      </c>
      <c r="Y20" s="107"/>
      <c r="Z20" s="107"/>
      <c r="AA20" s="164">
        <v>1</v>
      </c>
      <c r="AB20" s="164">
        <v>1</v>
      </c>
      <c r="AC20" s="8">
        <v>0</v>
      </c>
      <c r="AD20" s="8">
        <v>0</v>
      </c>
      <c r="AE20" s="109" t="s">
        <v>427</v>
      </c>
      <c r="AF20" s="109" t="s">
        <v>428</v>
      </c>
      <c r="AG20" s="107" t="s">
        <v>429</v>
      </c>
      <c r="AH20" s="109" t="s">
        <v>377</v>
      </c>
      <c r="AI20" s="109" t="s">
        <v>971</v>
      </c>
      <c r="AJ20" s="109"/>
      <c r="AK20" s="109"/>
      <c r="AL20" s="109"/>
      <c r="AM20" s="110" t="s">
        <v>934</v>
      </c>
      <c r="AN20" s="111">
        <v>554528400</v>
      </c>
      <c r="AO20" s="111" t="s">
        <v>935</v>
      </c>
    </row>
    <row r="21" spans="1:41" ht="12.75" customHeight="1" x14ac:dyDescent="0.2">
      <c r="A21" s="103">
        <v>101723</v>
      </c>
      <c r="B21" s="104" t="s">
        <v>13</v>
      </c>
      <c r="C21" s="104" t="s">
        <v>22</v>
      </c>
      <c r="D21" s="104" t="s">
        <v>50</v>
      </c>
      <c r="E21" s="103">
        <v>17330120100245</v>
      </c>
      <c r="F21" s="104">
        <v>50109913</v>
      </c>
      <c r="G21" s="104" t="s">
        <v>972</v>
      </c>
      <c r="H21" s="103">
        <v>101723</v>
      </c>
      <c r="I21" s="104" t="str">
        <f t="shared" si="0"/>
        <v>CD Uzerche</v>
      </c>
      <c r="J21" s="104">
        <v>1989</v>
      </c>
      <c r="K21" s="105" t="s">
        <v>33</v>
      </c>
      <c r="L21" s="105" t="s">
        <v>17</v>
      </c>
      <c r="M21" s="105" t="s">
        <v>34</v>
      </c>
      <c r="N21" s="105"/>
      <c r="O21" s="105" t="s">
        <v>940</v>
      </c>
      <c r="P21" s="105" t="s">
        <v>43</v>
      </c>
      <c r="Q21" s="112">
        <v>44835</v>
      </c>
      <c r="R21" s="106">
        <v>47391</v>
      </c>
      <c r="S21" s="107">
        <f>VLOOKUP($A21,'[3]Densité 01sep2025'!$A$5:$D$190,3,FALSE)</f>
        <v>581</v>
      </c>
      <c r="T21" s="107">
        <f>VLOOKUP($A21,'[3]Densité 01sep2025'!$A$5:$D$190,4,FALSE)</f>
        <v>573</v>
      </c>
      <c r="U21" s="108">
        <f t="shared" si="1"/>
        <v>0.98623063683304646</v>
      </c>
      <c r="V21" s="109"/>
      <c r="W21" s="107">
        <v>1</v>
      </c>
      <c r="X21" s="109" t="s">
        <v>353</v>
      </c>
      <c r="Y21" s="107">
        <f>ROUND(VLOOKUP($A21,'[4]Moy repas jour'!$B$6:$D$23,3,FALSE),0)</f>
        <v>91</v>
      </c>
      <c r="Z21" s="107">
        <f>VLOOKUP($A21,'[4]Moy repas jour'!$B$6:$D$23,2,FALSE)</f>
        <v>110</v>
      </c>
      <c r="AA21" s="8">
        <v>1</v>
      </c>
      <c r="AB21" s="8">
        <v>1</v>
      </c>
      <c r="AC21" s="8">
        <v>1</v>
      </c>
      <c r="AD21" s="9">
        <v>1</v>
      </c>
      <c r="AE21" s="109" t="s">
        <v>430</v>
      </c>
      <c r="AF21" s="109" t="s">
        <v>375</v>
      </c>
      <c r="AG21" s="107" t="s">
        <v>431</v>
      </c>
      <c r="AH21" s="109" t="s">
        <v>432</v>
      </c>
      <c r="AI21" s="109" t="s">
        <v>973</v>
      </c>
      <c r="AJ21" s="109" t="s">
        <v>974</v>
      </c>
      <c r="AK21" s="113" t="s">
        <v>975</v>
      </c>
      <c r="AL21" s="107" t="s">
        <v>976</v>
      </c>
      <c r="AM21" s="110" t="s">
        <v>934</v>
      </c>
      <c r="AN21" s="111">
        <v>554528400</v>
      </c>
      <c r="AO21" s="111" t="s">
        <v>935</v>
      </c>
    </row>
    <row r="22" spans="1:41" ht="12.75" customHeight="1" x14ac:dyDescent="0.2">
      <c r="A22" s="103">
        <v>101671</v>
      </c>
      <c r="B22" s="104" t="s">
        <v>51</v>
      </c>
      <c r="C22" s="104" t="s">
        <v>14</v>
      </c>
      <c r="D22" s="104" t="s">
        <v>52</v>
      </c>
      <c r="E22" s="103">
        <v>17210120600123</v>
      </c>
      <c r="F22" s="104">
        <v>50109624</v>
      </c>
      <c r="G22" s="104"/>
      <c r="H22" s="103">
        <v>101671</v>
      </c>
      <c r="I22" s="104" t="str">
        <f t="shared" si="0"/>
        <v>MA Auxerre</v>
      </c>
      <c r="J22" s="104"/>
      <c r="K22" s="105" t="s">
        <v>16</v>
      </c>
      <c r="L22" s="105" t="s">
        <v>17</v>
      </c>
      <c r="M22" s="105" t="s">
        <v>18</v>
      </c>
      <c r="N22" s="105"/>
      <c r="O22" s="105"/>
      <c r="P22" s="105"/>
      <c r="Q22" s="105"/>
      <c r="R22" s="106"/>
      <c r="S22" s="107">
        <f>VLOOKUP($A22,'[3]Densité 01sep2025'!$A$5:$D$190,3,FALSE)</f>
        <v>101</v>
      </c>
      <c r="T22" s="107">
        <f>VLOOKUP($A22,'[3]Densité 01sep2025'!$A$5:$D$190,4,FALSE)</f>
        <v>207</v>
      </c>
      <c r="U22" s="108">
        <f t="shared" si="1"/>
        <v>2.0495049504950495</v>
      </c>
      <c r="V22" s="109"/>
      <c r="W22" s="107">
        <v>0</v>
      </c>
      <c r="X22" s="109" t="s">
        <v>291</v>
      </c>
      <c r="Y22" s="107"/>
      <c r="Z22" s="107"/>
      <c r="AA22" s="164">
        <v>1</v>
      </c>
      <c r="AB22" s="164">
        <v>1</v>
      </c>
      <c r="AC22" s="8">
        <v>0</v>
      </c>
      <c r="AD22" s="8">
        <v>0</v>
      </c>
      <c r="AE22" s="109" t="s">
        <v>433</v>
      </c>
      <c r="AF22" s="109" t="s">
        <v>434</v>
      </c>
      <c r="AG22" s="107" t="s">
        <v>435</v>
      </c>
      <c r="AH22" s="109" t="s">
        <v>436</v>
      </c>
      <c r="AI22" s="109" t="s">
        <v>977</v>
      </c>
      <c r="AJ22" s="109"/>
      <c r="AK22" s="109"/>
      <c r="AL22" s="109"/>
      <c r="AM22" s="110" t="s">
        <v>362</v>
      </c>
      <c r="AN22" s="111" t="s">
        <v>363</v>
      </c>
      <c r="AO22" s="111" t="s">
        <v>371</v>
      </c>
    </row>
    <row r="23" spans="1:41" ht="12.75" customHeight="1" x14ac:dyDescent="0.2">
      <c r="A23" s="103">
        <v>101672</v>
      </c>
      <c r="B23" s="104" t="s">
        <v>51</v>
      </c>
      <c r="C23" s="104" t="s">
        <v>14</v>
      </c>
      <c r="D23" s="104" t="s">
        <v>53</v>
      </c>
      <c r="E23" s="103">
        <v>17210120600099</v>
      </c>
      <c r="F23" s="104">
        <v>50109650</v>
      </c>
      <c r="G23" s="104"/>
      <c r="H23" s="103">
        <v>101672</v>
      </c>
      <c r="I23" s="104" t="str">
        <f t="shared" si="0"/>
        <v>MA Belfort</v>
      </c>
      <c r="J23" s="104"/>
      <c r="K23" s="105" t="s">
        <v>16</v>
      </c>
      <c r="L23" s="105" t="s">
        <v>17</v>
      </c>
      <c r="M23" s="105" t="s">
        <v>18</v>
      </c>
      <c r="N23" s="105"/>
      <c r="O23" s="105"/>
      <c r="P23" s="105"/>
      <c r="Q23" s="105"/>
      <c r="R23" s="112"/>
      <c r="S23" s="107">
        <f>VLOOKUP($A23,'[3]Densité 01sep2025'!$A$5:$D$190,3,FALSE)</f>
        <v>25</v>
      </c>
      <c r="T23" s="107">
        <f>VLOOKUP($A23,'[3]Densité 01sep2025'!$A$5:$D$190,4,FALSE)</f>
        <v>32</v>
      </c>
      <c r="U23" s="108">
        <f t="shared" si="1"/>
        <v>1.28</v>
      </c>
      <c r="V23" s="110"/>
      <c r="W23" s="107">
        <v>0</v>
      </c>
      <c r="X23" s="109" t="s">
        <v>291</v>
      </c>
      <c r="Y23" s="107"/>
      <c r="Z23" s="100"/>
      <c r="AA23" s="164">
        <v>1</v>
      </c>
      <c r="AB23" s="164">
        <v>1</v>
      </c>
      <c r="AC23" s="8">
        <v>0</v>
      </c>
      <c r="AD23" s="8">
        <v>0</v>
      </c>
      <c r="AE23" s="109" t="s">
        <v>437</v>
      </c>
      <c r="AF23" s="109" t="s">
        <v>375</v>
      </c>
      <c r="AG23" s="107" t="s">
        <v>438</v>
      </c>
      <c r="AH23" s="109" t="s">
        <v>439</v>
      </c>
      <c r="AI23" s="109" t="s">
        <v>978</v>
      </c>
      <c r="AJ23" s="109"/>
      <c r="AK23" s="109"/>
      <c r="AL23" s="109"/>
      <c r="AM23" s="110" t="s">
        <v>362</v>
      </c>
      <c r="AN23" s="111" t="s">
        <v>363</v>
      </c>
      <c r="AO23" s="111" t="s">
        <v>371</v>
      </c>
    </row>
    <row r="24" spans="1:41" ht="12.75" customHeight="1" x14ac:dyDescent="0.2">
      <c r="A24" s="103">
        <v>909814</v>
      </c>
      <c r="B24" s="104" t="s">
        <v>51</v>
      </c>
      <c r="C24" s="104" t="s">
        <v>54</v>
      </c>
      <c r="D24" s="104" t="s">
        <v>55</v>
      </c>
      <c r="E24" s="103">
        <v>17210120600271</v>
      </c>
      <c r="F24" s="104">
        <v>50105046</v>
      </c>
      <c r="G24" s="104"/>
      <c r="H24" s="103">
        <v>909814</v>
      </c>
      <c r="I24" s="104" t="str">
        <f t="shared" si="0"/>
        <v>CSL Besançon</v>
      </c>
      <c r="J24" s="104"/>
      <c r="K24" s="105" t="s">
        <v>56</v>
      </c>
      <c r="L24" s="105" t="s">
        <v>57</v>
      </c>
      <c r="M24" s="105" t="s">
        <v>58</v>
      </c>
      <c r="N24" s="105" t="s">
        <v>59</v>
      </c>
      <c r="O24" s="105"/>
      <c r="P24" s="105" t="s">
        <v>60</v>
      </c>
      <c r="Q24" s="105"/>
      <c r="R24" s="112">
        <v>42766</v>
      </c>
      <c r="S24" s="107">
        <f>VLOOKUP($A24,'[3]Densité 01sep2025'!$A$5:$D$190,3,FALSE)</f>
        <v>25</v>
      </c>
      <c r="T24" s="107">
        <f>VLOOKUP($A24,'[3]Densité 01sep2025'!$A$5:$D$190,4,FALSE)</f>
        <v>16</v>
      </c>
      <c r="U24" s="108">
        <f t="shared" si="1"/>
        <v>0.64</v>
      </c>
      <c r="V24" s="110"/>
      <c r="W24" s="107">
        <v>0</v>
      </c>
      <c r="X24" s="109" t="s">
        <v>291</v>
      </c>
      <c r="Y24" s="107"/>
      <c r="Z24" s="100"/>
      <c r="AA24" s="164">
        <v>1</v>
      </c>
      <c r="AB24" s="164">
        <v>1</v>
      </c>
      <c r="AC24" s="8">
        <v>0</v>
      </c>
      <c r="AD24" s="8">
        <v>0</v>
      </c>
      <c r="AE24" s="109" t="s">
        <v>440</v>
      </c>
      <c r="AF24" s="109" t="s">
        <v>375</v>
      </c>
      <c r="AG24" s="107" t="s">
        <v>441</v>
      </c>
      <c r="AH24" s="109" t="s">
        <v>442</v>
      </c>
      <c r="AI24" s="109" t="s">
        <v>979</v>
      </c>
      <c r="AJ24" s="109"/>
      <c r="AK24" s="109"/>
      <c r="AL24" s="109"/>
      <c r="AM24" s="110" t="s">
        <v>362</v>
      </c>
      <c r="AN24" s="111" t="s">
        <v>363</v>
      </c>
      <c r="AO24" s="111" t="s">
        <v>371</v>
      </c>
    </row>
    <row r="25" spans="1:41" ht="12.75" customHeight="1" x14ac:dyDescent="0.2">
      <c r="A25" s="103">
        <v>101559</v>
      </c>
      <c r="B25" s="104" t="s">
        <v>51</v>
      </c>
      <c r="C25" s="104" t="s">
        <v>14</v>
      </c>
      <c r="D25" s="104" t="s">
        <v>55</v>
      </c>
      <c r="E25" s="103">
        <v>17210120600073</v>
      </c>
      <c r="F25" s="104">
        <v>50105455</v>
      </c>
      <c r="G25" s="104"/>
      <c r="H25" s="103">
        <v>101559</v>
      </c>
      <c r="I25" s="104" t="str">
        <f t="shared" si="0"/>
        <v>MA Besançon</v>
      </c>
      <c r="J25" s="104"/>
      <c r="K25" s="105" t="s">
        <v>16</v>
      </c>
      <c r="L25" s="105" t="s">
        <v>17</v>
      </c>
      <c r="M25" s="105" t="s">
        <v>18</v>
      </c>
      <c r="N25" s="105"/>
      <c r="O25" s="105"/>
      <c r="P25" s="105"/>
      <c r="Q25" s="105"/>
      <c r="R25" s="112"/>
      <c r="S25" s="107">
        <f>VLOOKUP($A25,'[3]Densité 01sep2025'!$A$5:$D$190,3,FALSE)</f>
        <v>276</v>
      </c>
      <c r="T25" s="107">
        <f>VLOOKUP($A25,'[3]Densité 01sep2025'!$A$5:$D$190,4,FALSE)</f>
        <v>387</v>
      </c>
      <c r="U25" s="108">
        <f t="shared" si="1"/>
        <v>1.4021739130434783</v>
      </c>
      <c r="V25" s="110"/>
      <c r="W25" s="107">
        <v>1</v>
      </c>
      <c r="X25" s="109" t="s">
        <v>290</v>
      </c>
      <c r="Y25" s="107"/>
      <c r="Z25" s="100"/>
      <c r="AA25" s="164">
        <v>1</v>
      </c>
      <c r="AB25" s="164">
        <v>1</v>
      </c>
      <c r="AC25" s="164">
        <v>0</v>
      </c>
      <c r="AD25" s="164">
        <v>0</v>
      </c>
      <c r="AE25" s="109" t="s">
        <v>443</v>
      </c>
      <c r="AF25" s="109" t="s">
        <v>375</v>
      </c>
      <c r="AG25" s="107" t="s">
        <v>444</v>
      </c>
      <c r="AH25" s="109" t="s">
        <v>442</v>
      </c>
      <c r="AI25" s="109" t="s">
        <v>980</v>
      </c>
      <c r="AJ25" s="109"/>
      <c r="AK25" s="109"/>
      <c r="AL25" s="109"/>
      <c r="AM25" s="110" t="s">
        <v>362</v>
      </c>
      <c r="AN25" s="111" t="s">
        <v>363</v>
      </c>
      <c r="AO25" s="111" t="s">
        <v>371</v>
      </c>
    </row>
    <row r="26" spans="1:41" ht="12.75" customHeight="1" x14ac:dyDescent="0.2">
      <c r="A26" s="103">
        <v>101582</v>
      </c>
      <c r="B26" s="104" t="s">
        <v>51</v>
      </c>
      <c r="C26" s="104" t="s">
        <v>14</v>
      </c>
      <c r="D26" s="104" t="s">
        <v>61</v>
      </c>
      <c r="E26" s="103">
        <v>17210120600586</v>
      </c>
      <c r="F26" s="104">
        <v>50105038</v>
      </c>
      <c r="G26" s="104"/>
      <c r="H26" s="103">
        <v>101582</v>
      </c>
      <c r="I26" s="104" t="str">
        <f t="shared" si="0"/>
        <v>MA Blois</v>
      </c>
      <c r="J26" s="104"/>
      <c r="K26" s="105" t="s">
        <v>16</v>
      </c>
      <c r="L26" s="105" t="s">
        <v>17</v>
      </c>
      <c r="M26" s="105" t="s">
        <v>18</v>
      </c>
      <c r="N26" s="105"/>
      <c r="O26" s="105"/>
      <c r="P26" s="105"/>
      <c r="Q26" s="105"/>
      <c r="R26" s="106"/>
      <c r="S26" s="107">
        <f>VLOOKUP($A26,'[3]Densité 01sep2025'!$A$5:$D$190,3,FALSE)</f>
        <v>115</v>
      </c>
      <c r="T26" s="107">
        <f>VLOOKUP($A26,'[3]Densité 01sep2025'!$A$5:$D$190,4,FALSE)</f>
        <v>183</v>
      </c>
      <c r="U26" s="108">
        <f t="shared" si="1"/>
        <v>1.5913043478260869</v>
      </c>
      <c r="V26" s="109"/>
      <c r="W26" s="107">
        <v>0</v>
      </c>
      <c r="X26" s="109" t="s">
        <v>291</v>
      </c>
      <c r="Y26" s="107"/>
      <c r="Z26" s="107"/>
      <c r="AA26" s="164">
        <v>1</v>
      </c>
      <c r="AB26" s="164">
        <v>1</v>
      </c>
      <c r="AC26" s="8">
        <v>0</v>
      </c>
      <c r="AD26" s="8">
        <v>0</v>
      </c>
      <c r="AE26" s="109" t="s">
        <v>658</v>
      </c>
      <c r="AF26" s="109" t="s">
        <v>375</v>
      </c>
      <c r="AG26" s="107" t="s">
        <v>659</v>
      </c>
      <c r="AH26" s="109" t="s">
        <v>660</v>
      </c>
      <c r="AI26" s="109" t="s">
        <v>981</v>
      </c>
      <c r="AJ26" s="109"/>
      <c r="AK26" s="109"/>
      <c r="AL26" s="109"/>
      <c r="AM26" s="110" t="s">
        <v>362</v>
      </c>
      <c r="AN26" s="111" t="s">
        <v>363</v>
      </c>
      <c r="AO26" s="111" t="s">
        <v>371</v>
      </c>
    </row>
    <row r="27" spans="1:41" ht="12.75" customHeight="1" x14ac:dyDescent="0.2">
      <c r="A27" s="103">
        <v>101550</v>
      </c>
      <c r="B27" s="104" t="s">
        <v>51</v>
      </c>
      <c r="C27" s="104" t="s">
        <v>14</v>
      </c>
      <c r="D27" s="104" t="s">
        <v>62</v>
      </c>
      <c r="E27" s="103">
        <v>17210120600495</v>
      </c>
      <c r="F27" s="104">
        <v>50106029</v>
      </c>
      <c r="G27" s="104"/>
      <c r="H27" s="103">
        <v>101550</v>
      </c>
      <c r="I27" s="104" t="str">
        <f t="shared" si="0"/>
        <v>MA Bourges</v>
      </c>
      <c r="J27" s="104"/>
      <c r="K27" s="105" t="s">
        <v>16</v>
      </c>
      <c r="L27" s="105" t="s">
        <v>17</v>
      </c>
      <c r="M27" s="105" t="s">
        <v>18</v>
      </c>
      <c r="N27" s="105"/>
      <c r="O27" s="105"/>
      <c r="P27" s="105"/>
      <c r="Q27" s="105"/>
      <c r="R27" s="106"/>
      <c r="S27" s="107">
        <f>VLOOKUP($A27,'[3]Densité 01sep2025'!$A$5:$D$190,3,FALSE)</f>
        <v>115</v>
      </c>
      <c r="T27" s="107">
        <f>VLOOKUP($A27,'[3]Densité 01sep2025'!$A$5:$D$190,4,FALSE)</f>
        <v>191</v>
      </c>
      <c r="U27" s="108">
        <f t="shared" si="1"/>
        <v>1.6608695652173913</v>
      </c>
      <c r="V27" s="109"/>
      <c r="W27" s="107">
        <v>0</v>
      </c>
      <c r="X27" s="109" t="s">
        <v>291</v>
      </c>
      <c r="Y27" s="107"/>
      <c r="Z27" s="107"/>
      <c r="AA27" s="164">
        <v>1</v>
      </c>
      <c r="AB27" s="164">
        <v>1</v>
      </c>
      <c r="AC27" s="8">
        <v>0</v>
      </c>
      <c r="AD27" s="8">
        <v>0</v>
      </c>
      <c r="AE27" s="109" t="s">
        <v>664</v>
      </c>
      <c r="AF27" s="109" t="s">
        <v>375</v>
      </c>
      <c r="AG27" s="107" t="s">
        <v>665</v>
      </c>
      <c r="AH27" s="109" t="s">
        <v>666</v>
      </c>
      <c r="AI27" s="109" t="s">
        <v>982</v>
      </c>
      <c r="AJ27" s="109"/>
      <c r="AK27" s="109"/>
      <c r="AL27" s="109"/>
      <c r="AM27" s="110" t="s">
        <v>362</v>
      </c>
      <c r="AN27" s="111" t="s">
        <v>363</v>
      </c>
      <c r="AO27" s="111" t="s">
        <v>371</v>
      </c>
    </row>
    <row r="28" spans="1:41" ht="12.75" customHeight="1" x14ac:dyDescent="0.2">
      <c r="A28" s="103">
        <v>908908</v>
      </c>
      <c r="B28" s="104" t="s">
        <v>51</v>
      </c>
      <c r="C28" s="104" t="s">
        <v>22</v>
      </c>
      <c r="D28" s="104" t="s">
        <v>63</v>
      </c>
      <c r="E28" s="103">
        <v>17210120600529</v>
      </c>
      <c r="F28" s="104">
        <v>50104970</v>
      </c>
      <c r="G28" s="24" t="s">
        <v>983</v>
      </c>
      <c r="H28" s="103">
        <v>908908</v>
      </c>
      <c r="I28" s="104" t="str">
        <f t="shared" si="0"/>
        <v>CD Châteaudun</v>
      </c>
      <c r="J28" s="104">
        <v>1991</v>
      </c>
      <c r="K28" s="105" t="s">
        <v>33</v>
      </c>
      <c r="L28" s="105" t="s">
        <v>17</v>
      </c>
      <c r="M28" s="105" t="s">
        <v>34</v>
      </c>
      <c r="N28" s="105"/>
      <c r="O28" s="105" t="s">
        <v>984</v>
      </c>
      <c r="P28" s="105" t="s">
        <v>35</v>
      </c>
      <c r="Q28" s="112">
        <v>45748</v>
      </c>
      <c r="R28" s="106">
        <v>11779</v>
      </c>
      <c r="S28" s="107">
        <f>VLOOKUP($A28,'[3]Densité 01sep2025'!$A$5:$D$190,3,FALSE)</f>
        <v>582</v>
      </c>
      <c r="T28" s="107">
        <f>VLOOKUP($A28,'[3]Densité 01sep2025'!$A$5:$D$190,4,FALSE)</f>
        <v>573</v>
      </c>
      <c r="U28" s="108">
        <f t="shared" si="1"/>
        <v>0.98453608247422686</v>
      </c>
      <c r="V28" s="109"/>
      <c r="W28" s="107">
        <v>1</v>
      </c>
      <c r="X28" s="109" t="s">
        <v>353</v>
      </c>
      <c r="Y28" s="107"/>
      <c r="Z28" s="107">
        <v>65</v>
      </c>
      <c r="AA28" s="8">
        <v>1</v>
      </c>
      <c r="AB28" s="8">
        <v>1</v>
      </c>
      <c r="AC28" s="8">
        <v>1</v>
      </c>
      <c r="AD28" s="9">
        <v>1</v>
      </c>
      <c r="AE28" s="109" t="s">
        <v>667</v>
      </c>
      <c r="AF28" s="109" t="s">
        <v>375</v>
      </c>
      <c r="AG28" s="107" t="s">
        <v>668</v>
      </c>
      <c r="AH28" s="109" t="s">
        <v>669</v>
      </c>
      <c r="AI28" s="109" t="s">
        <v>985</v>
      </c>
      <c r="AJ28" s="110" t="s">
        <v>986</v>
      </c>
      <c r="AK28" s="113" t="s">
        <v>987</v>
      </c>
      <c r="AL28" s="110" t="s">
        <v>988</v>
      </c>
      <c r="AM28" s="110" t="s">
        <v>362</v>
      </c>
      <c r="AN28" s="111" t="s">
        <v>363</v>
      </c>
      <c r="AO28" s="111" t="s">
        <v>371</v>
      </c>
    </row>
    <row r="29" spans="1:41" ht="12.75" customHeight="1" x14ac:dyDescent="0.2">
      <c r="A29" s="103">
        <v>912141</v>
      </c>
      <c r="B29" s="104" t="s">
        <v>51</v>
      </c>
      <c r="C29" s="104" t="s">
        <v>25</v>
      </c>
      <c r="D29" s="104" t="s">
        <v>64</v>
      </c>
      <c r="E29" s="103">
        <v>17210120600537</v>
      </c>
      <c r="F29" s="104">
        <v>50105050</v>
      </c>
      <c r="G29" s="24" t="s">
        <v>989</v>
      </c>
      <c r="H29" s="103">
        <v>912141</v>
      </c>
      <c r="I29" s="104" t="str">
        <f t="shared" si="0"/>
        <v>CP Châteauroux</v>
      </c>
      <c r="J29" s="104">
        <v>1991</v>
      </c>
      <c r="K29" s="105" t="s">
        <v>33</v>
      </c>
      <c r="L29" s="105" t="s">
        <v>17</v>
      </c>
      <c r="M29" s="105" t="s">
        <v>34</v>
      </c>
      <c r="N29" s="105"/>
      <c r="O29" s="105" t="s">
        <v>984</v>
      </c>
      <c r="P29" s="105" t="s">
        <v>35</v>
      </c>
      <c r="Q29" s="112">
        <v>45748</v>
      </c>
      <c r="R29" s="106">
        <v>11779</v>
      </c>
      <c r="S29" s="107">
        <f>VLOOKUP($A29,'[3]Densité 01sep2025'!$A$5:$D$190,3,FALSE)</f>
        <v>363</v>
      </c>
      <c r="T29" s="107">
        <f>VLOOKUP($A29,'[3]Densité 01sep2025'!$A$5:$D$190,4,FALSE)</f>
        <v>393</v>
      </c>
      <c r="U29" s="108">
        <f t="shared" si="1"/>
        <v>1.0826446280991735</v>
      </c>
      <c r="V29" s="109"/>
      <c r="W29" s="107">
        <v>1</v>
      </c>
      <c r="X29" s="109" t="s">
        <v>353</v>
      </c>
      <c r="Y29" s="107"/>
      <c r="Z29" s="107">
        <v>75</v>
      </c>
      <c r="AA29" s="8">
        <v>1</v>
      </c>
      <c r="AB29" s="8">
        <v>1</v>
      </c>
      <c r="AC29" s="8">
        <v>1</v>
      </c>
      <c r="AD29" s="9">
        <v>1</v>
      </c>
      <c r="AE29" s="109" t="s">
        <v>670</v>
      </c>
      <c r="AF29" s="109" t="s">
        <v>375</v>
      </c>
      <c r="AG29" s="107" t="s">
        <v>671</v>
      </c>
      <c r="AH29" s="109" t="s">
        <v>672</v>
      </c>
      <c r="AI29" s="109" t="s">
        <v>990</v>
      </c>
      <c r="AJ29" s="110" t="s">
        <v>991</v>
      </c>
      <c r="AK29" s="113"/>
      <c r="AL29" s="110" t="s">
        <v>992</v>
      </c>
      <c r="AM29" s="110" t="s">
        <v>362</v>
      </c>
      <c r="AN29" s="111" t="s">
        <v>363</v>
      </c>
      <c r="AO29" s="111" t="s">
        <v>371</v>
      </c>
    </row>
    <row r="30" spans="1:41" ht="12.75" customHeight="1" x14ac:dyDescent="0.2">
      <c r="A30" s="103">
        <v>101555</v>
      </c>
      <c r="B30" s="104" t="s">
        <v>51</v>
      </c>
      <c r="C30" s="104" t="s">
        <v>14</v>
      </c>
      <c r="D30" s="104" t="s">
        <v>51</v>
      </c>
      <c r="E30" s="103">
        <v>17210120600131</v>
      </c>
      <c r="F30" s="104">
        <v>50105451</v>
      </c>
      <c r="G30" s="104"/>
      <c r="H30" s="103">
        <v>101555</v>
      </c>
      <c r="I30" s="104" t="str">
        <f t="shared" si="0"/>
        <v>MA Dijon</v>
      </c>
      <c r="J30" s="104"/>
      <c r="K30" s="105" t="s">
        <v>16</v>
      </c>
      <c r="L30" s="105" t="s">
        <v>17</v>
      </c>
      <c r="M30" s="105" t="s">
        <v>18</v>
      </c>
      <c r="N30" s="105"/>
      <c r="O30" s="105"/>
      <c r="P30" s="105"/>
      <c r="Q30" s="105"/>
      <c r="R30" s="106"/>
      <c r="S30" s="107">
        <f>VLOOKUP($A30,'[3]Densité 01sep2025'!$A$5:$D$190,3,FALSE)</f>
        <v>180</v>
      </c>
      <c r="T30" s="107">
        <f>VLOOKUP($A30,'[3]Densité 01sep2025'!$A$5:$D$190,4,FALSE)</f>
        <v>306</v>
      </c>
      <c r="U30" s="108">
        <f t="shared" si="1"/>
        <v>1.7</v>
      </c>
      <c r="V30" s="109"/>
      <c r="W30" s="107">
        <v>1</v>
      </c>
      <c r="X30" s="109" t="s">
        <v>290</v>
      </c>
      <c r="Y30" s="107"/>
      <c r="Z30" s="107">
        <v>80</v>
      </c>
      <c r="AA30" s="164">
        <v>1</v>
      </c>
      <c r="AB30" s="164">
        <v>1</v>
      </c>
      <c r="AC30" s="164">
        <v>0</v>
      </c>
      <c r="AD30" s="164">
        <v>0</v>
      </c>
      <c r="AE30" s="109" t="s">
        <v>456</v>
      </c>
      <c r="AF30" s="109" t="s">
        <v>375</v>
      </c>
      <c r="AG30" s="107" t="s">
        <v>457</v>
      </c>
      <c r="AH30" s="109" t="s">
        <v>458</v>
      </c>
      <c r="AI30" s="109" t="s">
        <v>993</v>
      </c>
      <c r="AJ30" s="109"/>
      <c r="AK30" s="109"/>
      <c r="AL30" s="109"/>
      <c r="AM30" s="110" t="s">
        <v>362</v>
      </c>
      <c r="AN30" s="111" t="s">
        <v>363</v>
      </c>
      <c r="AO30" s="111" t="s">
        <v>371</v>
      </c>
    </row>
    <row r="31" spans="1:41" ht="12.75" customHeight="1" x14ac:dyDescent="0.2">
      <c r="A31" s="103">
        <v>919429</v>
      </c>
      <c r="B31" s="104" t="s">
        <v>51</v>
      </c>
      <c r="C31" s="104" t="s">
        <v>22</v>
      </c>
      <c r="D31" s="104" t="s">
        <v>65</v>
      </c>
      <c r="E31" s="103">
        <v>17210120600248</v>
      </c>
      <c r="F31" s="104">
        <v>50105355</v>
      </c>
      <c r="G31" s="114" t="s">
        <v>994</v>
      </c>
      <c r="H31" s="103">
        <v>919429</v>
      </c>
      <c r="I31" s="104" t="str">
        <f t="shared" si="0"/>
        <v>CD Joux-la-ville</v>
      </c>
      <c r="J31" s="104">
        <v>1989</v>
      </c>
      <c r="K31" s="105" t="s">
        <v>33</v>
      </c>
      <c r="L31" s="105" t="s">
        <v>17</v>
      </c>
      <c r="M31" s="105" t="s">
        <v>34</v>
      </c>
      <c r="N31" s="105"/>
      <c r="O31" s="105" t="s">
        <v>995</v>
      </c>
      <c r="P31" s="105" t="s">
        <v>996</v>
      </c>
      <c r="Q31" s="112">
        <v>44835</v>
      </c>
      <c r="R31" s="106">
        <v>47391</v>
      </c>
      <c r="S31" s="107">
        <f>VLOOKUP($A31,'[3]Densité 01sep2025'!$A$5:$D$190,3,FALSE)</f>
        <v>602</v>
      </c>
      <c r="T31" s="107">
        <f>VLOOKUP($A31,'[3]Densité 01sep2025'!$A$5:$D$190,4,FALSE)</f>
        <v>581</v>
      </c>
      <c r="U31" s="108">
        <f t="shared" si="1"/>
        <v>0.96511627906976749</v>
      </c>
      <c r="V31" s="109"/>
      <c r="W31" s="107">
        <v>1</v>
      </c>
      <c r="X31" s="109" t="s">
        <v>353</v>
      </c>
      <c r="Y31" s="107">
        <f>VLOOKUP($H31,'[5]Nb moy repas  par jour '!$B$5:$D$16,2,FALSE)</f>
        <v>64</v>
      </c>
      <c r="Z31" s="107">
        <v>38</v>
      </c>
      <c r="AA31" s="8">
        <v>1</v>
      </c>
      <c r="AB31" s="8">
        <v>1</v>
      </c>
      <c r="AC31" s="8">
        <v>1</v>
      </c>
      <c r="AD31" s="9">
        <v>1</v>
      </c>
      <c r="AE31" s="109" t="s">
        <v>459</v>
      </c>
      <c r="AF31" s="109" t="s">
        <v>375</v>
      </c>
      <c r="AG31" s="107" t="s">
        <v>460</v>
      </c>
      <c r="AH31" s="109" t="s">
        <v>461</v>
      </c>
      <c r="AI31" s="109" t="s">
        <v>997</v>
      </c>
      <c r="AJ31" s="110" t="s">
        <v>998</v>
      </c>
      <c r="AK31" s="110" t="s">
        <v>999</v>
      </c>
      <c r="AL31" s="109"/>
      <c r="AM31" s="110" t="s">
        <v>362</v>
      </c>
      <c r="AN31" s="111" t="s">
        <v>363</v>
      </c>
      <c r="AO31" s="111" t="s">
        <v>371</v>
      </c>
    </row>
    <row r="32" spans="1:41" ht="12.75" customHeight="1" x14ac:dyDescent="0.2">
      <c r="A32" s="103">
        <v>101580</v>
      </c>
      <c r="B32" s="104" t="s">
        <v>51</v>
      </c>
      <c r="C32" s="104" t="s">
        <v>14</v>
      </c>
      <c r="D32" s="104" t="s">
        <v>66</v>
      </c>
      <c r="E32" s="103">
        <v>17210120600057</v>
      </c>
      <c r="F32" s="104">
        <v>50105468</v>
      </c>
      <c r="G32" s="104"/>
      <c r="H32" s="103">
        <v>101580</v>
      </c>
      <c r="I32" s="104" t="str">
        <f t="shared" si="0"/>
        <v>MA Lons-le-Saunier</v>
      </c>
      <c r="J32" s="104"/>
      <c r="K32" s="105" t="s">
        <v>16</v>
      </c>
      <c r="L32" s="105" t="s">
        <v>17</v>
      </c>
      <c r="M32" s="105" t="s">
        <v>18</v>
      </c>
      <c r="N32" s="105"/>
      <c r="O32" s="105"/>
      <c r="P32" s="105"/>
      <c r="Q32" s="105"/>
      <c r="R32" s="112"/>
      <c r="S32" s="107">
        <f>VLOOKUP($A32,'[3]Densité 01sep2025'!$A$5:$D$190,3,FALSE)</f>
        <v>39</v>
      </c>
      <c r="T32" s="107">
        <f>VLOOKUP($A32,'[3]Densité 01sep2025'!$A$5:$D$190,4,FALSE)</f>
        <v>67</v>
      </c>
      <c r="U32" s="108">
        <f t="shared" si="1"/>
        <v>1.7179487179487178</v>
      </c>
      <c r="V32" s="110"/>
      <c r="W32" s="107">
        <v>0</v>
      </c>
      <c r="X32" s="109" t="s">
        <v>291</v>
      </c>
      <c r="Y32" s="107"/>
      <c r="Z32" s="100"/>
      <c r="AA32" s="164">
        <v>1</v>
      </c>
      <c r="AB32" s="164">
        <v>1</v>
      </c>
      <c r="AC32" s="8">
        <v>0</v>
      </c>
      <c r="AD32" s="8">
        <v>0</v>
      </c>
      <c r="AE32" s="109" t="s">
        <v>462</v>
      </c>
      <c r="AF32" s="109" t="s">
        <v>463</v>
      </c>
      <c r="AG32" s="107" t="s">
        <v>464</v>
      </c>
      <c r="AH32" s="109" t="s">
        <v>465</v>
      </c>
      <c r="AI32" s="109" t="s">
        <v>1000</v>
      </c>
      <c r="AJ32" s="109"/>
      <c r="AK32" s="109"/>
      <c r="AL32" s="109"/>
      <c r="AM32" s="110" t="s">
        <v>362</v>
      </c>
      <c r="AN32" s="111" t="s">
        <v>363</v>
      </c>
      <c r="AO32" s="111" t="s">
        <v>371</v>
      </c>
    </row>
    <row r="33" spans="1:41" ht="12.75" customHeight="1" x14ac:dyDescent="0.2">
      <c r="A33" s="103">
        <v>919432</v>
      </c>
      <c r="B33" s="104" t="s">
        <v>51</v>
      </c>
      <c r="C33" s="104" t="s">
        <v>54</v>
      </c>
      <c r="D33" s="104" t="s">
        <v>67</v>
      </c>
      <c r="E33" s="103">
        <v>17210120600602</v>
      </c>
      <c r="F33" s="104">
        <v>50105356</v>
      </c>
      <c r="G33" s="104"/>
      <c r="H33" s="103">
        <v>919432</v>
      </c>
      <c r="I33" s="104" t="str">
        <f t="shared" si="0"/>
        <v>CSL Montargis</v>
      </c>
      <c r="J33" s="104"/>
      <c r="K33" s="105" t="s">
        <v>56</v>
      </c>
      <c r="L33" s="105" t="s">
        <v>57</v>
      </c>
      <c r="M33" s="105" t="s">
        <v>58</v>
      </c>
      <c r="N33" s="105" t="s">
        <v>68</v>
      </c>
      <c r="O33" s="105" t="s">
        <v>984</v>
      </c>
      <c r="P33" s="105" t="s">
        <v>35</v>
      </c>
      <c r="Q33" s="112">
        <v>45748</v>
      </c>
      <c r="R33" s="106">
        <v>11779</v>
      </c>
      <c r="S33" s="107">
        <f>VLOOKUP($A33,'[3]Densité 01sep2025'!$A$5:$D$190,3,FALSE)</f>
        <v>20</v>
      </c>
      <c r="T33" s="107">
        <f>VLOOKUP($A33,'[3]Densité 01sep2025'!$A$5:$D$190,4,FALSE)</f>
        <v>7</v>
      </c>
      <c r="U33" s="108">
        <f t="shared" si="1"/>
        <v>0.35</v>
      </c>
      <c r="V33" s="109"/>
      <c r="W33" s="107">
        <v>0</v>
      </c>
      <c r="X33" s="109" t="s">
        <v>291</v>
      </c>
      <c r="Y33" s="107"/>
      <c r="Z33" s="107"/>
      <c r="AA33" s="164">
        <v>1</v>
      </c>
      <c r="AB33" s="164">
        <v>1</v>
      </c>
      <c r="AC33" s="8">
        <v>0</v>
      </c>
      <c r="AD33" s="8">
        <v>0</v>
      </c>
      <c r="AE33" s="109" t="s">
        <v>688</v>
      </c>
      <c r="AF33" s="109" t="s">
        <v>375</v>
      </c>
      <c r="AG33" s="107" t="s">
        <v>689</v>
      </c>
      <c r="AH33" s="109" t="s">
        <v>690</v>
      </c>
      <c r="AI33" s="109" t="s">
        <v>1001</v>
      </c>
      <c r="AJ33" s="109"/>
      <c r="AK33" s="109"/>
      <c r="AL33" s="109"/>
      <c r="AM33" s="110" t="s">
        <v>362</v>
      </c>
      <c r="AN33" s="111" t="s">
        <v>363</v>
      </c>
      <c r="AO33" s="111" t="s">
        <v>371</v>
      </c>
    </row>
    <row r="34" spans="1:41" ht="12.75" customHeight="1" x14ac:dyDescent="0.2">
      <c r="A34" s="103">
        <v>101560</v>
      </c>
      <c r="B34" s="104" t="s">
        <v>51</v>
      </c>
      <c r="C34" s="104" t="s">
        <v>14</v>
      </c>
      <c r="D34" s="104" t="s">
        <v>70</v>
      </c>
      <c r="E34" s="103">
        <v>17210120600081</v>
      </c>
      <c r="F34" s="104">
        <v>50105456</v>
      </c>
      <c r="G34" s="104"/>
      <c r="H34" s="103">
        <v>101560</v>
      </c>
      <c r="I34" s="104" t="str">
        <f t="shared" si="0"/>
        <v>MA Montbéliard</v>
      </c>
      <c r="J34" s="104"/>
      <c r="K34" s="105" t="s">
        <v>16</v>
      </c>
      <c r="L34" s="105" t="s">
        <v>17</v>
      </c>
      <c r="M34" s="105" t="s">
        <v>18</v>
      </c>
      <c r="N34" s="105"/>
      <c r="O34" s="105"/>
      <c r="P34" s="105"/>
      <c r="Q34" s="105"/>
      <c r="R34" s="112"/>
      <c r="S34" s="107">
        <f>VLOOKUP($A34,'[3]Densité 01sep2025'!$A$5:$D$190,3,FALSE)</f>
        <v>41</v>
      </c>
      <c r="T34" s="107">
        <f>VLOOKUP($A34,'[3]Densité 01sep2025'!$A$5:$D$190,4,FALSE)</f>
        <v>58</v>
      </c>
      <c r="U34" s="108">
        <f t="shared" si="1"/>
        <v>1.4146341463414633</v>
      </c>
      <c r="V34" s="110"/>
      <c r="W34" s="107">
        <v>0</v>
      </c>
      <c r="X34" s="109" t="s">
        <v>291</v>
      </c>
      <c r="Y34" s="107"/>
      <c r="Z34" s="100"/>
      <c r="AA34" s="164">
        <v>1</v>
      </c>
      <c r="AB34" s="164">
        <v>1</v>
      </c>
      <c r="AC34" s="8">
        <v>0</v>
      </c>
      <c r="AD34" s="8">
        <v>0</v>
      </c>
      <c r="AE34" s="109" t="s">
        <v>466</v>
      </c>
      <c r="AF34" s="109" t="s">
        <v>467</v>
      </c>
      <c r="AG34" s="107" t="s">
        <v>468</v>
      </c>
      <c r="AH34" s="109" t="s">
        <v>469</v>
      </c>
      <c r="AI34" s="109" t="s">
        <v>1002</v>
      </c>
      <c r="AJ34" s="109"/>
      <c r="AK34" s="109"/>
      <c r="AL34" s="109"/>
      <c r="AM34" s="110" t="s">
        <v>362</v>
      </c>
      <c r="AN34" s="111" t="s">
        <v>363</v>
      </c>
      <c r="AO34" s="111" t="s">
        <v>371</v>
      </c>
    </row>
    <row r="35" spans="1:41" ht="12.75" customHeight="1" x14ac:dyDescent="0.2">
      <c r="A35" s="103">
        <v>101611</v>
      </c>
      <c r="B35" s="104" t="s">
        <v>51</v>
      </c>
      <c r="C35" s="104" t="s">
        <v>14</v>
      </c>
      <c r="D35" s="104" t="s">
        <v>71</v>
      </c>
      <c r="E35" s="103">
        <v>17210120600024</v>
      </c>
      <c r="F35" s="104">
        <v>50109381</v>
      </c>
      <c r="G35" s="104"/>
      <c r="H35" s="103">
        <v>101611</v>
      </c>
      <c r="I35" s="104" t="str">
        <f t="shared" si="0"/>
        <v>MA Nevers</v>
      </c>
      <c r="J35" s="104"/>
      <c r="K35" s="105" t="s">
        <v>16</v>
      </c>
      <c r="L35" s="105" t="s">
        <v>17</v>
      </c>
      <c r="M35" s="105" t="s">
        <v>18</v>
      </c>
      <c r="N35" s="105"/>
      <c r="O35" s="105"/>
      <c r="P35" s="105"/>
      <c r="Q35" s="105"/>
      <c r="R35" s="106"/>
      <c r="S35" s="107">
        <f>VLOOKUP($A35,'[3]Densité 01sep2025'!$A$5:$D$190,3,FALSE)</f>
        <v>118</v>
      </c>
      <c r="T35" s="107">
        <f>VLOOKUP($A35,'[3]Densité 01sep2025'!$A$5:$D$190,4,FALSE)</f>
        <v>142</v>
      </c>
      <c r="U35" s="108">
        <f t="shared" si="1"/>
        <v>1.2033898305084745</v>
      </c>
      <c r="V35" s="109"/>
      <c r="W35" s="107">
        <v>0</v>
      </c>
      <c r="X35" s="109" t="s">
        <v>291</v>
      </c>
      <c r="Y35" s="107"/>
      <c r="Z35" s="107"/>
      <c r="AA35" s="164">
        <v>1</v>
      </c>
      <c r="AB35" s="164">
        <v>1</v>
      </c>
      <c r="AC35" s="8">
        <v>0</v>
      </c>
      <c r="AD35" s="8">
        <v>0</v>
      </c>
      <c r="AE35" s="109" t="s">
        <v>470</v>
      </c>
      <c r="AF35" s="109" t="s">
        <v>471</v>
      </c>
      <c r="AG35" s="107" t="s">
        <v>472</v>
      </c>
      <c r="AH35" s="109" t="s">
        <v>473</v>
      </c>
      <c r="AI35" s="109" t="s">
        <v>1003</v>
      </c>
      <c r="AJ35" s="109"/>
      <c r="AK35" s="109"/>
      <c r="AL35" s="109"/>
      <c r="AM35" s="110" t="s">
        <v>362</v>
      </c>
      <c r="AN35" s="111" t="s">
        <v>363</v>
      </c>
      <c r="AO35" s="111" t="s">
        <v>371</v>
      </c>
    </row>
    <row r="36" spans="1:41" ht="12.75" customHeight="1" x14ac:dyDescent="0.2">
      <c r="A36" s="103">
        <v>645292</v>
      </c>
      <c r="B36" s="104" t="s">
        <v>51</v>
      </c>
      <c r="C36" s="104" t="s">
        <v>25</v>
      </c>
      <c r="D36" s="104" t="s">
        <v>72</v>
      </c>
      <c r="E36" s="103">
        <v>17210120600677</v>
      </c>
      <c r="F36" s="104">
        <v>50413466</v>
      </c>
      <c r="G36" s="24" t="s">
        <v>1004</v>
      </c>
      <c r="H36" s="103">
        <v>645292</v>
      </c>
      <c r="I36" s="104" t="str">
        <f t="shared" si="0"/>
        <v>CP Orléans Saran</v>
      </c>
      <c r="J36" s="104">
        <v>2014</v>
      </c>
      <c r="K36" s="105" t="s">
        <v>33</v>
      </c>
      <c r="L36" s="105" t="s">
        <v>17</v>
      </c>
      <c r="M36" s="105" t="s">
        <v>34</v>
      </c>
      <c r="N36" s="105"/>
      <c r="O36" s="105" t="s">
        <v>984</v>
      </c>
      <c r="P36" s="105" t="s">
        <v>35</v>
      </c>
      <c r="Q36" s="112">
        <v>45748</v>
      </c>
      <c r="R36" s="106">
        <v>11779</v>
      </c>
      <c r="S36" s="107">
        <f>VLOOKUP($A36,'[3]Densité 01sep2025'!$A$5:$D$190,3,FALSE)</f>
        <v>815</v>
      </c>
      <c r="T36" s="107">
        <f>VLOOKUP($A36,'[3]Densité 01sep2025'!$A$5:$D$190,4,FALSE)</f>
        <v>967</v>
      </c>
      <c r="U36" s="108">
        <f t="shared" si="1"/>
        <v>1.1865030674846626</v>
      </c>
      <c r="V36" s="109"/>
      <c r="W36" s="107">
        <v>1</v>
      </c>
      <c r="X36" s="109" t="s">
        <v>353</v>
      </c>
      <c r="Y36" s="107"/>
      <c r="Z36" s="107"/>
      <c r="AA36" s="8">
        <v>1</v>
      </c>
      <c r="AB36" s="8">
        <v>1</v>
      </c>
      <c r="AC36" s="8">
        <v>1</v>
      </c>
      <c r="AD36" s="9">
        <v>1</v>
      </c>
      <c r="AE36" s="109" t="s">
        <v>889</v>
      </c>
      <c r="AF36" s="109" t="s">
        <v>890</v>
      </c>
      <c r="AG36" s="107">
        <v>45770</v>
      </c>
      <c r="AH36" s="109" t="s">
        <v>891</v>
      </c>
      <c r="AI36" s="109" t="s">
        <v>1005</v>
      </c>
      <c r="AJ36" s="110" t="s">
        <v>1006</v>
      </c>
      <c r="AK36" s="113" t="s">
        <v>1007</v>
      </c>
      <c r="AL36" s="110" t="s">
        <v>1008</v>
      </c>
      <c r="AM36" s="110" t="s">
        <v>362</v>
      </c>
      <c r="AN36" s="111" t="s">
        <v>363</v>
      </c>
      <c r="AO36" s="111" t="s">
        <v>371</v>
      </c>
    </row>
    <row r="37" spans="1:41" ht="12.75" customHeight="1" x14ac:dyDescent="0.2">
      <c r="A37" s="103">
        <v>908567</v>
      </c>
      <c r="B37" s="104" t="s">
        <v>51</v>
      </c>
      <c r="C37" s="104" t="s">
        <v>46</v>
      </c>
      <c r="D37" s="104" t="s">
        <v>73</v>
      </c>
      <c r="E37" s="103">
        <v>17210120600552</v>
      </c>
      <c r="F37" s="104">
        <v>50105731</v>
      </c>
      <c r="G37" s="104"/>
      <c r="H37" s="103">
        <v>908567</v>
      </c>
      <c r="I37" s="104" t="str">
        <f t="shared" si="0"/>
        <v>MC Saint Maur</v>
      </c>
      <c r="J37" s="104"/>
      <c r="K37" s="105" t="s">
        <v>16</v>
      </c>
      <c r="L37" s="105" t="s">
        <v>17</v>
      </c>
      <c r="M37" s="105" t="s">
        <v>18</v>
      </c>
      <c r="N37" s="105"/>
      <c r="O37" s="105"/>
      <c r="P37" s="105"/>
      <c r="Q37" s="105"/>
      <c r="R37" s="106"/>
      <c r="S37" s="107">
        <f>VLOOKUP($A37,'[3]Densité 01sep2025'!$A$5:$D$190,3,FALSE)</f>
        <v>216</v>
      </c>
      <c r="T37" s="107">
        <f>VLOOKUP($A37,'[3]Densité 01sep2025'!$A$5:$D$190,4,FALSE)</f>
        <v>163</v>
      </c>
      <c r="U37" s="108">
        <f t="shared" si="1"/>
        <v>0.75462962962962965</v>
      </c>
      <c r="V37" s="110" t="s">
        <v>147</v>
      </c>
      <c r="W37" s="100">
        <v>1</v>
      </c>
      <c r="X37" s="109" t="s">
        <v>290</v>
      </c>
      <c r="Y37" s="107"/>
      <c r="Z37" s="100">
        <v>75</v>
      </c>
      <c r="AA37" s="164">
        <v>1</v>
      </c>
      <c r="AB37" s="164">
        <v>1</v>
      </c>
      <c r="AC37" s="164">
        <v>0</v>
      </c>
      <c r="AD37" s="164">
        <v>0</v>
      </c>
      <c r="AE37" s="109" t="s">
        <v>375</v>
      </c>
      <c r="AF37" s="109" t="s">
        <v>375</v>
      </c>
      <c r="AG37" s="107" t="s">
        <v>707</v>
      </c>
      <c r="AH37" s="109" t="s">
        <v>708</v>
      </c>
      <c r="AI37" s="109" t="s">
        <v>1009</v>
      </c>
      <c r="AJ37" s="110"/>
      <c r="AK37" s="110"/>
      <c r="AL37" s="110"/>
      <c r="AM37" s="110" t="s">
        <v>362</v>
      </c>
      <c r="AN37" s="111" t="s">
        <v>363</v>
      </c>
      <c r="AO37" s="111" t="s">
        <v>371</v>
      </c>
    </row>
    <row r="38" spans="1:41" ht="12.75" customHeight="1" x14ac:dyDescent="0.2">
      <c r="A38" s="103">
        <v>101577</v>
      </c>
      <c r="B38" s="104" t="s">
        <v>51</v>
      </c>
      <c r="C38" s="104" t="s">
        <v>14</v>
      </c>
      <c r="D38" s="104" t="s">
        <v>74</v>
      </c>
      <c r="E38" s="103">
        <v>17210120600560</v>
      </c>
      <c r="F38" s="104">
        <v>50105466</v>
      </c>
      <c r="G38" s="104"/>
      <c r="H38" s="103">
        <v>101577</v>
      </c>
      <c r="I38" s="104" t="str">
        <f t="shared" si="0"/>
        <v>MA Tours</v>
      </c>
      <c r="J38" s="104"/>
      <c r="K38" s="105" t="s">
        <v>16</v>
      </c>
      <c r="L38" s="105" t="s">
        <v>17</v>
      </c>
      <c r="M38" s="105" t="s">
        <v>18</v>
      </c>
      <c r="N38" s="105"/>
      <c r="O38" s="105"/>
      <c r="P38" s="105"/>
      <c r="Q38" s="105"/>
      <c r="R38" s="106"/>
      <c r="S38" s="107">
        <f>VLOOKUP($A38,'[3]Densité 01sep2025'!$A$5:$D$190,3,FALSE)</f>
        <v>143</v>
      </c>
      <c r="T38" s="107">
        <f>VLOOKUP($A38,'[3]Densité 01sep2025'!$A$5:$D$190,4,FALSE)</f>
        <v>312</v>
      </c>
      <c r="U38" s="108">
        <f t="shared" si="1"/>
        <v>2.1818181818181817</v>
      </c>
      <c r="V38" s="109"/>
      <c r="W38" s="107">
        <v>0</v>
      </c>
      <c r="X38" s="109" t="s">
        <v>291</v>
      </c>
      <c r="Y38" s="107"/>
      <c r="Z38" s="107"/>
      <c r="AA38" s="164">
        <v>1</v>
      </c>
      <c r="AB38" s="164">
        <v>1</v>
      </c>
      <c r="AC38" s="8">
        <v>0</v>
      </c>
      <c r="AD38" s="8">
        <v>0</v>
      </c>
      <c r="AE38" s="109" t="s">
        <v>709</v>
      </c>
      <c r="AF38" s="109" t="s">
        <v>375</v>
      </c>
      <c r="AG38" s="107" t="s">
        <v>710</v>
      </c>
      <c r="AH38" s="109" t="s">
        <v>711</v>
      </c>
      <c r="AI38" s="109" t="s">
        <v>1010</v>
      </c>
      <c r="AJ38" s="109"/>
      <c r="AK38" s="109"/>
      <c r="AL38" s="109"/>
      <c r="AM38" s="110" t="s">
        <v>362</v>
      </c>
      <c r="AN38" s="111" t="s">
        <v>363</v>
      </c>
      <c r="AO38" s="111" t="s">
        <v>371</v>
      </c>
    </row>
    <row r="39" spans="1:41" ht="12.75" customHeight="1" x14ac:dyDescent="0.2">
      <c r="A39" s="103">
        <v>912158</v>
      </c>
      <c r="B39" s="104" t="s">
        <v>51</v>
      </c>
      <c r="C39" s="104" t="s">
        <v>25</v>
      </c>
      <c r="D39" s="104" t="s">
        <v>75</v>
      </c>
      <c r="E39" s="103">
        <v>17210120600263</v>
      </c>
      <c r="F39" s="104">
        <v>50106474</v>
      </c>
      <c r="G39" s="114" t="s">
        <v>1011</v>
      </c>
      <c r="H39" s="103">
        <v>912158</v>
      </c>
      <c r="I39" s="104" t="str">
        <f t="shared" si="0"/>
        <v>CP Varennes-le-Grand</v>
      </c>
      <c r="J39" s="104">
        <v>1991</v>
      </c>
      <c r="K39" s="105" t="s">
        <v>33</v>
      </c>
      <c r="L39" s="105" t="s">
        <v>17</v>
      </c>
      <c r="M39" s="105"/>
      <c r="N39" s="105"/>
      <c r="O39" s="105" t="s">
        <v>995</v>
      </c>
      <c r="P39" s="105" t="s">
        <v>996</v>
      </c>
      <c r="Q39" s="112">
        <v>44835</v>
      </c>
      <c r="R39" s="106">
        <v>47391</v>
      </c>
      <c r="S39" s="107">
        <f>VLOOKUP($A39,'[3]Densité 01sep2025'!$A$5:$D$190,3,FALSE)</f>
        <v>398</v>
      </c>
      <c r="T39" s="107">
        <f>VLOOKUP($A39,'[3]Densité 01sep2025'!$A$5:$D$190,4,FALSE)</f>
        <v>537</v>
      </c>
      <c r="U39" s="108">
        <f t="shared" si="1"/>
        <v>1.3492462311557789</v>
      </c>
      <c r="V39" s="109"/>
      <c r="W39" s="107">
        <v>1</v>
      </c>
      <c r="X39" s="109" t="s">
        <v>353</v>
      </c>
      <c r="Y39" s="107">
        <f>VLOOKUP($H39,'[5]Nb moy repas  par jour '!$B$5:$D$16,2,FALSE)</f>
        <v>90</v>
      </c>
      <c r="Z39" s="107">
        <v>56</v>
      </c>
      <c r="AA39" s="8">
        <v>1</v>
      </c>
      <c r="AB39" s="8">
        <v>1</v>
      </c>
      <c r="AC39" s="8">
        <v>1</v>
      </c>
      <c r="AD39" s="9">
        <v>1</v>
      </c>
      <c r="AE39" s="109" t="s">
        <v>477</v>
      </c>
      <c r="AF39" s="109" t="s">
        <v>375</v>
      </c>
      <c r="AG39" s="107" t="s">
        <v>478</v>
      </c>
      <c r="AH39" s="109" t="s">
        <v>479</v>
      </c>
      <c r="AI39" s="109" t="s">
        <v>1012</v>
      </c>
      <c r="AJ39" s="110" t="s">
        <v>1013</v>
      </c>
      <c r="AK39" s="113" t="s">
        <v>1014</v>
      </c>
      <c r="AL39" s="109" t="s">
        <v>480</v>
      </c>
      <c r="AM39" s="110" t="s">
        <v>362</v>
      </c>
      <c r="AN39" s="111" t="s">
        <v>363</v>
      </c>
      <c r="AO39" s="111" t="s">
        <v>371</v>
      </c>
    </row>
    <row r="40" spans="1:41" ht="12.75" customHeight="1" x14ac:dyDescent="0.2">
      <c r="A40" s="103">
        <v>101640</v>
      </c>
      <c r="B40" s="104" t="s">
        <v>51</v>
      </c>
      <c r="C40" s="104" t="s">
        <v>14</v>
      </c>
      <c r="D40" s="104" t="s">
        <v>76</v>
      </c>
      <c r="E40" s="103">
        <v>17210120600040</v>
      </c>
      <c r="F40" s="104">
        <v>50108529</v>
      </c>
      <c r="G40" s="104"/>
      <c r="H40" s="103">
        <v>101640</v>
      </c>
      <c r="I40" s="104" t="str">
        <f t="shared" si="0"/>
        <v>MA Vesoul</v>
      </c>
      <c r="J40" s="104"/>
      <c r="K40" s="105" t="s">
        <v>16</v>
      </c>
      <c r="L40" s="105" t="s">
        <v>17</v>
      </c>
      <c r="M40" s="105" t="s">
        <v>77</v>
      </c>
      <c r="N40" s="118" t="s">
        <v>78</v>
      </c>
      <c r="O40" s="118"/>
      <c r="P40" s="118"/>
      <c r="Q40" s="105"/>
      <c r="R40" s="112"/>
      <c r="S40" s="107">
        <f>VLOOKUP($A40,'[3]Densité 01sep2025'!$A$5:$D$190,3,FALSE)</f>
        <v>50</v>
      </c>
      <c r="T40" s="107">
        <f>VLOOKUP($A40,'[3]Densité 01sep2025'!$A$5:$D$190,4,FALSE)</f>
        <v>74</v>
      </c>
      <c r="U40" s="108">
        <f t="shared" si="1"/>
        <v>1.48</v>
      </c>
      <c r="V40" s="110"/>
      <c r="W40" s="107">
        <v>0</v>
      </c>
      <c r="X40" s="109" t="s">
        <v>291</v>
      </c>
      <c r="Y40" s="107"/>
      <c r="Z40" s="100"/>
      <c r="AA40" s="164">
        <v>1</v>
      </c>
      <c r="AB40" s="164">
        <v>1</v>
      </c>
      <c r="AC40" s="8">
        <v>0</v>
      </c>
      <c r="AD40" s="8">
        <v>0</v>
      </c>
      <c r="AE40" s="109" t="s">
        <v>481</v>
      </c>
      <c r="AF40" s="109" t="s">
        <v>375</v>
      </c>
      <c r="AG40" s="107" t="s">
        <v>482</v>
      </c>
      <c r="AH40" s="109" t="s">
        <v>483</v>
      </c>
      <c r="AI40" s="109" t="s">
        <v>1015</v>
      </c>
      <c r="AJ40" s="109"/>
      <c r="AK40" s="109"/>
      <c r="AL40" s="109"/>
      <c r="AM40" s="110" t="s">
        <v>362</v>
      </c>
      <c r="AN40" s="111" t="s">
        <v>363</v>
      </c>
      <c r="AO40" s="111" t="s">
        <v>371</v>
      </c>
    </row>
    <row r="41" spans="1:41" ht="12.75" customHeight="1" x14ac:dyDescent="0.2">
      <c r="A41" s="103">
        <v>101657</v>
      </c>
      <c r="B41" s="104" t="s">
        <v>79</v>
      </c>
      <c r="C41" s="104" t="s">
        <v>14</v>
      </c>
      <c r="D41" s="104" t="s">
        <v>80</v>
      </c>
      <c r="E41" s="103">
        <v>17590120600169</v>
      </c>
      <c r="F41" s="104">
        <v>50108539</v>
      </c>
      <c r="G41" s="104" t="s">
        <v>1016</v>
      </c>
      <c r="H41" s="103">
        <v>101657</v>
      </c>
      <c r="I41" s="104" t="str">
        <f t="shared" si="0"/>
        <v>MA Amiens</v>
      </c>
      <c r="J41" s="104"/>
      <c r="K41" s="105" t="s">
        <v>56</v>
      </c>
      <c r="L41" s="105" t="s">
        <v>57</v>
      </c>
      <c r="M41" s="105" t="s">
        <v>34</v>
      </c>
      <c r="N41" s="105" t="s">
        <v>81</v>
      </c>
      <c r="O41" s="105" t="s">
        <v>1017</v>
      </c>
      <c r="P41" s="105" t="s">
        <v>35</v>
      </c>
      <c r="Q41" s="112">
        <v>45748</v>
      </c>
      <c r="R41" s="106">
        <v>11779</v>
      </c>
      <c r="S41" s="107">
        <f>VLOOKUP($A41,'[3]Densité 01sep2025'!$A$5:$D$190,3,FALSE)</f>
        <v>268</v>
      </c>
      <c r="T41" s="107">
        <f>VLOOKUP($A41,'[3]Densité 01sep2025'!$A$5:$D$190,4,FALSE)</f>
        <v>562</v>
      </c>
      <c r="U41" s="108">
        <f t="shared" si="1"/>
        <v>2.0970149253731343</v>
      </c>
      <c r="V41" s="109"/>
      <c r="W41" s="107">
        <v>0</v>
      </c>
      <c r="X41" s="109" t="s">
        <v>291</v>
      </c>
      <c r="Y41" s="107"/>
      <c r="Z41" s="107"/>
      <c r="AA41" s="164">
        <v>1</v>
      </c>
      <c r="AB41" s="164">
        <v>1</v>
      </c>
      <c r="AC41" s="8">
        <v>0</v>
      </c>
      <c r="AD41" s="8">
        <v>0</v>
      </c>
      <c r="AE41" s="109" t="s">
        <v>486</v>
      </c>
      <c r="AF41" s="109" t="s">
        <v>487</v>
      </c>
      <c r="AG41" s="107" t="s">
        <v>488</v>
      </c>
      <c r="AH41" s="109" t="s">
        <v>489</v>
      </c>
      <c r="AI41" s="109" t="s">
        <v>1018</v>
      </c>
      <c r="AJ41" s="109"/>
      <c r="AK41" s="109"/>
      <c r="AL41" s="109"/>
      <c r="AM41" s="110" t="s">
        <v>356</v>
      </c>
      <c r="AN41" s="111" t="s">
        <v>357</v>
      </c>
      <c r="AO41" s="111" t="s">
        <v>358</v>
      </c>
    </row>
    <row r="42" spans="1:41" ht="12.75" customHeight="1" x14ac:dyDescent="0.2">
      <c r="A42" s="103">
        <v>101620</v>
      </c>
      <c r="B42" s="104" t="s">
        <v>79</v>
      </c>
      <c r="C42" s="104" t="s">
        <v>14</v>
      </c>
      <c r="D42" s="104" t="s">
        <v>82</v>
      </c>
      <c r="E42" s="103">
        <v>17590120600078</v>
      </c>
      <c r="F42" s="104">
        <v>50108220</v>
      </c>
      <c r="G42" s="104"/>
      <c r="H42" s="103">
        <v>101620</v>
      </c>
      <c r="I42" s="104" t="str">
        <f t="shared" si="0"/>
        <v>MA Arras</v>
      </c>
      <c r="J42" s="104"/>
      <c r="K42" s="105" t="s">
        <v>56</v>
      </c>
      <c r="L42" s="105" t="s">
        <v>57</v>
      </c>
      <c r="M42" s="105" t="s">
        <v>34</v>
      </c>
      <c r="N42" s="105" t="s">
        <v>83</v>
      </c>
      <c r="O42" s="105" t="s">
        <v>1019</v>
      </c>
      <c r="P42" s="105" t="s">
        <v>996</v>
      </c>
      <c r="Q42" s="112">
        <v>44835</v>
      </c>
      <c r="R42" s="106">
        <v>47391</v>
      </c>
      <c r="S42" s="107">
        <f>VLOOKUP($A42,'[3]Densité 01sep2025'!$A$5:$D$190,3,FALSE)</f>
        <v>193</v>
      </c>
      <c r="T42" s="107">
        <f>VLOOKUP($A42,'[3]Densité 01sep2025'!$A$5:$D$190,4,FALSE)</f>
        <v>215</v>
      </c>
      <c r="U42" s="108">
        <f t="shared" si="1"/>
        <v>1.1139896373056994</v>
      </c>
      <c r="V42" s="109"/>
      <c r="W42" s="107">
        <v>0</v>
      </c>
      <c r="X42" s="109" t="s">
        <v>291</v>
      </c>
      <c r="Y42" s="107"/>
      <c r="Z42" s="107"/>
      <c r="AA42" s="164">
        <v>1</v>
      </c>
      <c r="AB42" s="164">
        <v>1</v>
      </c>
      <c r="AC42" s="8">
        <v>0</v>
      </c>
      <c r="AD42" s="8">
        <v>0</v>
      </c>
      <c r="AE42" s="109" t="s">
        <v>490</v>
      </c>
      <c r="AF42" s="109" t="s">
        <v>491</v>
      </c>
      <c r="AG42" s="107" t="s">
        <v>492</v>
      </c>
      <c r="AH42" s="109" t="s">
        <v>493</v>
      </c>
      <c r="AI42" s="109" t="s">
        <v>1020</v>
      </c>
      <c r="AJ42" s="110"/>
      <c r="AK42" s="110"/>
      <c r="AL42" s="110"/>
      <c r="AM42" s="110" t="s">
        <v>356</v>
      </c>
      <c r="AN42" s="111" t="s">
        <v>357</v>
      </c>
      <c r="AO42" s="111" t="s">
        <v>358</v>
      </c>
    </row>
    <row r="43" spans="1:41" ht="12.75" customHeight="1" x14ac:dyDescent="0.2">
      <c r="A43" s="103"/>
      <c r="B43" s="104" t="s">
        <v>79</v>
      </c>
      <c r="C43" s="104" t="s">
        <v>1021</v>
      </c>
      <c r="D43" s="104" t="s">
        <v>82</v>
      </c>
      <c r="E43" s="103"/>
      <c r="F43" s="104"/>
      <c r="G43" s="104"/>
      <c r="H43" s="103"/>
      <c r="I43" s="104" t="str">
        <f t="shared" si="0"/>
        <v>Inserre Arras</v>
      </c>
      <c r="J43" s="114">
        <v>2026</v>
      </c>
      <c r="K43" s="105" t="s">
        <v>33</v>
      </c>
      <c r="L43" s="105" t="s">
        <v>17</v>
      </c>
      <c r="M43" s="81"/>
      <c r="N43" s="119"/>
      <c r="O43" s="105" t="s">
        <v>1017</v>
      </c>
      <c r="P43" s="105" t="s">
        <v>35</v>
      </c>
      <c r="Q43" s="112">
        <v>45748</v>
      </c>
      <c r="R43" s="106">
        <v>11779</v>
      </c>
      <c r="S43" s="107"/>
      <c r="T43" s="107"/>
      <c r="U43" s="108"/>
      <c r="V43" s="109"/>
      <c r="W43" s="107">
        <v>1</v>
      </c>
      <c r="X43" s="109" t="s">
        <v>1492</v>
      </c>
      <c r="Y43" s="107"/>
      <c r="Z43" s="107"/>
      <c r="AA43" s="8">
        <v>1</v>
      </c>
      <c r="AB43" s="8">
        <v>1</v>
      </c>
      <c r="AC43" s="8">
        <v>1</v>
      </c>
      <c r="AD43" s="9">
        <v>1</v>
      </c>
      <c r="AE43" s="109"/>
      <c r="AF43" s="109"/>
      <c r="AG43" s="107"/>
      <c r="AH43" s="109"/>
      <c r="AI43" s="109"/>
      <c r="AJ43" s="109"/>
      <c r="AK43" s="109"/>
      <c r="AL43" s="109"/>
      <c r="AM43" s="110" t="s">
        <v>356</v>
      </c>
      <c r="AN43" s="111" t="s">
        <v>357</v>
      </c>
      <c r="AO43" s="111" t="s">
        <v>358</v>
      </c>
    </row>
    <row r="44" spans="1:41" ht="12.75" customHeight="1" x14ac:dyDescent="0.2">
      <c r="A44" s="103">
        <v>101739</v>
      </c>
      <c r="B44" s="104" t="s">
        <v>79</v>
      </c>
      <c r="C44" s="104" t="s">
        <v>22</v>
      </c>
      <c r="D44" s="104" t="s">
        <v>84</v>
      </c>
      <c r="E44" s="103">
        <v>17590120600284</v>
      </c>
      <c r="F44" s="104">
        <v>50110246</v>
      </c>
      <c r="G44" s="104" t="s">
        <v>1022</v>
      </c>
      <c r="H44" s="103">
        <v>101739</v>
      </c>
      <c r="I44" s="104" t="str">
        <f t="shared" si="0"/>
        <v>CD Bapaume</v>
      </c>
      <c r="J44" s="104">
        <v>1989</v>
      </c>
      <c r="K44" s="105" t="s">
        <v>33</v>
      </c>
      <c r="L44" s="105" t="s">
        <v>17</v>
      </c>
      <c r="M44" s="105" t="s">
        <v>34</v>
      </c>
      <c r="N44" s="105"/>
      <c r="O44" s="105" t="s">
        <v>1023</v>
      </c>
      <c r="P44" s="105" t="s">
        <v>43</v>
      </c>
      <c r="Q44" s="112">
        <v>44835</v>
      </c>
      <c r="R44" s="106">
        <v>47391</v>
      </c>
      <c r="S44" s="107">
        <f>VLOOKUP($A44,'[3]Densité 01sep2025'!$A$5:$D$190,3,FALSE)</f>
        <v>592</v>
      </c>
      <c r="T44" s="107">
        <f>VLOOKUP($A44,'[3]Densité 01sep2025'!$A$5:$D$190,4,FALSE)</f>
        <v>569</v>
      </c>
      <c r="U44" s="108">
        <f t="shared" si="1"/>
        <v>0.96114864864864868</v>
      </c>
      <c r="V44" s="109"/>
      <c r="W44" s="107">
        <v>1</v>
      </c>
      <c r="X44" s="109" t="s">
        <v>353</v>
      </c>
      <c r="Y44" s="107">
        <f>ROUND(VLOOKUP($A44,'[4]Moy repas jour'!$B$6:$D$23,3,FALSE),0)</f>
        <v>66</v>
      </c>
      <c r="Z44" s="107">
        <f>VLOOKUP($A44,'[4]Moy repas jour'!$B$6:$D$23,2,FALSE)</f>
        <v>70</v>
      </c>
      <c r="AA44" s="8">
        <v>1</v>
      </c>
      <c r="AB44" s="8">
        <v>1</v>
      </c>
      <c r="AC44" s="8">
        <v>1</v>
      </c>
      <c r="AD44" s="9">
        <v>1</v>
      </c>
      <c r="AE44" s="109" t="s">
        <v>494</v>
      </c>
      <c r="AF44" s="109" t="s">
        <v>375</v>
      </c>
      <c r="AG44" s="107" t="s">
        <v>495</v>
      </c>
      <c r="AH44" s="109" t="s">
        <v>496</v>
      </c>
      <c r="AI44" s="110" t="s">
        <v>1024</v>
      </c>
      <c r="AJ44" s="110" t="s">
        <v>1025</v>
      </c>
      <c r="AK44" s="113" t="s">
        <v>1026</v>
      </c>
      <c r="AL44" s="110" t="s">
        <v>1027</v>
      </c>
      <c r="AM44" s="110" t="s">
        <v>356</v>
      </c>
      <c r="AN44" s="111" t="s">
        <v>357</v>
      </c>
      <c r="AO44" s="111" t="s">
        <v>358</v>
      </c>
    </row>
    <row r="45" spans="1:41" ht="12.75" customHeight="1" x14ac:dyDescent="0.2">
      <c r="A45" s="103">
        <v>648138</v>
      </c>
      <c r="B45" s="104" t="s">
        <v>79</v>
      </c>
      <c r="C45" s="104" t="s">
        <v>25</v>
      </c>
      <c r="D45" s="104" t="s">
        <v>85</v>
      </c>
      <c r="E45" s="103">
        <v>17590120600961</v>
      </c>
      <c r="F45" s="104">
        <v>50438494</v>
      </c>
      <c r="G45" s="104" t="s">
        <v>1028</v>
      </c>
      <c r="H45" s="103">
        <v>648138</v>
      </c>
      <c r="I45" s="104" t="str">
        <f t="shared" si="0"/>
        <v>CP Beauvais</v>
      </c>
      <c r="J45" s="104">
        <v>2015</v>
      </c>
      <c r="K45" s="105" t="s">
        <v>33</v>
      </c>
      <c r="L45" s="105" t="s">
        <v>17</v>
      </c>
      <c r="M45" s="105" t="s">
        <v>34</v>
      </c>
      <c r="N45" s="118" t="s">
        <v>1029</v>
      </c>
      <c r="O45" s="105" t="s">
        <v>1017</v>
      </c>
      <c r="P45" s="105" t="s">
        <v>35</v>
      </c>
      <c r="Q45" s="112">
        <v>45748</v>
      </c>
      <c r="R45" s="106">
        <v>11779</v>
      </c>
      <c r="S45" s="107">
        <f>VLOOKUP($A45,'[3]Densité 01sep2025'!$A$5:$D$190,3,FALSE)</f>
        <v>616</v>
      </c>
      <c r="T45" s="107">
        <f>VLOOKUP($A45,'[3]Densité 01sep2025'!$A$5:$D$190,4,FALSE)</f>
        <v>744</v>
      </c>
      <c r="U45" s="108">
        <f t="shared" si="1"/>
        <v>1.2077922077922079</v>
      </c>
      <c r="V45" s="109"/>
      <c r="W45" s="107">
        <v>1</v>
      </c>
      <c r="X45" s="109" t="s">
        <v>353</v>
      </c>
      <c r="Y45" s="107"/>
      <c r="Z45" s="107"/>
      <c r="AA45" s="8">
        <v>1</v>
      </c>
      <c r="AB45" s="8">
        <v>1</v>
      </c>
      <c r="AC45" s="8">
        <v>1</v>
      </c>
      <c r="AD45" s="9">
        <v>1</v>
      </c>
      <c r="AE45" s="109" t="s">
        <v>497</v>
      </c>
      <c r="AF45" s="109" t="s">
        <v>375</v>
      </c>
      <c r="AG45" s="107" t="s">
        <v>498</v>
      </c>
      <c r="AH45" s="109" t="s">
        <v>499</v>
      </c>
      <c r="AI45" s="110" t="s">
        <v>1030</v>
      </c>
      <c r="AJ45" s="110" t="s">
        <v>1031</v>
      </c>
      <c r="AK45" s="113" t="s">
        <v>1032</v>
      </c>
      <c r="AL45" s="110" t="s">
        <v>1033</v>
      </c>
      <c r="AM45" s="110" t="s">
        <v>356</v>
      </c>
      <c r="AN45" s="111" t="s">
        <v>357</v>
      </c>
      <c r="AO45" s="111" t="s">
        <v>358</v>
      </c>
    </row>
    <row r="46" spans="1:41" ht="12.75" customHeight="1" x14ac:dyDescent="0.2">
      <c r="A46" s="103">
        <v>101621</v>
      </c>
      <c r="B46" s="104" t="s">
        <v>79</v>
      </c>
      <c r="C46" s="104" t="s">
        <v>14</v>
      </c>
      <c r="D46" s="104" t="s">
        <v>86</v>
      </c>
      <c r="E46" s="103">
        <v>17590120600029</v>
      </c>
      <c r="F46" s="104">
        <v>50108221</v>
      </c>
      <c r="G46" s="104"/>
      <c r="H46" s="103">
        <v>101621</v>
      </c>
      <c r="I46" s="104" t="str">
        <f t="shared" si="0"/>
        <v>MA Béthune</v>
      </c>
      <c r="J46" s="104">
        <v>1895</v>
      </c>
      <c r="K46" s="105" t="s">
        <v>56</v>
      </c>
      <c r="L46" s="105" t="s">
        <v>57</v>
      </c>
      <c r="M46" s="105" t="s">
        <v>34</v>
      </c>
      <c r="N46" s="105" t="s">
        <v>83</v>
      </c>
      <c r="O46" s="105" t="s">
        <v>1019</v>
      </c>
      <c r="P46" s="105" t="s">
        <v>996</v>
      </c>
      <c r="Q46" s="112">
        <v>44835</v>
      </c>
      <c r="R46" s="106">
        <v>47391</v>
      </c>
      <c r="S46" s="107">
        <f>VLOOKUP($A46,'[3]Densité 01sep2025'!$A$5:$D$190,3,FALSE)</f>
        <v>177</v>
      </c>
      <c r="T46" s="107">
        <f>VLOOKUP($A46,'[3]Densité 01sep2025'!$A$5:$D$190,4,FALSE)</f>
        <v>381</v>
      </c>
      <c r="U46" s="108">
        <f t="shared" si="1"/>
        <v>2.152542372881356</v>
      </c>
      <c r="V46" s="109"/>
      <c r="W46" s="107">
        <v>0</v>
      </c>
      <c r="X46" s="109" t="s">
        <v>291</v>
      </c>
      <c r="Y46" s="107"/>
      <c r="Z46" s="107"/>
      <c r="AA46" s="164">
        <v>1</v>
      </c>
      <c r="AB46" s="164">
        <v>1</v>
      </c>
      <c r="AC46" s="8">
        <v>0</v>
      </c>
      <c r="AD46" s="8">
        <v>0</v>
      </c>
      <c r="AE46" s="109" t="s">
        <v>500</v>
      </c>
      <c r="AF46" s="109" t="s">
        <v>375</v>
      </c>
      <c r="AG46" s="107" t="s">
        <v>501</v>
      </c>
      <c r="AH46" s="109" t="s">
        <v>502</v>
      </c>
      <c r="AI46" s="109" t="s">
        <v>1034</v>
      </c>
      <c r="AJ46" s="109"/>
      <c r="AK46" s="109"/>
      <c r="AL46" s="109"/>
      <c r="AM46" s="110" t="s">
        <v>356</v>
      </c>
      <c r="AN46" s="111" t="s">
        <v>357</v>
      </c>
      <c r="AO46" s="111" t="s">
        <v>358</v>
      </c>
    </row>
    <row r="47" spans="1:41" ht="12.75" customHeight="1" x14ac:dyDescent="0.2">
      <c r="A47" s="103">
        <v>912142</v>
      </c>
      <c r="B47" s="104" t="s">
        <v>79</v>
      </c>
      <c r="C47" s="104" t="s">
        <v>25</v>
      </c>
      <c r="D47" s="104" t="s">
        <v>87</v>
      </c>
      <c r="E47" s="103">
        <v>17590120600151</v>
      </c>
      <c r="F47" s="104">
        <v>50105051</v>
      </c>
      <c r="G47" s="104"/>
      <c r="H47" s="103">
        <v>912142</v>
      </c>
      <c r="I47" s="104" t="str">
        <f t="shared" si="0"/>
        <v>CP Château-Thierry</v>
      </c>
      <c r="J47" s="104"/>
      <c r="K47" s="105" t="s">
        <v>16</v>
      </c>
      <c r="L47" s="105" t="s">
        <v>17</v>
      </c>
      <c r="M47" s="105" t="s">
        <v>25</v>
      </c>
      <c r="N47" s="105" t="s">
        <v>88</v>
      </c>
      <c r="O47" s="105"/>
      <c r="P47" s="105"/>
      <c r="Q47" s="105"/>
      <c r="R47" s="106"/>
      <c r="S47" s="107">
        <f>VLOOKUP($A47,'[3]Densité 01sep2025'!$A$5:$D$190,3,FALSE)</f>
        <v>87</v>
      </c>
      <c r="T47" s="107">
        <f>VLOOKUP($A47,'[3]Densité 01sep2025'!$A$5:$D$190,4,FALSE)</f>
        <v>64</v>
      </c>
      <c r="U47" s="108">
        <f t="shared" si="1"/>
        <v>0.73563218390804597</v>
      </c>
      <c r="V47" s="109"/>
      <c r="W47" s="107">
        <v>0</v>
      </c>
      <c r="X47" s="109" t="s">
        <v>291</v>
      </c>
      <c r="Y47" s="107"/>
      <c r="Z47" s="107"/>
      <c r="AA47" s="164">
        <v>1</v>
      </c>
      <c r="AB47" s="164">
        <v>1</v>
      </c>
      <c r="AC47" s="8">
        <v>0</v>
      </c>
      <c r="AD47" s="8">
        <v>0</v>
      </c>
      <c r="AE47" s="109" t="s">
        <v>503</v>
      </c>
      <c r="AF47" s="109" t="s">
        <v>375</v>
      </c>
      <c r="AG47" s="107" t="s">
        <v>504</v>
      </c>
      <c r="AH47" s="109" t="s">
        <v>505</v>
      </c>
      <c r="AI47" s="109" t="s">
        <v>1035</v>
      </c>
      <c r="AJ47" s="109"/>
      <c r="AK47" s="109"/>
      <c r="AL47" s="109"/>
      <c r="AM47" s="110" t="s">
        <v>356</v>
      </c>
      <c r="AN47" s="111" t="s">
        <v>357</v>
      </c>
      <c r="AO47" s="111" t="s">
        <v>358</v>
      </c>
    </row>
    <row r="48" spans="1:41" ht="12.75" customHeight="1" x14ac:dyDescent="0.2">
      <c r="A48" s="103">
        <v>101613</v>
      </c>
      <c r="B48" s="104" t="s">
        <v>79</v>
      </c>
      <c r="C48" s="104" t="s">
        <v>14</v>
      </c>
      <c r="D48" s="104" t="s">
        <v>89</v>
      </c>
      <c r="E48" s="103">
        <v>17590120600094</v>
      </c>
      <c r="F48" s="104">
        <v>50109382</v>
      </c>
      <c r="G48" s="104"/>
      <c r="H48" s="103">
        <v>101613</v>
      </c>
      <c r="I48" s="104" t="str">
        <f t="shared" si="0"/>
        <v>MA Douai</v>
      </c>
      <c r="J48" s="104">
        <v>1906</v>
      </c>
      <c r="K48" s="105" t="s">
        <v>56</v>
      </c>
      <c r="L48" s="105" t="s">
        <v>57</v>
      </c>
      <c r="M48" s="105" t="s">
        <v>34</v>
      </c>
      <c r="N48" s="105" t="s">
        <v>83</v>
      </c>
      <c r="O48" s="105" t="s">
        <v>1019</v>
      </c>
      <c r="P48" s="105" t="s">
        <v>996</v>
      </c>
      <c r="Q48" s="112">
        <v>44835</v>
      </c>
      <c r="R48" s="106">
        <v>47391</v>
      </c>
      <c r="S48" s="107">
        <f>VLOOKUP($A48,'[3]Densité 01sep2025'!$A$5:$D$190,3,FALSE)</f>
        <v>267</v>
      </c>
      <c r="T48" s="107">
        <f>VLOOKUP($A48,'[3]Densité 01sep2025'!$A$5:$D$190,4,FALSE)</f>
        <v>505</v>
      </c>
      <c r="U48" s="108">
        <f t="shared" si="1"/>
        <v>1.8913857677902621</v>
      </c>
      <c r="V48" s="109"/>
      <c r="W48" s="107">
        <v>0</v>
      </c>
      <c r="X48" s="109" t="s">
        <v>291</v>
      </c>
      <c r="Y48" s="107"/>
      <c r="Z48" s="107"/>
      <c r="AA48" s="164">
        <v>1</v>
      </c>
      <c r="AB48" s="164">
        <v>1</v>
      </c>
      <c r="AC48" s="8">
        <v>0</v>
      </c>
      <c r="AD48" s="8">
        <v>0</v>
      </c>
      <c r="AE48" s="109" t="s">
        <v>506</v>
      </c>
      <c r="AF48" s="109" t="s">
        <v>375</v>
      </c>
      <c r="AG48" s="107" t="s">
        <v>507</v>
      </c>
      <c r="AH48" s="109" t="s">
        <v>508</v>
      </c>
      <c r="AI48" s="109" t="s">
        <v>1036</v>
      </c>
      <c r="AJ48" s="109" t="s">
        <v>1037</v>
      </c>
      <c r="AK48" s="120" t="s">
        <v>1038</v>
      </c>
      <c r="AL48" s="109" t="s">
        <v>1039</v>
      </c>
      <c r="AM48" s="110" t="s">
        <v>356</v>
      </c>
      <c r="AN48" s="111" t="s">
        <v>357</v>
      </c>
      <c r="AO48" s="111" t="s">
        <v>358</v>
      </c>
    </row>
    <row r="49" spans="1:41" ht="12.75" customHeight="1" x14ac:dyDescent="0.2">
      <c r="A49" s="103">
        <v>101614</v>
      </c>
      <c r="B49" s="104" t="s">
        <v>79</v>
      </c>
      <c r="C49" s="104" t="s">
        <v>14</v>
      </c>
      <c r="D49" s="104" t="s">
        <v>90</v>
      </c>
      <c r="E49" s="103">
        <v>17590120600235</v>
      </c>
      <c r="F49" s="104">
        <v>50109383</v>
      </c>
      <c r="G49" s="104"/>
      <c r="H49" s="103">
        <v>101614</v>
      </c>
      <c r="I49" s="104" t="str">
        <f t="shared" si="0"/>
        <v>MA Dunkerque</v>
      </c>
      <c r="J49" s="104"/>
      <c r="K49" s="105" t="s">
        <v>56</v>
      </c>
      <c r="L49" s="105" t="s">
        <v>57</v>
      </c>
      <c r="M49" s="105" t="s">
        <v>34</v>
      </c>
      <c r="N49" s="105" t="s">
        <v>83</v>
      </c>
      <c r="O49" s="105" t="s">
        <v>1019</v>
      </c>
      <c r="P49" s="105" t="s">
        <v>996</v>
      </c>
      <c r="Q49" s="112">
        <v>44835</v>
      </c>
      <c r="R49" s="106">
        <v>47391</v>
      </c>
      <c r="S49" s="107">
        <f>VLOOKUP($A49,'[3]Densité 01sep2025'!$A$5:$D$190,3,FALSE)</f>
        <v>105</v>
      </c>
      <c r="T49" s="107">
        <f>VLOOKUP($A49,'[3]Densité 01sep2025'!$A$5:$D$190,4,FALSE)</f>
        <v>126</v>
      </c>
      <c r="U49" s="108">
        <f t="shared" si="1"/>
        <v>1.2</v>
      </c>
      <c r="V49" s="109"/>
      <c r="W49" s="107">
        <v>0</v>
      </c>
      <c r="X49" s="109" t="s">
        <v>291</v>
      </c>
      <c r="Y49" s="107"/>
      <c r="Z49" s="107"/>
      <c r="AA49" s="164">
        <v>1</v>
      </c>
      <c r="AB49" s="164">
        <v>1</v>
      </c>
      <c r="AC49" s="8">
        <v>0</v>
      </c>
      <c r="AD49" s="8">
        <v>0</v>
      </c>
      <c r="AE49" s="109" t="s">
        <v>509</v>
      </c>
      <c r="AF49" s="109" t="s">
        <v>375</v>
      </c>
      <c r="AG49" s="107" t="s">
        <v>510</v>
      </c>
      <c r="AH49" s="109" t="s">
        <v>511</v>
      </c>
      <c r="AI49" s="109" t="s">
        <v>1040</v>
      </c>
      <c r="AJ49" s="109"/>
      <c r="AK49" s="109"/>
      <c r="AL49" s="109"/>
      <c r="AM49" s="110" t="s">
        <v>356</v>
      </c>
      <c r="AN49" s="111" t="s">
        <v>357</v>
      </c>
      <c r="AO49" s="111" t="s">
        <v>358</v>
      </c>
    </row>
    <row r="50" spans="1:41" ht="12.75" customHeight="1" x14ac:dyDescent="0.2">
      <c r="A50" s="103">
        <v>912147</v>
      </c>
      <c r="B50" s="104" t="s">
        <v>79</v>
      </c>
      <c r="C50" s="104" t="s">
        <v>25</v>
      </c>
      <c r="D50" s="104" t="s">
        <v>91</v>
      </c>
      <c r="E50" s="103">
        <v>17590120600318</v>
      </c>
      <c r="F50" s="104">
        <v>50105055</v>
      </c>
      <c r="G50" s="104" t="s">
        <v>1041</v>
      </c>
      <c r="H50" s="103">
        <v>912147</v>
      </c>
      <c r="I50" s="104" t="str">
        <f t="shared" si="0"/>
        <v>CP Laon</v>
      </c>
      <c r="J50" s="104">
        <v>1990</v>
      </c>
      <c r="K50" s="105" t="s">
        <v>33</v>
      </c>
      <c r="L50" s="105" t="s">
        <v>17</v>
      </c>
      <c r="M50" s="105" t="s">
        <v>34</v>
      </c>
      <c r="N50" s="105"/>
      <c r="O50" s="105" t="s">
        <v>1017</v>
      </c>
      <c r="P50" s="105" t="s">
        <v>35</v>
      </c>
      <c r="Q50" s="112">
        <v>45748</v>
      </c>
      <c r="R50" s="106">
        <v>11779</v>
      </c>
      <c r="S50" s="107">
        <f>VLOOKUP($A50,'[3]Densité 01sep2025'!$A$5:$D$190,3,FALSE)</f>
        <v>387</v>
      </c>
      <c r="T50" s="107">
        <f>VLOOKUP($A50,'[3]Densité 01sep2025'!$A$5:$D$190,4,FALSE)</f>
        <v>539</v>
      </c>
      <c r="U50" s="108">
        <f t="shared" si="1"/>
        <v>1.3927648578811369</v>
      </c>
      <c r="V50" s="109"/>
      <c r="W50" s="107">
        <v>1</v>
      </c>
      <c r="X50" s="109" t="s">
        <v>353</v>
      </c>
      <c r="Y50" s="107"/>
      <c r="Z50" s="107"/>
      <c r="AA50" s="8">
        <v>1</v>
      </c>
      <c r="AB50" s="8">
        <v>1</v>
      </c>
      <c r="AC50" s="8">
        <v>1</v>
      </c>
      <c r="AD50" s="9">
        <v>1</v>
      </c>
      <c r="AE50" s="109" t="s">
        <v>515</v>
      </c>
      <c r="AF50" s="109" t="s">
        <v>375</v>
      </c>
      <c r="AG50" s="107" t="s">
        <v>516</v>
      </c>
      <c r="AH50" s="109" t="s">
        <v>517</v>
      </c>
      <c r="AI50" s="110" t="s">
        <v>1042</v>
      </c>
      <c r="AJ50" s="110" t="s">
        <v>1043</v>
      </c>
      <c r="AK50" s="113" t="s">
        <v>1044</v>
      </c>
      <c r="AL50" s="110" t="s">
        <v>1045</v>
      </c>
      <c r="AM50" s="110" t="s">
        <v>356</v>
      </c>
      <c r="AN50" s="111" t="s">
        <v>357</v>
      </c>
      <c r="AO50" s="111" t="s">
        <v>358</v>
      </c>
    </row>
    <row r="51" spans="1:41" ht="12.75" customHeight="1" x14ac:dyDescent="0.2">
      <c r="A51" s="103">
        <v>930168</v>
      </c>
      <c r="B51" s="104" t="s">
        <v>79</v>
      </c>
      <c r="C51" s="104" t="s">
        <v>25</v>
      </c>
      <c r="D51" s="104" t="s">
        <v>92</v>
      </c>
      <c r="E51" s="103">
        <v>17590120600714</v>
      </c>
      <c r="F51" s="104">
        <v>50107537</v>
      </c>
      <c r="G51" s="104" t="s">
        <v>1046</v>
      </c>
      <c r="H51" s="103">
        <v>930168</v>
      </c>
      <c r="I51" s="104" t="s">
        <v>93</v>
      </c>
      <c r="J51" s="104">
        <v>2004</v>
      </c>
      <c r="K51" s="105" t="s">
        <v>33</v>
      </c>
      <c r="L51" s="105" t="s">
        <v>97</v>
      </c>
      <c r="M51" s="105" t="s">
        <v>34</v>
      </c>
      <c r="N51" s="105"/>
      <c r="O51" s="105" t="s">
        <v>1017</v>
      </c>
      <c r="P51" s="105" t="s">
        <v>35</v>
      </c>
      <c r="Q51" s="112">
        <v>45748</v>
      </c>
      <c r="R51" s="106">
        <v>11779</v>
      </c>
      <c r="S51" s="107">
        <f>VLOOKUP($A51,'[3]Densité 01sep2025'!$A$5:$D$190,3,FALSE)</f>
        <v>612</v>
      </c>
      <c r="T51" s="107">
        <f>VLOOKUP($A51,'[3]Densité 01sep2025'!$A$5:$D$190,4,FALSE)</f>
        <v>598</v>
      </c>
      <c r="U51" s="108">
        <f t="shared" si="1"/>
        <v>0.97712418300653592</v>
      </c>
      <c r="V51" s="109"/>
      <c r="W51" s="107">
        <v>1</v>
      </c>
      <c r="X51" s="109" t="s">
        <v>353</v>
      </c>
      <c r="Y51" s="107"/>
      <c r="Z51" s="107"/>
      <c r="AA51" s="8">
        <v>1</v>
      </c>
      <c r="AB51" s="8">
        <v>1</v>
      </c>
      <c r="AC51" s="8">
        <v>1</v>
      </c>
      <c r="AD51" s="9">
        <v>1</v>
      </c>
      <c r="AE51" s="109" t="s">
        <v>871</v>
      </c>
      <c r="AF51" s="109" t="s">
        <v>375</v>
      </c>
      <c r="AG51" s="107" t="s">
        <v>518</v>
      </c>
      <c r="AH51" s="109" t="s">
        <v>519</v>
      </c>
      <c r="AI51" s="110" t="s">
        <v>1047</v>
      </c>
      <c r="AJ51" s="110" t="s">
        <v>1048</v>
      </c>
      <c r="AK51" s="121" t="s">
        <v>1049</v>
      </c>
      <c r="AL51" s="110" t="s">
        <v>1050</v>
      </c>
      <c r="AM51" s="110" t="s">
        <v>356</v>
      </c>
      <c r="AN51" s="111" t="s">
        <v>357</v>
      </c>
      <c r="AO51" s="111" t="s">
        <v>358</v>
      </c>
    </row>
    <row r="52" spans="1:41" ht="12.75" customHeight="1" x14ac:dyDescent="0.2">
      <c r="A52" s="103">
        <v>641455</v>
      </c>
      <c r="B52" s="104" t="s">
        <v>79</v>
      </c>
      <c r="C52" s="104" t="s">
        <v>25</v>
      </c>
      <c r="D52" s="104" t="s">
        <v>94</v>
      </c>
      <c r="E52" s="103">
        <v>17590120600888</v>
      </c>
      <c r="F52" s="104">
        <v>50348658</v>
      </c>
      <c r="G52" s="104"/>
      <c r="H52" s="103">
        <v>641455</v>
      </c>
      <c r="I52" s="104" t="str">
        <f t="shared" ref="I52:I115" si="2">+C52&amp;" "&amp;D52</f>
        <v>CP Lille-Annoeullin</v>
      </c>
      <c r="J52" s="115">
        <v>2011</v>
      </c>
      <c r="K52" s="105" t="s">
        <v>33</v>
      </c>
      <c r="L52" s="105" t="s">
        <v>17</v>
      </c>
      <c r="M52" s="105" t="s">
        <v>34</v>
      </c>
      <c r="N52" s="118" t="s">
        <v>1051</v>
      </c>
      <c r="O52" s="105" t="s">
        <v>95</v>
      </c>
      <c r="P52" s="105" t="s">
        <v>69</v>
      </c>
      <c r="Q52" s="112">
        <v>39805</v>
      </c>
      <c r="R52" s="106">
        <v>50762</v>
      </c>
      <c r="S52" s="107">
        <f>VLOOKUP($A52,'[3]Densité 01sep2025'!$A$5:$D$190,3,FALSE)</f>
        <v>638</v>
      </c>
      <c r="T52" s="107">
        <f>VLOOKUP($A52,'[3]Densité 01sep2025'!$A$5:$D$190,4,FALSE)</f>
        <v>890</v>
      </c>
      <c r="U52" s="108">
        <f t="shared" si="1"/>
        <v>1.3949843260188088</v>
      </c>
      <c r="V52" s="109"/>
      <c r="W52" s="107">
        <v>1</v>
      </c>
      <c r="X52" s="109" t="s">
        <v>353</v>
      </c>
      <c r="Y52" s="107"/>
      <c r="Z52" s="107"/>
      <c r="AA52" s="8">
        <v>1</v>
      </c>
      <c r="AB52" s="8">
        <v>1</v>
      </c>
      <c r="AC52" s="8">
        <v>1</v>
      </c>
      <c r="AD52" s="9">
        <v>1</v>
      </c>
      <c r="AE52" s="109" t="s">
        <v>872</v>
      </c>
      <c r="AF52" s="109" t="s">
        <v>873</v>
      </c>
      <c r="AG52" s="107">
        <v>59112</v>
      </c>
      <c r="AH52" s="109" t="s">
        <v>874</v>
      </c>
      <c r="AI52" s="110" t="s">
        <v>1052</v>
      </c>
      <c r="AJ52" s="110" t="s">
        <v>1053</v>
      </c>
      <c r="AK52" s="121" t="s">
        <v>1054</v>
      </c>
      <c r="AL52" s="110" t="s">
        <v>1050</v>
      </c>
      <c r="AM52" s="110" t="s">
        <v>356</v>
      </c>
      <c r="AN52" s="111" t="s">
        <v>357</v>
      </c>
      <c r="AO52" s="111" t="s">
        <v>358</v>
      </c>
    </row>
    <row r="53" spans="1:41" ht="12.75" customHeight="1" x14ac:dyDescent="0.2">
      <c r="A53" s="103">
        <v>636494</v>
      </c>
      <c r="B53" s="104" t="s">
        <v>79</v>
      </c>
      <c r="C53" s="104" t="s">
        <v>25</v>
      </c>
      <c r="D53" s="104" t="s">
        <v>96</v>
      </c>
      <c r="E53" s="103">
        <v>17590120600730</v>
      </c>
      <c r="F53" s="104">
        <v>50109242</v>
      </c>
      <c r="G53" s="114" t="s">
        <v>1055</v>
      </c>
      <c r="H53" s="103">
        <v>636494</v>
      </c>
      <c r="I53" s="104" t="str">
        <f t="shared" si="2"/>
        <v>CP Lille-Loos-Séquedin</v>
      </c>
      <c r="J53" s="115">
        <v>40513</v>
      </c>
      <c r="K53" s="105" t="s">
        <v>33</v>
      </c>
      <c r="L53" s="105" t="s">
        <v>97</v>
      </c>
      <c r="M53" s="105" t="s">
        <v>34</v>
      </c>
      <c r="N53" s="105" t="s">
        <v>98</v>
      </c>
      <c r="O53" s="105" t="s">
        <v>1019</v>
      </c>
      <c r="P53" s="105" t="s">
        <v>996</v>
      </c>
      <c r="Q53" s="112">
        <v>44835</v>
      </c>
      <c r="R53" s="106">
        <v>47391</v>
      </c>
      <c r="S53" s="107">
        <f>VLOOKUP($A53,'[3]Densité 01sep2025'!$A$5:$D$190,3,FALSE)</f>
        <v>632</v>
      </c>
      <c r="T53" s="107">
        <f>VLOOKUP($A53,'[3]Densité 01sep2025'!$A$5:$D$190,4,FALSE)</f>
        <v>1015</v>
      </c>
      <c r="U53" s="108">
        <f t="shared" si="1"/>
        <v>1.606012658227848</v>
      </c>
      <c r="V53" s="109"/>
      <c r="W53" s="107">
        <v>1</v>
      </c>
      <c r="X53" s="109" t="s">
        <v>353</v>
      </c>
      <c r="Y53" s="107">
        <f>VLOOKUP($H53,'[5]Nb moy repas  par jour '!$B$5:$D$16,2,FALSE)</f>
        <v>68</v>
      </c>
      <c r="Z53" s="107">
        <v>74</v>
      </c>
      <c r="AA53" s="8">
        <v>1</v>
      </c>
      <c r="AB53" s="8">
        <v>1</v>
      </c>
      <c r="AC53" s="8">
        <v>1</v>
      </c>
      <c r="AD53" s="9">
        <v>1</v>
      </c>
      <c r="AE53" s="109" t="s">
        <v>520</v>
      </c>
      <c r="AF53" s="109" t="s">
        <v>375</v>
      </c>
      <c r="AG53" s="107" t="s">
        <v>521</v>
      </c>
      <c r="AH53" s="109" t="s">
        <v>522</v>
      </c>
      <c r="AI53" s="110" t="s">
        <v>1056</v>
      </c>
      <c r="AJ53" s="110" t="s">
        <v>1057</v>
      </c>
      <c r="AK53" s="121" t="s">
        <v>1058</v>
      </c>
      <c r="AL53" s="110" t="s">
        <v>1059</v>
      </c>
      <c r="AM53" s="110" t="s">
        <v>356</v>
      </c>
      <c r="AN53" s="111" t="s">
        <v>357</v>
      </c>
      <c r="AO53" s="111" t="s">
        <v>358</v>
      </c>
    </row>
    <row r="54" spans="1:41" ht="12.75" customHeight="1" x14ac:dyDescent="0.2">
      <c r="A54" s="103">
        <v>912148</v>
      </c>
      <c r="B54" s="104" t="s">
        <v>79</v>
      </c>
      <c r="C54" s="104" t="s">
        <v>25</v>
      </c>
      <c r="D54" s="104" t="s">
        <v>99</v>
      </c>
      <c r="E54" s="103">
        <v>17590120600300</v>
      </c>
      <c r="F54" s="104">
        <v>50105056</v>
      </c>
      <c r="G54" s="114" t="s">
        <v>1060</v>
      </c>
      <c r="H54" s="103">
        <v>912148</v>
      </c>
      <c r="I54" s="104" t="str">
        <f t="shared" si="2"/>
        <v>CP Longuenesse</v>
      </c>
      <c r="J54" s="104">
        <v>1991</v>
      </c>
      <c r="K54" s="105" t="s">
        <v>33</v>
      </c>
      <c r="L54" s="105" t="s">
        <v>17</v>
      </c>
      <c r="M54" s="105" t="s">
        <v>34</v>
      </c>
      <c r="N54" s="105"/>
      <c r="O54" s="105" t="s">
        <v>1023</v>
      </c>
      <c r="P54" s="105" t="s">
        <v>43</v>
      </c>
      <c r="Q54" s="112">
        <v>44835</v>
      </c>
      <c r="R54" s="106">
        <v>47391</v>
      </c>
      <c r="S54" s="107">
        <f>VLOOKUP($A54,'[3]Densité 01sep2025'!$A$5:$D$190,3,FALSE)</f>
        <v>732</v>
      </c>
      <c r="T54" s="107">
        <f>VLOOKUP($A54,'[3]Densité 01sep2025'!$A$5:$D$190,4,FALSE)</f>
        <v>854</v>
      </c>
      <c r="U54" s="108">
        <f t="shared" si="1"/>
        <v>1.1666666666666667</v>
      </c>
      <c r="V54" s="109"/>
      <c r="W54" s="107">
        <v>1</v>
      </c>
      <c r="X54" s="109" t="s">
        <v>353</v>
      </c>
      <c r="Y54" s="107">
        <f>ROUND(VLOOKUP($A54,'[4]Moy repas jour'!$B$6:$D$23,3,FALSE),0)</f>
        <v>91</v>
      </c>
      <c r="Z54" s="107">
        <f>VLOOKUP($A54,'[4]Moy repas jour'!$B$6:$D$23,2,FALSE)</f>
        <v>100</v>
      </c>
      <c r="AA54" s="8">
        <v>1</v>
      </c>
      <c r="AB54" s="8">
        <v>1</v>
      </c>
      <c r="AC54" s="8">
        <v>1</v>
      </c>
      <c r="AD54" s="9">
        <v>1</v>
      </c>
      <c r="AE54" s="109" t="s">
        <v>526</v>
      </c>
      <c r="AF54" s="109" t="s">
        <v>375</v>
      </c>
      <c r="AG54" s="107" t="s">
        <v>527</v>
      </c>
      <c r="AH54" s="109" t="s">
        <v>528</v>
      </c>
      <c r="AI54" s="110" t="s">
        <v>1061</v>
      </c>
      <c r="AJ54" s="110" t="s">
        <v>1062</v>
      </c>
      <c r="AK54" s="121" t="s">
        <v>1063</v>
      </c>
      <c r="AL54" s="110" t="s">
        <v>1064</v>
      </c>
      <c r="AM54" s="110" t="s">
        <v>356</v>
      </c>
      <c r="AN54" s="111" t="s">
        <v>357</v>
      </c>
      <c r="AO54" s="111" t="s">
        <v>358</v>
      </c>
    </row>
    <row r="55" spans="1:41" ht="12.75" customHeight="1" x14ac:dyDescent="0.2">
      <c r="A55" s="103">
        <v>912150</v>
      </c>
      <c r="B55" s="104" t="s">
        <v>79</v>
      </c>
      <c r="C55" s="104" t="s">
        <v>25</v>
      </c>
      <c r="D55" s="104" t="s">
        <v>100</v>
      </c>
      <c r="E55" s="103">
        <v>17590120600292</v>
      </c>
      <c r="F55" s="104">
        <v>50105058</v>
      </c>
      <c r="G55" s="104" t="s">
        <v>1065</v>
      </c>
      <c r="H55" s="103">
        <v>912150</v>
      </c>
      <c r="I55" s="104" t="str">
        <f t="shared" si="2"/>
        <v>CP Maubeuge</v>
      </c>
      <c r="J55" s="104">
        <v>1990</v>
      </c>
      <c r="K55" s="105" t="s">
        <v>33</v>
      </c>
      <c r="L55" s="105" t="s">
        <v>17</v>
      </c>
      <c r="M55" s="105" t="s">
        <v>34</v>
      </c>
      <c r="N55" s="105"/>
      <c r="O55" s="105" t="s">
        <v>1023</v>
      </c>
      <c r="P55" s="105" t="s">
        <v>43</v>
      </c>
      <c r="Q55" s="112">
        <v>44835</v>
      </c>
      <c r="R55" s="106">
        <v>47391</v>
      </c>
      <c r="S55" s="107">
        <f>VLOOKUP($A55,'[3]Densité 01sep2025'!$A$5:$D$190,3,FALSE)</f>
        <v>398</v>
      </c>
      <c r="T55" s="107">
        <f>VLOOKUP($A55,'[3]Densité 01sep2025'!$A$5:$D$190,4,FALSE)</f>
        <v>449</v>
      </c>
      <c r="U55" s="108">
        <f t="shared" si="1"/>
        <v>1.1281407035175879</v>
      </c>
      <c r="V55" s="109"/>
      <c r="W55" s="107">
        <v>1</v>
      </c>
      <c r="X55" s="109" t="s">
        <v>353</v>
      </c>
      <c r="Y55" s="107">
        <f>ROUND(VLOOKUP($A55,'[4]Moy repas jour'!$B$6:$D$23,3,FALSE),0)</f>
        <v>38</v>
      </c>
      <c r="Z55" s="107">
        <f>VLOOKUP($A55,'[4]Moy repas jour'!$B$6:$D$23,2,FALSE)</f>
        <v>80</v>
      </c>
      <c r="AA55" s="8">
        <v>1</v>
      </c>
      <c r="AB55" s="8">
        <v>1</v>
      </c>
      <c r="AC55" s="8">
        <v>1</v>
      </c>
      <c r="AD55" s="9">
        <v>1</v>
      </c>
      <c r="AE55" s="109" t="s">
        <v>529</v>
      </c>
      <c r="AF55" s="109" t="s">
        <v>375</v>
      </c>
      <c r="AG55" s="107" t="s">
        <v>530</v>
      </c>
      <c r="AH55" s="109" t="s">
        <v>531</v>
      </c>
      <c r="AI55" s="110" t="s">
        <v>1066</v>
      </c>
      <c r="AJ55" s="110" t="s">
        <v>1067</v>
      </c>
      <c r="AK55" s="121" t="s">
        <v>1068</v>
      </c>
      <c r="AL55" s="110" t="s">
        <v>1069</v>
      </c>
      <c r="AM55" s="110" t="s">
        <v>356</v>
      </c>
      <c r="AN55" s="111" t="s">
        <v>357</v>
      </c>
      <c r="AO55" s="111" t="s">
        <v>358</v>
      </c>
    </row>
    <row r="56" spans="1:41" ht="12.75" customHeight="1" x14ac:dyDescent="0.2">
      <c r="A56" s="103">
        <v>636490</v>
      </c>
      <c r="B56" s="104" t="s">
        <v>79</v>
      </c>
      <c r="C56" s="104" t="s">
        <v>101</v>
      </c>
      <c r="D56" s="104" t="s">
        <v>102</v>
      </c>
      <c r="E56" s="103">
        <v>17590120600698</v>
      </c>
      <c r="F56" s="104">
        <v>50109240</v>
      </c>
      <c r="G56" s="114" t="s">
        <v>1070</v>
      </c>
      <c r="H56" s="103">
        <v>636490</v>
      </c>
      <c r="I56" s="104" t="str">
        <f t="shared" si="2"/>
        <v>EPM Quiévrechain</v>
      </c>
      <c r="J56" s="104">
        <v>2007</v>
      </c>
      <c r="K56" s="105" t="s">
        <v>33</v>
      </c>
      <c r="L56" s="105" t="s">
        <v>17</v>
      </c>
      <c r="M56" s="105" t="s">
        <v>18</v>
      </c>
      <c r="N56" s="105"/>
      <c r="O56" s="105" t="s">
        <v>1019</v>
      </c>
      <c r="P56" s="105" t="s">
        <v>996</v>
      </c>
      <c r="Q56" s="112">
        <v>44835</v>
      </c>
      <c r="R56" s="106">
        <v>47391</v>
      </c>
      <c r="S56" s="107">
        <f>VLOOKUP($A56,'[3]Densité 01sep2025'!$A$5:$D$190,3,FALSE)</f>
        <v>59</v>
      </c>
      <c r="T56" s="107">
        <f>VLOOKUP($A56,'[3]Densité 01sep2025'!$A$5:$D$190,4,FALSE)</f>
        <v>41</v>
      </c>
      <c r="U56" s="108">
        <f t="shared" si="1"/>
        <v>0.69491525423728817</v>
      </c>
      <c r="V56" s="109"/>
      <c r="W56" s="107">
        <v>0</v>
      </c>
      <c r="X56" s="109" t="s">
        <v>291</v>
      </c>
      <c r="Y56" s="107"/>
      <c r="Z56" s="107"/>
      <c r="AA56" s="8">
        <v>1</v>
      </c>
      <c r="AB56" s="8">
        <v>1</v>
      </c>
      <c r="AC56" s="8">
        <v>0</v>
      </c>
      <c r="AD56" s="8">
        <v>0</v>
      </c>
      <c r="AE56" s="109" t="s">
        <v>523</v>
      </c>
      <c r="AF56" s="109">
        <v>0</v>
      </c>
      <c r="AG56" s="107" t="s">
        <v>524</v>
      </c>
      <c r="AH56" s="109" t="s">
        <v>525</v>
      </c>
      <c r="AI56" s="110" t="s">
        <v>1071</v>
      </c>
      <c r="AJ56" s="110" t="s">
        <v>1072</v>
      </c>
      <c r="AK56" s="121" t="s">
        <v>1073</v>
      </c>
      <c r="AL56" s="110" t="s">
        <v>1074</v>
      </c>
      <c r="AM56" s="110" t="s">
        <v>356</v>
      </c>
      <c r="AN56" s="111" t="s">
        <v>357</v>
      </c>
      <c r="AO56" s="111" t="s">
        <v>358</v>
      </c>
    </row>
    <row r="57" spans="1:41" ht="12.75" customHeight="1" x14ac:dyDescent="0.2">
      <c r="A57" s="103">
        <v>101616</v>
      </c>
      <c r="B57" s="104" t="s">
        <v>79</v>
      </c>
      <c r="C57" s="104" t="s">
        <v>14</v>
      </c>
      <c r="D57" s="104" t="s">
        <v>103</v>
      </c>
      <c r="E57" s="103">
        <v>17590120600052</v>
      </c>
      <c r="F57" s="104">
        <v>50109384</v>
      </c>
      <c r="G57" s="104"/>
      <c r="H57" s="103">
        <v>101616</v>
      </c>
      <c r="I57" s="104" t="str">
        <f t="shared" si="2"/>
        <v>MA Valenciennes</v>
      </c>
      <c r="J57" s="104"/>
      <c r="K57" s="105" t="s">
        <v>56</v>
      </c>
      <c r="L57" s="105" t="s">
        <v>57</v>
      </c>
      <c r="M57" s="105" t="s">
        <v>34</v>
      </c>
      <c r="N57" s="105" t="s">
        <v>83</v>
      </c>
      <c r="O57" s="105" t="s">
        <v>1019</v>
      </c>
      <c r="P57" s="105" t="s">
        <v>996</v>
      </c>
      <c r="Q57" s="112">
        <v>44835</v>
      </c>
      <c r="R57" s="106">
        <v>47391</v>
      </c>
      <c r="S57" s="107">
        <f>VLOOKUP($A57,'[3]Densité 01sep2025'!$A$5:$D$190,3,FALSE)</f>
        <v>212</v>
      </c>
      <c r="T57" s="107">
        <f>VLOOKUP($A57,'[3]Densité 01sep2025'!$A$5:$D$190,4,FALSE)</f>
        <v>366</v>
      </c>
      <c r="U57" s="108">
        <f t="shared" si="1"/>
        <v>1.7264150943396226</v>
      </c>
      <c r="V57" s="109"/>
      <c r="W57" s="107">
        <v>0</v>
      </c>
      <c r="X57" s="109" t="s">
        <v>291</v>
      </c>
      <c r="Y57" s="107"/>
      <c r="Z57" s="107"/>
      <c r="AA57" s="164">
        <v>1</v>
      </c>
      <c r="AB57" s="164">
        <v>1</v>
      </c>
      <c r="AC57" s="8">
        <v>0</v>
      </c>
      <c r="AD57" s="8">
        <v>0</v>
      </c>
      <c r="AE57" s="109" t="s">
        <v>539</v>
      </c>
      <c r="AF57" s="109" t="s">
        <v>375</v>
      </c>
      <c r="AG57" s="107" t="s">
        <v>540</v>
      </c>
      <c r="AH57" s="109" t="s">
        <v>541</v>
      </c>
      <c r="AI57" s="109" t="s">
        <v>1075</v>
      </c>
      <c r="AJ57" s="109"/>
      <c r="AK57" s="109"/>
      <c r="AL57" s="109" t="s">
        <v>1076</v>
      </c>
      <c r="AM57" s="110" t="s">
        <v>356</v>
      </c>
      <c r="AN57" s="111" t="s">
        <v>357</v>
      </c>
      <c r="AO57" s="111" t="s">
        <v>358</v>
      </c>
    </row>
    <row r="58" spans="1:41" ht="12.75" customHeight="1" x14ac:dyDescent="0.2">
      <c r="A58" s="103">
        <v>645380</v>
      </c>
      <c r="B58" s="104" t="s">
        <v>79</v>
      </c>
      <c r="C58" s="104" t="s">
        <v>25</v>
      </c>
      <c r="D58" s="104" t="s">
        <v>104</v>
      </c>
      <c r="E58" s="103">
        <v>17590120600953</v>
      </c>
      <c r="F58" s="104">
        <v>50414469</v>
      </c>
      <c r="G58" s="24" t="s">
        <v>1077</v>
      </c>
      <c r="H58" s="103">
        <v>645380</v>
      </c>
      <c r="I58" s="104" t="str">
        <f t="shared" si="2"/>
        <v>CP Vendin-Le-Vieil</v>
      </c>
      <c r="J58" s="104">
        <v>2015</v>
      </c>
      <c r="K58" s="105" t="s">
        <v>33</v>
      </c>
      <c r="L58" s="105" t="s">
        <v>17</v>
      </c>
      <c r="M58" s="105" t="s">
        <v>34</v>
      </c>
      <c r="N58" s="105"/>
      <c r="O58" s="105" t="s">
        <v>1017</v>
      </c>
      <c r="P58" s="105" t="s">
        <v>35</v>
      </c>
      <c r="Q58" s="112">
        <v>45748</v>
      </c>
      <c r="R58" s="106">
        <v>11779</v>
      </c>
      <c r="S58" s="107">
        <f>VLOOKUP($A58,'[3]Densité 01sep2025'!$A$5:$D$190,3,FALSE)</f>
        <v>0</v>
      </c>
      <c r="T58" s="107">
        <f>VLOOKUP($A58,'[3]Densité 01sep2025'!$A$5:$D$190,4,FALSE)</f>
        <v>93</v>
      </c>
      <c r="U58" s="108"/>
      <c r="V58" s="110"/>
      <c r="W58" s="107">
        <v>1</v>
      </c>
      <c r="X58" s="109" t="s">
        <v>353</v>
      </c>
      <c r="Y58" s="107"/>
      <c r="Z58" s="100"/>
      <c r="AA58" s="8">
        <v>1</v>
      </c>
      <c r="AB58" s="8">
        <v>1</v>
      </c>
      <c r="AC58" s="8">
        <v>1</v>
      </c>
      <c r="AD58" s="9">
        <v>1</v>
      </c>
      <c r="AE58" s="109" t="s">
        <v>875</v>
      </c>
      <c r="AF58" s="109">
        <v>0</v>
      </c>
      <c r="AG58" s="107">
        <v>62880</v>
      </c>
      <c r="AH58" s="109" t="s">
        <v>876</v>
      </c>
      <c r="AI58" s="110" t="s">
        <v>1078</v>
      </c>
      <c r="AJ58" s="110" t="s">
        <v>1079</v>
      </c>
      <c r="AK58" s="121" t="s">
        <v>1080</v>
      </c>
      <c r="AL58" s="110" t="s">
        <v>1081</v>
      </c>
      <c r="AM58" s="110" t="s">
        <v>356</v>
      </c>
      <c r="AN58" s="111" t="s">
        <v>357</v>
      </c>
      <c r="AO58" s="111" t="s">
        <v>358</v>
      </c>
    </row>
    <row r="59" spans="1:41" ht="12.75" customHeight="1" x14ac:dyDescent="0.2">
      <c r="A59" s="103">
        <v>912127</v>
      </c>
      <c r="B59" s="104" t="s">
        <v>105</v>
      </c>
      <c r="C59" s="104" t="s">
        <v>25</v>
      </c>
      <c r="D59" s="104" t="s">
        <v>106</v>
      </c>
      <c r="E59" s="103">
        <v>17690120500300</v>
      </c>
      <c r="F59" s="104">
        <v>50105049</v>
      </c>
      <c r="G59" s="104" t="s">
        <v>1082</v>
      </c>
      <c r="H59" s="103">
        <v>912127</v>
      </c>
      <c r="I59" s="104" t="str">
        <f t="shared" si="2"/>
        <v>CP Aiton</v>
      </c>
      <c r="J59" s="104">
        <v>1991</v>
      </c>
      <c r="K59" s="105" t="s">
        <v>33</v>
      </c>
      <c r="L59" s="105" t="s">
        <v>17</v>
      </c>
      <c r="M59" s="105" t="s">
        <v>34</v>
      </c>
      <c r="N59" s="105"/>
      <c r="O59" s="105" t="s">
        <v>1083</v>
      </c>
      <c r="P59" s="105" t="s">
        <v>996</v>
      </c>
      <c r="Q59" s="112">
        <v>44835</v>
      </c>
      <c r="R59" s="106">
        <v>47391</v>
      </c>
      <c r="S59" s="107">
        <f>VLOOKUP($A59,'[3]Densité 01sep2025'!$A$5:$D$190,3,FALSE)</f>
        <v>419</v>
      </c>
      <c r="T59" s="107">
        <f>VLOOKUP($A59,'[3]Densité 01sep2025'!$A$5:$D$190,4,FALSE)</f>
        <v>518</v>
      </c>
      <c r="U59" s="108">
        <f t="shared" si="1"/>
        <v>1.2362768496420047</v>
      </c>
      <c r="V59" s="109"/>
      <c r="W59" s="107">
        <v>1</v>
      </c>
      <c r="X59" s="109" t="s">
        <v>353</v>
      </c>
      <c r="Y59" s="107">
        <f>VLOOKUP($H59,'[5]Nb moy repas  par jour '!$B$5:$D$16,2,FALSE)</f>
        <v>48</v>
      </c>
      <c r="Z59" s="107">
        <v>60</v>
      </c>
      <c r="AA59" s="8">
        <v>1</v>
      </c>
      <c r="AB59" s="8">
        <v>1</v>
      </c>
      <c r="AC59" s="8">
        <v>1</v>
      </c>
      <c r="AD59" s="9">
        <v>1</v>
      </c>
      <c r="AE59" s="109" t="s">
        <v>542</v>
      </c>
      <c r="AF59" s="109" t="s">
        <v>375</v>
      </c>
      <c r="AG59" s="107" t="s">
        <v>543</v>
      </c>
      <c r="AH59" s="109" t="s">
        <v>544</v>
      </c>
      <c r="AI59" s="109" t="s">
        <v>1084</v>
      </c>
      <c r="AJ59" s="109" t="s">
        <v>1085</v>
      </c>
      <c r="AK59" s="113" t="s">
        <v>1086</v>
      </c>
      <c r="AL59" s="109" t="s">
        <v>1087</v>
      </c>
      <c r="AM59" s="110" t="s">
        <v>1088</v>
      </c>
      <c r="AN59" s="111" t="s">
        <v>1089</v>
      </c>
      <c r="AO59" s="111">
        <v>609922621</v>
      </c>
    </row>
    <row r="60" spans="1:41" s="122" customFormat="1" ht="12.75" customHeight="1" x14ac:dyDescent="0.2">
      <c r="A60" s="103">
        <v>101546</v>
      </c>
      <c r="B60" s="104" t="s">
        <v>105</v>
      </c>
      <c r="C60" s="104" t="s">
        <v>14</v>
      </c>
      <c r="D60" s="104" t="s">
        <v>107</v>
      </c>
      <c r="E60" s="103">
        <v>17690120500219</v>
      </c>
      <c r="F60" s="104">
        <v>50106025</v>
      </c>
      <c r="G60" s="104"/>
      <c r="H60" s="103">
        <v>101546</v>
      </c>
      <c r="I60" s="104" t="str">
        <f t="shared" si="2"/>
        <v>MA Aurillac</v>
      </c>
      <c r="J60" s="104"/>
      <c r="K60" s="105" t="s">
        <v>16</v>
      </c>
      <c r="L60" s="105" t="s">
        <v>17</v>
      </c>
      <c r="M60" s="105" t="s">
        <v>25</v>
      </c>
      <c r="N60" s="105"/>
      <c r="O60" s="105"/>
      <c r="P60" s="105"/>
      <c r="Q60" s="105"/>
      <c r="R60" s="112"/>
      <c r="S60" s="107">
        <f>VLOOKUP($A60,'[3]Densité 01sep2025'!$A$5:$D$190,3,FALSE)</f>
        <v>72</v>
      </c>
      <c r="T60" s="107">
        <f>VLOOKUP($A60,'[3]Densité 01sep2025'!$A$5:$D$190,4,FALSE)</f>
        <v>102</v>
      </c>
      <c r="U60" s="108">
        <f t="shared" si="1"/>
        <v>1.4166666666666667</v>
      </c>
      <c r="V60" s="110"/>
      <c r="W60" s="107">
        <v>0</v>
      </c>
      <c r="X60" s="109" t="s">
        <v>291</v>
      </c>
      <c r="Y60" s="107"/>
      <c r="Z60" s="100"/>
      <c r="AA60" s="164">
        <v>1</v>
      </c>
      <c r="AB60" s="164">
        <v>1</v>
      </c>
      <c r="AC60" s="8">
        <v>0</v>
      </c>
      <c r="AD60" s="8">
        <v>0</v>
      </c>
      <c r="AE60" s="109" t="s">
        <v>545</v>
      </c>
      <c r="AF60" s="109" t="s">
        <v>375</v>
      </c>
      <c r="AG60" s="107" t="s">
        <v>546</v>
      </c>
      <c r="AH60" s="109" t="s">
        <v>547</v>
      </c>
      <c r="AI60" s="109" t="s">
        <v>1090</v>
      </c>
      <c r="AJ60" s="110"/>
      <c r="AK60" s="110"/>
      <c r="AL60" s="110"/>
      <c r="AM60" s="110" t="s">
        <v>1088</v>
      </c>
      <c r="AN60" s="111" t="s">
        <v>1089</v>
      </c>
      <c r="AO60" s="111">
        <v>609922621</v>
      </c>
    </row>
    <row r="61" spans="1:41" ht="12.75" customHeight="1" x14ac:dyDescent="0.2">
      <c r="A61" s="103">
        <v>101645</v>
      </c>
      <c r="B61" s="104" t="s">
        <v>105</v>
      </c>
      <c r="C61" s="104" t="s">
        <v>14</v>
      </c>
      <c r="D61" s="104" t="s">
        <v>108</v>
      </c>
      <c r="E61" s="103">
        <v>17690120500102</v>
      </c>
      <c r="F61" s="104">
        <v>50108532</v>
      </c>
      <c r="G61" s="104"/>
      <c r="H61" s="103">
        <v>101645</v>
      </c>
      <c r="I61" s="104" t="str">
        <f t="shared" si="2"/>
        <v>MA Bonneville</v>
      </c>
      <c r="J61" s="104"/>
      <c r="K61" s="105" t="s">
        <v>16</v>
      </c>
      <c r="L61" s="105" t="s">
        <v>17</v>
      </c>
      <c r="M61" s="105" t="s">
        <v>34</v>
      </c>
      <c r="N61" s="105" t="s">
        <v>109</v>
      </c>
      <c r="O61" s="105"/>
      <c r="P61" s="105"/>
      <c r="Q61" s="105"/>
      <c r="R61" s="112"/>
      <c r="S61" s="107">
        <f>VLOOKUP($A61,'[3]Densité 01sep2025'!$A$5:$D$190,3,FALSE)</f>
        <v>187</v>
      </c>
      <c r="T61" s="107">
        <f>VLOOKUP($A61,'[3]Densité 01sep2025'!$A$5:$D$190,4,FALSE)</f>
        <v>297</v>
      </c>
      <c r="U61" s="108">
        <f t="shared" si="1"/>
        <v>1.588235294117647</v>
      </c>
      <c r="V61" s="110"/>
      <c r="W61" s="107">
        <v>0</v>
      </c>
      <c r="X61" s="109" t="s">
        <v>291</v>
      </c>
      <c r="Y61" s="107"/>
      <c r="Z61" s="100"/>
      <c r="AA61" s="164">
        <v>1</v>
      </c>
      <c r="AB61" s="164">
        <v>1</v>
      </c>
      <c r="AC61" s="8">
        <v>0</v>
      </c>
      <c r="AD61" s="8">
        <v>0</v>
      </c>
      <c r="AE61" s="109" t="s">
        <v>548</v>
      </c>
      <c r="AF61" s="109" t="s">
        <v>375</v>
      </c>
      <c r="AG61" s="107" t="s">
        <v>549</v>
      </c>
      <c r="AH61" s="109" t="s">
        <v>550</v>
      </c>
      <c r="AI61" s="109" t="s">
        <v>1091</v>
      </c>
      <c r="AJ61" s="109"/>
      <c r="AK61" s="109"/>
      <c r="AL61" s="109"/>
      <c r="AM61" s="110" t="s">
        <v>1088</v>
      </c>
      <c r="AN61" s="111" t="s">
        <v>1089</v>
      </c>
      <c r="AO61" s="111">
        <v>609922621</v>
      </c>
    </row>
    <row r="62" spans="1:41" ht="12.75" customHeight="1" x14ac:dyDescent="0.25">
      <c r="A62" s="103">
        <v>639256</v>
      </c>
      <c r="B62" s="104" t="s">
        <v>105</v>
      </c>
      <c r="C62" s="104" t="s">
        <v>25</v>
      </c>
      <c r="D62" s="104" t="s">
        <v>110</v>
      </c>
      <c r="E62" s="103">
        <v>17690120500599</v>
      </c>
      <c r="F62" s="104">
        <v>50318955</v>
      </c>
      <c r="G62" s="114" t="s">
        <v>1092</v>
      </c>
      <c r="H62" s="103">
        <v>639256</v>
      </c>
      <c r="I62" s="104" t="str">
        <f t="shared" si="2"/>
        <v>CP Bourg-en-Bresse</v>
      </c>
      <c r="J62" s="115">
        <v>40210</v>
      </c>
      <c r="K62" s="105" t="s">
        <v>33</v>
      </c>
      <c r="L62" s="105" t="s">
        <v>17</v>
      </c>
      <c r="M62" s="105" t="s">
        <v>34</v>
      </c>
      <c r="N62" s="105"/>
      <c r="O62" s="105" t="s">
        <v>1093</v>
      </c>
      <c r="P62" s="105" t="s">
        <v>43</v>
      </c>
      <c r="Q62" s="112">
        <v>44835</v>
      </c>
      <c r="R62" s="106">
        <v>47391</v>
      </c>
      <c r="S62" s="107">
        <f>VLOOKUP($A62,'[3]Densité 01sep2025'!$A$5:$D$190,3,FALSE)</f>
        <v>691</v>
      </c>
      <c r="T62" s="107">
        <f>VLOOKUP($A62,'[3]Densité 01sep2025'!$A$5:$D$190,4,FALSE)</f>
        <v>800</v>
      </c>
      <c r="U62" s="108">
        <f t="shared" si="1"/>
        <v>1.1577424023154848</v>
      </c>
      <c r="V62" s="110"/>
      <c r="W62" s="107">
        <v>1</v>
      </c>
      <c r="X62" s="109" t="s">
        <v>353</v>
      </c>
      <c r="Y62" s="107">
        <f>ROUND(VLOOKUP($A62,'[4]Moy repas jour'!$B$6:$D$23,3,FALSE),0)</f>
        <v>88</v>
      </c>
      <c r="Z62" s="107">
        <f>VLOOKUP($A62,'[4]Moy repas jour'!$B$6:$D$23,2,FALSE)</f>
        <v>92</v>
      </c>
      <c r="AA62" s="8">
        <v>1</v>
      </c>
      <c r="AB62" s="8">
        <v>1</v>
      </c>
      <c r="AC62" s="8">
        <v>1</v>
      </c>
      <c r="AD62" s="9">
        <v>1</v>
      </c>
      <c r="AE62" s="109" t="s">
        <v>892</v>
      </c>
      <c r="AF62" s="109" t="s">
        <v>893</v>
      </c>
      <c r="AG62" s="107" t="s">
        <v>551</v>
      </c>
      <c r="AH62" s="109" t="s">
        <v>894</v>
      </c>
      <c r="AI62" s="109" t="s">
        <v>1094</v>
      </c>
      <c r="AJ62" s="123" t="s">
        <v>1095</v>
      </c>
      <c r="AK62" s="124" t="s">
        <v>1096</v>
      </c>
      <c r="AL62" s="109" t="s">
        <v>1097</v>
      </c>
      <c r="AM62" s="110" t="s">
        <v>1088</v>
      </c>
      <c r="AN62" s="111" t="s">
        <v>1089</v>
      </c>
      <c r="AO62" s="111">
        <v>609922621</v>
      </c>
    </row>
    <row r="63" spans="1:41" s="122" customFormat="1" ht="12.75" customHeight="1" x14ac:dyDescent="0.2">
      <c r="A63" s="103">
        <v>101644</v>
      </c>
      <c r="B63" s="104" t="s">
        <v>105</v>
      </c>
      <c r="C63" s="104" t="s">
        <v>14</v>
      </c>
      <c r="D63" s="104" t="s">
        <v>111</v>
      </c>
      <c r="E63" s="103">
        <v>17690120500052</v>
      </c>
      <c r="F63" s="104">
        <v>50108531</v>
      </c>
      <c r="G63" s="104"/>
      <c r="H63" s="103">
        <v>101644</v>
      </c>
      <c r="I63" s="104" t="str">
        <f t="shared" si="2"/>
        <v>MA Chambéry</v>
      </c>
      <c r="J63" s="104"/>
      <c r="K63" s="105" t="s">
        <v>16</v>
      </c>
      <c r="L63" s="105" t="s">
        <v>17</v>
      </c>
      <c r="M63" s="105" t="s">
        <v>77</v>
      </c>
      <c r="N63" s="118" t="s">
        <v>1098</v>
      </c>
      <c r="O63" s="118"/>
      <c r="P63" s="118"/>
      <c r="Q63" s="105"/>
      <c r="R63" s="112"/>
      <c r="S63" s="107">
        <f>VLOOKUP($A63,'[3]Densité 01sep2025'!$A$5:$D$190,3,FALSE)</f>
        <v>93</v>
      </c>
      <c r="T63" s="107">
        <f>VLOOKUP($A63,'[3]Densité 01sep2025'!$A$5:$D$190,4,FALSE)</f>
        <v>170</v>
      </c>
      <c r="U63" s="108">
        <f t="shared" si="1"/>
        <v>1.8279569892473118</v>
      </c>
      <c r="V63" s="110"/>
      <c r="W63" s="107">
        <v>0</v>
      </c>
      <c r="X63" s="109" t="s">
        <v>291</v>
      </c>
      <c r="Y63" s="107"/>
      <c r="Z63" s="100"/>
      <c r="AA63" s="164">
        <v>1</v>
      </c>
      <c r="AB63" s="164">
        <v>1</v>
      </c>
      <c r="AC63" s="8">
        <v>0</v>
      </c>
      <c r="AD63" s="8">
        <v>0</v>
      </c>
      <c r="AE63" s="109" t="s">
        <v>552</v>
      </c>
      <c r="AF63" s="109" t="s">
        <v>375</v>
      </c>
      <c r="AG63" s="107" t="s">
        <v>553</v>
      </c>
      <c r="AH63" s="109" t="s">
        <v>554</v>
      </c>
      <c r="AI63" s="109" t="s">
        <v>1099</v>
      </c>
      <c r="AJ63" s="110"/>
      <c r="AK63" s="110"/>
      <c r="AL63" s="110"/>
      <c r="AM63" s="110" t="s">
        <v>1088</v>
      </c>
      <c r="AN63" s="111" t="s">
        <v>1089</v>
      </c>
      <c r="AO63" s="111">
        <v>609922621</v>
      </c>
    </row>
    <row r="64" spans="1:41" s="122" customFormat="1" ht="12.75" customHeight="1" x14ac:dyDescent="0.2">
      <c r="A64" s="103">
        <v>658880</v>
      </c>
      <c r="B64" s="104" t="s">
        <v>105</v>
      </c>
      <c r="C64" s="104" t="s">
        <v>25</v>
      </c>
      <c r="D64" s="104" t="s">
        <v>112</v>
      </c>
      <c r="E64" s="103">
        <v>17690120500144</v>
      </c>
      <c r="F64" s="104">
        <v>50105467</v>
      </c>
      <c r="G64" s="104"/>
      <c r="H64" s="103">
        <v>658880</v>
      </c>
      <c r="I64" s="104" t="str">
        <f t="shared" si="2"/>
        <v>CP Grenoble</v>
      </c>
      <c r="J64" s="104"/>
      <c r="K64" s="105" t="s">
        <v>16</v>
      </c>
      <c r="L64" s="125" t="s">
        <v>17</v>
      </c>
      <c r="M64" s="125" t="s">
        <v>18</v>
      </c>
      <c r="N64" s="105"/>
      <c r="O64" s="105"/>
      <c r="P64" s="105"/>
      <c r="Q64" s="105"/>
      <c r="R64" s="112"/>
      <c r="S64" s="107">
        <f>VLOOKUP($A64,'[3]Densité 01sep2025'!$A$5:$D$190,3,FALSE)</f>
        <v>258</v>
      </c>
      <c r="T64" s="107">
        <f>VLOOKUP($A64,'[3]Densité 01sep2025'!$A$5:$D$190,4,FALSE)</f>
        <v>415</v>
      </c>
      <c r="U64" s="108">
        <f t="shared" si="1"/>
        <v>1.6085271317829457</v>
      </c>
      <c r="V64" s="110"/>
      <c r="W64" s="107">
        <v>0</v>
      </c>
      <c r="X64" s="109" t="s">
        <v>291</v>
      </c>
      <c r="Y64" s="107"/>
      <c r="Z64" s="100"/>
      <c r="AA64" s="164">
        <v>1</v>
      </c>
      <c r="AB64" s="164">
        <v>1</v>
      </c>
      <c r="AC64" s="8">
        <v>0</v>
      </c>
      <c r="AD64" s="8">
        <v>0</v>
      </c>
      <c r="AE64" s="109" t="s">
        <v>555</v>
      </c>
      <c r="AF64" s="109" t="s">
        <v>375</v>
      </c>
      <c r="AG64" s="107" t="s">
        <v>556</v>
      </c>
      <c r="AH64" s="109" t="s">
        <v>557</v>
      </c>
      <c r="AI64" s="109" t="s">
        <v>1100</v>
      </c>
      <c r="AJ64" s="110"/>
      <c r="AK64" s="110"/>
      <c r="AL64" s="110"/>
      <c r="AM64" s="110" t="s">
        <v>1088</v>
      </c>
      <c r="AN64" s="111" t="s">
        <v>1089</v>
      </c>
      <c r="AO64" s="111">
        <v>609922621</v>
      </c>
    </row>
    <row r="65" spans="1:41" s="122" customFormat="1" ht="12.75" customHeight="1" x14ac:dyDescent="0.2">
      <c r="A65" s="103">
        <v>101585</v>
      </c>
      <c r="B65" s="104" t="s">
        <v>105</v>
      </c>
      <c r="C65" s="104" t="s">
        <v>14</v>
      </c>
      <c r="D65" s="104" t="s">
        <v>115</v>
      </c>
      <c r="E65" s="103">
        <v>17690120500201</v>
      </c>
      <c r="F65" s="104">
        <v>50105040</v>
      </c>
      <c r="G65" s="104"/>
      <c r="H65" s="103">
        <v>101585</v>
      </c>
      <c r="I65" s="104" t="str">
        <f t="shared" si="2"/>
        <v>MA Le-Puy-en-Velay</v>
      </c>
      <c r="J65" s="104"/>
      <c r="K65" s="105" t="s">
        <v>16</v>
      </c>
      <c r="L65" s="105" t="s">
        <v>17</v>
      </c>
      <c r="M65" s="105" t="s">
        <v>25</v>
      </c>
      <c r="N65" s="105"/>
      <c r="O65" s="105"/>
      <c r="P65" s="105"/>
      <c r="Q65" s="105"/>
      <c r="R65" s="112"/>
      <c r="S65" s="107">
        <f>VLOOKUP($A65,'[3]Densité 01sep2025'!$A$5:$D$190,3,FALSE)</f>
        <v>31</v>
      </c>
      <c r="T65" s="107">
        <f>VLOOKUP($A65,'[3]Densité 01sep2025'!$A$5:$D$190,4,FALSE)</f>
        <v>86</v>
      </c>
      <c r="U65" s="108">
        <f t="shared" si="1"/>
        <v>2.774193548387097</v>
      </c>
      <c r="V65" s="110"/>
      <c r="W65" s="107">
        <v>0</v>
      </c>
      <c r="X65" s="109" t="s">
        <v>291</v>
      </c>
      <c r="Y65" s="107"/>
      <c r="Z65" s="100"/>
      <c r="AA65" s="164">
        <v>1</v>
      </c>
      <c r="AB65" s="164">
        <v>1</v>
      </c>
      <c r="AC65" s="8">
        <v>0</v>
      </c>
      <c r="AD65" s="8">
        <v>0</v>
      </c>
      <c r="AE65" s="109" t="s">
        <v>558</v>
      </c>
      <c r="AF65" s="109" t="s">
        <v>375</v>
      </c>
      <c r="AG65" s="107" t="s">
        <v>559</v>
      </c>
      <c r="AH65" s="109" t="s">
        <v>560</v>
      </c>
      <c r="AI65" s="109" t="s">
        <v>1101</v>
      </c>
      <c r="AJ65" s="110"/>
      <c r="AK65" s="110"/>
      <c r="AL65" s="110"/>
      <c r="AM65" s="110" t="s">
        <v>1088</v>
      </c>
      <c r="AN65" s="111" t="s">
        <v>1089</v>
      </c>
      <c r="AO65" s="111">
        <v>609922621</v>
      </c>
    </row>
    <row r="66" spans="1:41" s="122" customFormat="1" ht="12.75" customHeight="1" x14ac:dyDescent="0.2">
      <c r="A66" s="103">
        <v>918691</v>
      </c>
      <c r="B66" s="104" t="s">
        <v>105</v>
      </c>
      <c r="C66" s="104" t="s">
        <v>54</v>
      </c>
      <c r="D66" s="104" t="s">
        <v>105</v>
      </c>
      <c r="E66" s="103">
        <v>17690120500326</v>
      </c>
      <c r="F66" s="104">
        <v>50107488</v>
      </c>
      <c r="G66" s="104"/>
      <c r="H66" s="103">
        <v>918691</v>
      </c>
      <c r="I66" s="104" t="str">
        <f t="shared" si="2"/>
        <v>CSL Lyon</v>
      </c>
      <c r="J66" s="104"/>
      <c r="K66" s="105" t="s">
        <v>56</v>
      </c>
      <c r="L66" s="105" t="s">
        <v>57</v>
      </c>
      <c r="M66" s="105" t="s">
        <v>58</v>
      </c>
      <c r="N66" s="105" t="s">
        <v>113</v>
      </c>
      <c r="O66" s="105"/>
      <c r="P66" s="105" t="s">
        <v>114</v>
      </c>
      <c r="Q66" s="105"/>
      <c r="R66" s="112"/>
      <c r="S66" s="107">
        <f>VLOOKUP($A66,'[3]Densité 01sep2025'!$A$5:$D$190,3,FALSE)</f>
        <v>116</v>
      </c>
      <c r="T66" s="107">
        <f>VLOOKUP($A66,'[3]Densité 01sep2025'!$A$5:$D$190,4,FALSE)</f>
        <v>96</v>
      </c>
      <c r="U66" s="108">
        <f t="shared" si="1"/>
        <v>0.82758620689655171</v>
      </c>
      <c r="V66" s="110"/>
      <c r="W66" s="107">
        <v>0</v>
      </c>
      <c r="X66" s="109" t="s">
        <v>291</v>
      </c>
      <c r="Y66" s="107"/>
      <c r="Z66" s="100"/>
      <c r="AA66" s="164">
        <v>1</v>
      </c>
      <c r="AB66" s="164">
        <v>1</v>
      </c>
      <c r="AC66" s="8">
        <v>0</v>
      </c>
      <c r="AD66" s="8">
        <v>0</v>
      </c>
      <c r="AE66" s="109" t="s">
        <v>561</v>
      </c>
      <c r="AF66" s="109" t="s">
        <v>375</v>
      </c>
      <c r="AG66" s="107" t="s">
        <v>562</v>
      </c>
      <c r="AH66" s="109" t="s">
        <v>372</v>
      </c>
      <c r="AI66" s="109" t="s">
        <v>1102</v>
      </c>
      <c r="AJ66" s="109"/>
      <c r="AK66" s="109"/>
      <c r="AL66" s="109"/>
      <c r="AM66" s="110" t="s">
        <v>1088</v>
      </c>
      <c r="AN66" s="111" t="s">
        <v>1089</v>
      </c>
      <c r="AO66" s="111">
        <v>609922621</v>
      </c>
    </row>
    <row r="67" spans="1:41" s="122" customFormat="1" ht="12.75" customHeight="1" x14ac:dyDescent="0.2">
      <c r="A67" s="103">
        <v>639150</v>
      </c>
      <c r="B67" s="104" t="s">
        <v>105</v>
      </c>
      <c r="C67" s="104" t="s">
        <v>14</v>
      </c>
      <c r="D67" s="104" t="s">
        <v>116</v>
      </c>
      <c r="E67" s="103">
        <v>17690120500581</v>
      </c>
      <c r="F67" s="104">
        <v>50316966</v>
      </c>
      <c r="G67" s="104" t="s">
        <v>1103</v>
      </c>
      <c r="H67" s="103">
        <v>639150</v>
      </c>
      <c r="I67" s="104" t="str">
        <f t="shared" si="2"/>
        <v>MA Lyon Corbas</v>
      </c>
      <c r="J67" s="115">
        <v>39934</v>
      </c>
      <c r="K67" s="105" t="s">
        <v>33</v>
      </c>
      <c r="L67" s="105" t="s">
        <v>17</v>
      </c>
      <c r="M67" s="105" t="s">
        <v>34</v>
      </c>
      <c r="N67" s="105"/>
      <c r="O67" s="105" t="s">
        <v>1093</v>
      </c>
      <c r="P67" s="105" t="s">
        <v>43</v>
      </c>
      <c r="Q67" s="112">
        <v>44835</v>
      </c>
      <c r="R67" s="106">
        <v>47391</v>
      </c>
      <c r="S67" s="107">
        <f>VLOOKUP($A67,'[3]Densité 01sep2025'!$A$5:$D$190,3,FALSE)</f>
        <v>678</v>
      </c>
      <c r="T67" s="107">
        <f>VLOOKUP($A67,'[3]Densité 01sep2025'!$A$5:$D$190,4,FALSE)</f>
        <v>1229</v>
      </c>
      <c r="U67" s="108">
        <f t="shared" ref="U67:U130" si="3">T67/S67</f>
        <v>1.8126843657817109</v>
      </c>
      <c r="V67" s="110"/>
      <c r="W67" s="107">
        <v>1</v>
      </c>
      <c r="X67" s="109" t="s">
        <v>353</v>
      </c>
      <c r="Y67" s="107">
        <f>ROUND(VLOOKUP($A67,'[4]Moy repas jour'!$B$6:$D$23,3,FALSE),0)</f>
        <v>107</v>
      </c>
      <c r="Z67" s="107">
        <f>VLOOKUP($A67,'[4]Moy repas jour'!$B$6:$D$23,2,FALSE)</f>
        <v>128</v>
      </c>
      <c r="AA67" s="8">
        <v>1</v>
      </c>
      <c r="AB67" s="8">
        <v>1</v>
      </c>
      <c r="AC67" s="8">
        <v>1</v>
      </c>
      <c r="AD67" s="9">
        <v>1</v>
      </c>
      <c r="AE67" s="109" t="s">
        <v>895</v>
      </c>
      <c r="AF67" s="109" t="s">
        <v>896</v>
      </c>
      <c r="AG67" s="107">
        <v>69962</v>
      </c>
      <c r="AH67" s="109" t="s">
        <v>897</v>
      </c>
      <c r="AI67" s="109" t="s">
        <v>1104</v>
      </c>
      <c r="AJ67" s="109" t="s">
        <v>1105</v>
      </c>
      <c r="AK67" s="126" t="s">
        <v>1106</v>
      </c>
      <c r="AL67" s="109" t="s">
        <v>1107</v>
      </c>
      <c r="AM67" s="110" t="s">
        <v>1088</v>
      </c>
      <c r="AN67" s="111" t="s">
        <v>1089</v>
      </c>
      <c r="AO67" s="111">
        <v>609922621</v>
      </c>
    </row>
    <row r="68" spans="1:41" s="122" customFormat="1" ht="12.75" customHeight="1" x14ac:dyDescent="0.2">
      <c r="A68" s="103">
        <v>101528</v>
      </c>
      <c r="B68" s="104" t="s">
        <v>105</v>
      </c>
      <c r="C68" s="104" t="s">
        <v>14</v>
      </c>
      <c r="D68" s="104" t="s">
        <v>117</v>
      </c>
      <c r="E68" s="103">
        <v>17690120500185</v>
      </c>
      <c r="F68" s="104">
        <v>50107356</v>
      </c>
      <c r="G68" s="104"/>
      <c r="H68" s="103">
        <v>101528</v>
      </c>
      <c r="I68" s="104" t="str">
        <f t="shared" si="2"/>
        <v>MA Montluçon</v>
      </c>
      <c r="J68" s="104"/>
      <c r="K68" s="105" t="s">
        <v>16</v>
      </c>
      <c r="L68" s="105" t="s">
        <v>17</v>
      </c>
      <c r="M68" s="105" t="s">
        <v>25</v>
      </c>
      <c r="N68" s="105"/>
      <c r="O68" s="105"/>
      <c r="P68" s="105"/>
      <c r="Q68" s="105"/>
      <c r="R68" s="112"/>
      <c r="S68" s="107">
        <f>VLOOKUP($A68,'[3]Densité 01sep2025'!$A$5:$D$190,3,FALSE)</f>
        <v>22</v>
      </c>
      <c r="T68" s="107">
        <f>VLOOKUP($A68,'[3]Densité 01sep2025'!$A$5:$D$190,4,FALSE)</f>
        <v>36</v>
      </c>
      <c r="U68" s="108">
        <f t="shared" si="3"/>
        <v>1.6363636363636365</v>
      </c>
      <c r="V68" s="110"/>
      <c r="W68" s="107">
        <v>0</v>
      </c>
      <c r="X68" s="109" t="s">
        <v>291</v>
      </c>
      <c r="Y68" s="107"/>
      <c r="Z68" s="100"/>
      <c r="AA68" s="164">
        <v>1</v>
      </c>
      <c r="AB68" s="164">
        <v>1</v>
      </c>
      <c r="AC68" s="8">
        <v>0</v>
      </c>
      <c r="AD68" s="8">
        <v>0</v>
      </c>
      <c r="AE68" s="109" t="s">
        <v>566</v>
      </c>
      <c r="AF68" s="109" t="s">
        <v>375</v>
      </c>
      <c r="AG68" s="107" t="s">
        <v>567</v>
      </c>
      <c r="AH68" s="109" t="s">
        <v>568</v>
      </c>
      <c r="AI68" s="109" t="s">
        <v>1108</v>
      </c>
      <c r="AJ68" s="109"/>
      <c r="AK68" s="109"/>
      <c r="AL68" s="109"/>
      <c r="AM68" s="110" t="s">
        <v>1088</v>
      </c>
      <c r="AN68" s="111" t="s">
        <v>1089</v>
      </c>
      <c r="AO68" s="111">
        <v>609922621</v>
      </c>
    </row>
    <row r="69" spans="1:41" s="122" customFormat="1" ht="12.75" customHeight="1" x14ac:dyDescent="0.2">
      <c r="A69" s="103">
        <v>912152</v>
      </c>
      <c r="B69" s="104" t="s">
        <v>105</v>
      </c>
      <c r="C69" s="104" t="s">
        <v>25</v>
      </c>
      <c r="D69" s="104" t="s">
        <v>118</v>
      </c>
      <c r="E69" s="103">
        <v>17690120500227</v>
      </c>
      <c r="F69" s="104">
        <v>50105060</v>
      </c>
      <c r="G69" s="104"/>
      <c r="H69" s="103">
        <v>912152</v>
      </c>
      <c r="I69" s="104" t="str">
        <f t="shared" si="2"/>
        <v>CP Moulins Yzeure</v>
      </c>
      <c r="J69" s="104"/>
      <c r="K69" s="105" t="s">
        <v>16</v>
      </c>
      <c r="L69" s="105" t="s">
        <v>17</v>
      </c>
      <c r="M69" s="105" t="s">
        <v>25</v>
      </c>
      <c r="N69" s="105"/>
      <c r="O69" s="105"/>
      <c r="P69" s="105"/>
      <c r="Q69" s="105"/>
      <c r="R69" s="112"/>
      <c r="S69" s="107">
        <f>VLOOKUP($A69,'[3]Densité 01sep2025'!$A$5:$D$190,3,FALSE)</f>
        <v>268</v>
      </c>
      <c r="T69" s="107">
        <f>VLOOKUP($A69,'[3]Densité 01sep2025'!$A$5:$D$190,4,FALSE)</f>
        <v>372</v>
      </c>
      <c r="U69" s="108">
        <f t="shared" si="3"/>
        <v>1.3880597014925373</v>
      </c>
      <c r="V69" s="110"/>
      <c r="W69" s="100">
        <v>1</v>
      </c>
      <c r="X69" s="109" t="s">
        <v>290</v>
      </c>
      <c r="Y69" s="107"/>
      <c r="Z69" s="100"/>
      <c r="AA69" s="164">
        <v>1</v>
      </c>
      <c r="AB69" s="164">
        <v>1</v>
      </c>
      <c r="AC69" s="164">
        <v>0</v>
      </c>
      <c r="AD69" s="164">
        <v>0</v>
      </c>
      <c r="AE69" s="109" t="s">
        <v>569</v>
      </c>
      <c r="AF69" s="109" t="s">
        <v>375</v>
      </c>
      <c r="AG69" s="107" t="s">
        <v>570</v>
      </c>
      <c r="AH69" s="109" t="s">
        <v>571</v>
      </c>
      <c r="AI69" s="109" t="s">
        <v>1109</v>
      </c>
      <c r="AJ69" s="109"/>
      <c r="AK69" s="109"/>
      <c r="AL69" s="109"/>
      <c r="AM69" s="110" t="s">
        <v>1088</v>
      </c>
      <c r="AN69" s="111" t="s">
        <v>1089</v>
      </c>
      <c r="AO69" s="111">
        <v>609922621</v>
      </c>
    </row>
    <row r="70" spans="1:41" s="122" customFormat="1" ht="12.75" customHeight="1" x14ac:dyDescent="0.2">
      <c r="A70" s="103">
        <v>101535</v>
      </c>
      <c r="B70" s="104" t="s">
        <v>105</v>
      </c>
      <c r="C70" s="104" t="s">
        <v>14</v>
      </c>
      <c r="D70" s="104" t="s">
        <v>119</v>
      </c>
      <c r="E70" s="103">
        <v>17690120500136</v>
      </c>
      <c r="F70" s="104">
        <v>50107361</v>
      </c>
      <c r="G70" s="104"/>
      <c r="H70" s="103">
        <v>101535</v>
      </c>
      <c r="I70" s="104" t="str">
        <f t="shared" si="2"/>
        <v>MA Privas</v>
      </c>
      <c r="J70" s="104"/>
      <c r="K70" s="105" t="s">
        <v>16</v>
      </c>
      <c r="L70" s="105" t="s">
        <v>17</v>
      </c>
      <c r="M70" s="105" t="s">
        <v>18</v>
      </c>
      <c r="N70" s="105"/>
      <c r="O70" s="105"/>
      <c r="P70" s="105"/>
      <c r="Q70" s="105"/>
      <c r="R70" s="112"/>
      <c r="S70" s="107">
        <f>VLOOKUP($A70,'[3]Densité 01sep2025'!$A$5:$D$190,3,FALSE)</f>
        <v>57</v>
      </c>
      <c r="T70" s="107">
        <f>VLOOKUP($A70,'[3]Densité 01sep2025'!$A$5:$D$190,4,FALSE)</f>
        <v>71</v>
      </c>
      <c r="U70" s="108">
        <f t="shared" si="3"/>
        <v>1.2456140350877194</v>
      </c>
      <c r="V70" s="110"/>
      <c r="W70" s="107">
        <v>0</v>
      </c>
      <c r="X70" s="109" t="s">
        <v>291</v>
      </c>
      <c r="Y70" s="107"/>
      <c r="Z70" s="100"/>
      <c r="AA70" s="164">
        <v>1</v>
      </c>
      <c r="AB70" s="164">
        <v>1</v>
      </c>
      <c r="AC70" s="8">
        <v>0</v>
      </c>
      <c r="AD70" s="8">
        <v>0</v>
      </c>
      <c r="AE70" s="109" t="s">
        <v>572</v>
      </c>
      <c r="AF70" s="109" t="s">
        <v>375</v>
      </c>
      <c r="AG70" s="107" t="s">
        <v>573</v>
      </c>
      <c r="AH70" s="109" t="s">
        <v>574</v>
      </c>
      <c r="AI70" s="109" t="s">
        <v>1110</v>
      </c>
      <c r="AJ70" s="109"/>
      <c r="AK70" s="109"/>
      <c r="AL70" s="109"/>
      <c r="AM70" s="110" t="s">
        <v>1088</v>
      </c>
      <c r="AN70" s="111" t="s">
        <v>1089</v>
      </c>
      <c r="AO70" s="111">
        <v>609922621</v>
      </c>
    </row>
    <row r="71" spans="1:41" s="122" customFormat="1" ht="12.75" customHeight="1" x14ac:dyDescent="0.2">
      <c r="A71" s="103">
        <v>635533</v>
      </c>
      <c r="B71" s="104" t="s">
        <v>105</v>
      </c>
      <c r="C71" s="104" t="s">
        <v>101</v>
      </c>
      <c r="D71" s="104" t="s">
        <v>120</v>
      </c>
      <c r="E71" s="103">
        <v>17690120500524</v>
      </c>
      <c r="F71" s="104">
        <v>50109239</v>
      </c>
      <c r="G71" s="114" t="s">
        <v>1111</v>
      </c>
      <c r="H71" s="103">
        <v>635533</v>
      </c>
      <c r="I71" s="104" t="str">
        <f t="shared" si="2"/>
        <v>EPM Rhône</v>
      </c>
      <c r="J71" s="104">
        <v>2007</v>
      </c>
      <c r="K71" s="105" t="s">
        <v>33</v>
      </c>
      <c r="L71" s="105" t="s">
        <v>17</v>
      </c>
      <c r="M71" s="105" t="s">
        <v>18</v>
      </c>
      <c r="N71" s="105"/>
      <c r="O71" s="105" t="s">
        <v>1093</v>
      </c>
      <c r="P71" s="105" t="s">
        <v>43</v>
      </c>
      <c r="Q71" s="112">
        <v>44835</v>
      </c>
      <c r="R71" s="106">
        <v>47391</v>
      </c>
      <c r="S71" s="107">
        <f>VLOOKUP($A71,'[3]Densité 01sep2025'!$A$5:$D$190,3,FALSE)</f>
        <v>59</v>
      </c>
      <c r="T71" s="107">
        <f>VLOOKUP($A71,'[3]Densité 01sep2025'!$A$5:$D$190,4,FALSE)</f>
        <v>37</v>
      </c>
      <c r="U71" s="108">
        <f t="shared" si="3"/>
        <v>0.6271186440677966</v>
      </c>
      <c r="V71" s="110"/>
      <c r="W71" s="107">
        <v>0</v>
      </c>
      <c r="X71" s="109" t="s">
        <v>291</v>
      </c>
      <c r="Y71" s="107"/>
      <c r="Z71" s="107"/>
      <c r="AA71" s="8">
        <v>1</v>
      </c>
      <c r="AB71" s="8">
        <v>1</v>
      </c>
      <c r="AC71" s="8">
        <v>0</v>
      </c>
      <c r="AD71" s="8">
        <v>0</v>
      </c>
      <c r="AE71" s="109" t="s">
        <v>563</v>
      </c>
      <c r="AF71" s="109">
        <v>0</v>
      </c>
      <c r="AG71" s="107" t="s">
        <v>564</v>
      </c>
      <c r="AH71" s="109" t="s">
        <v>565</v>
      </c>
      <c r="AI71" s="109" t="s">
        <v>1112</v>
      </c>
      <c r="AJ71" s="109" t="s">
        <v>1113</v>
      </c>
      <c r="AK71" s="110" t="s">
        <v>1114</v>
      </c>
      <c r="AL71" s="109" t="s">
        <v>1115</v>
      </c>
      <c r="AM71" s="110" t="s">
        <v>1088</v>
      </c>
      <c r="AN71" s="111" t="s">
        <v>1089</v>
      </c>
      <c r="AO71" s="111">
        <v>609922621</v>
      </c>
    </row>
    <row r="72" spans="1:41" s="122" customFormat="1" ht="12.75" customHeight="1" x14ac:dyDescent="0.2">
      <c r="A72" s="103">
        <v>648374</v>
      </c>
      <c r="B72" s="104" t="s">
        <v>105</v>
      </c>
      <c r="C72" s="104" t="s">
        <v>25</v>
      </c>
      <c r="D72" s="104" t="s">
        <v>121</v>
      </c>
      <c r="E72" s="103">
        <v>17690120500649</v>
      </c>
      <c r="F72" s="104">
        <v>50444831</v>
      </c>
      <c r="G72" s="104" t="s">
        <v>1116</v>
      </c>
      <c r="H72" s="103">
        <v>648374</v>
      </c>
      <c r="I72" s="104" t="str">
        <f t="shared" si="2"/>
        <v>CP Riom</v>
      </c>
      <c r="J72" s="104">
        <v>2016</v>
      </c>
      <c r="K72" s="105" t="s">
        <v>33</v>
      </c>
      <c r="L72" s="105" t="s">
        <v>17</v>
      </c>
      <c r="M72" s="105" t="s">
        <v>18</v>
      </c>
      <c r="N72" s="105"/>
      <c r="O72" s="81" t="s">
        <v>1093</v>
      </c>
      <c r="P72" s="81" t="s">
        <v>43</v>
      </c>
      <c r="Q72" s="112">
        <v>45571</v>
      </c>
      <c r="R72" s="106">
        <v>47391</v>
      </c>
      <c r="S72" s="107">
        <f>VLOOKUP($A72,'[3]Densité 01sep2025'!$A$5:$D$190,3,FALSE)</f>
        <v>568</v>
      </c>
      <c r="T72" s="107">
        <f>VLOOKUP($A72,'[3]Densité 01sep2025'!$A$5:$D$190,4,FALSE)</f>
        <v>717</v>
      </c>
      <c r="U72" s="108">
        <f t="shared" si="3"/>
        <v>1.2623239436619718</v>
      </c>
      <c r="V72" s="109"/>
      <c r="W72" s="107"/>
      <c r="X72" s="109" t="s">
        <v>1493</v>
      </c>
      <c r="Y72" s="107">
        <f>ROUND(VLOOKUP($A72,'[4]Moy repas jour'!$B$6:$D$23,3,FALSE),0)</f>
        <v>122</v>
      </c>
      <c r="Z72" s="107">
        <f>VLOOKUP($A72,'[4]Moy repas jour'!$B$6:$D$23,2,FALSE)</f>
        <v>80</v>
      </c>
      <c r="AA72" s="8">
        <v>1</v>
      </c>
      <c r="AB72" s="8">
        <v>1</v>
      </c>
      <c r="AC72" s="8">
        <v>1</v>
      </c>
      <c r="AD72" s="9">
        <v>1</v>
      </c>
      <c r="AE72" s="109" t="s">
        <v>862</v>
      </c>
      <c r="AF72" s="109"/>
      <c r="AG72" s="107">
        <v>63200</v>
      </c>
      <c r="AH72" s="109" t="s">
        <v>575</v>
      </c>
      <c r="AI72" s="109" t="s">
        <v>1117</v>
      </c>
      <c r="AJ72" s="109" t="s">
        <v>1118</v>
      </c>
      <c r="AK72" s="110" t="s">
        <v>1119</v>
      </c>
      <c r="AL72" s="109" t="s">
        <v>1120</v>
      </c>
      <c r="AM72" s="110" t="s">
        <v>1088</v>
      </c>
      <c r="AN72" s="111" t="s">
        <v>1089</v>
      </c>
      <c r="AO72" s="111">
        <v>609922621</v>
      </c>
    </row>
    <row r="73" spans="1:41" s="122" customFormat="1" ht="12.75" customHeight="1" x14ac:dyDescent="0.2">
      <c r="A73" s="103">
        <v>637266</v>
      </c>
      <c r="B73" s="104" t="s">
        <v>105</v>
      </c>
      <c r="C73" s="104" t="s">
        <v>22</v>
      </c>
      <c r="D73" s="104" t="s">
        <v>122</v>
      </c>
      <c r="E73" s="103">
        <v>17690120500573</v>
      </c>
      <c r="F73" s="104">
        <v>50150330</v>
      </c>
      <c r="G73" s="104" t="s">
        <v>1121</v>
      </c>
      <c r="H73" s="103">
        <v>637266</v>
      </c>
      <c r="I73" s="104" t="str">
        <f t="shared" si="2"/>
        <v>CD Roanne</v>
      </c>
      <c r="J73" s="115">
        <v>39814</v>
      </c>
      <c r="K73" s="105" t="s">
        <v>33</v>
      </c>
      <c r="L73" s="105" t="s">
        <v>17</v>
      </c>
      <c r="M73" s="105" t="s">
        <v>34</v>
      </c>
      <c r="N73" s="105"/>
      <c r="O73" s="105" t="s">
        <v>1093</v>
      </c>
      <c r="P73" s="105" t="s">
        <v>43</v>
      </c>
      <c r="Q73" s="112">
        <v>44835</v>
      </c>
      <c r="R73" s="106">
        <v>47391</v>
      </c>
      <c r="S73" s="107">
        <f>VLOOKUP($A73,'[3]Densité 01sep2025'!$A$5:$D$190,3,FALSE)</f>
        <v>577</v>
      </c>
      <c r="T73" s="107">
        <f>VLOOKUP($A73,'[3]Densité 01sep2025'!$A$5:$D$190,4,FALSE)</f>
        <v>545</v>
      </c>
      <c r="U73" s="108">
        <f t="shared" si="3"/>
        <v>0.9445407279029463</v>
      </c>
      <c r="V73" s="109"/>
      <c r="W73" s="107">
        <v>0</v>
      </c>
      <c r="X73" s="109" t="s">
        <v>291</v>
      </c>
      <c r="Y73" s="107">
        <f>ROUND(VLOOKUP($A73,'[4]Moy repas jour'!$B$6:$D$23,3,FALSE),0)</f>
        <v>67</v>
      </c>
      <c r="Z73" s="107">
        <f>VLOOKUP($A73,'[4]Moy repas jour'!$B$6:$D$23,2,FALSE)</f>
        <v>86</v>
      </c>
      <c r="AA73" s="8">
        <v>1</v>
      </c>
      <c r="AB73" s="8">
        <v>1</v>
      </c>
      <c r="AC73" s="8">
        <v>0</v>
      </c>
      <c r="AD73" s="8">
        <v>0</v>
      </c>
      <c r="AE73" s="109" t="s">
        <v>576</v>
      </c>
      <c r="AF73" s="109">
        <v>0</v>
      </c>
      <c r="AG73" s="107" t="s">
        <v>577</v>
      </c>
      <c r="AH73" s="109" t="s">
        <v>578</v>
      </c>
      <c r="AI73" s="109" t="s">
        <v>1122</v>
      </c>
      <c r="AJ73" s="109" t="s">
        <v>1123</v>
      </c>
      <c r="AK73" s="110" t="s">
        <v>1124</v>
      </c>
      <c r="AL73" s="109" t="s">
        <v>1125</v>
      </c>
      <c r="AM73" s="110" t="s">
        <v>1088</v>
      </c>
      <c r="AN73" s="111" t="s">
        <v>1089</v>
      </c>
      <c r="AO73" s="111">
        <v>609922621</v>
      </c>
    </row>
    <row r="74" spans="1:41" s="122" customFormat="1" ht="12.75" customHeight="1" x14ac:dyDescent="0.2">
      <c r="A74" s="103">
        <v>659652</v>
      </c>
      <c r="B74" s="104" t="s">
        <v>105</v>
      </c>
      <c r="C74" s="104" t="s">
        <v>25</v>
      </c>
      <c r="D74" s="104" t="s">
        <v>123</v>
      </c>
      <c r="E74" s="103">
        <v>17690120500045</v>
      </c>
      <c r="F74" s="104">
        <v>50105039</v>
      </c>
      <c r="G74" s="104"/>
      <c r="H74" s="103">
        <v>659652</v>
      </c>
      <c r="I74" s="104" t="str">
        <f t="shared" si="2"/>
        <v>CP Saint-Etienne-La-Talaudière</v>
      </c>
      <c r="J74" s="104"/>
      <c r="K74" s="105" t="s">
        <v>16</v>
      </c>
      <c r="L74" s="105" t="s">
        <v>17</v>
      </c>
      <c r="M74" s="105" t="s">
        <v>18</v>
      </c>
      <c r="N74" s="105"/>
      <c r="O74" s="105"/>
      <c r="P74" s="105"/>
      <c r="Q74" s="105"/>
      <c r="R74" s="112"/>
      <c r="S74" s="107">
        <f>VLOOKUP($A74,'[3]Densité 01sep2025'!$A$5:$D$190,3,FALSE)</f>
        <v>303</v>
      </c>
      <c r="T74" s="107">
        <f>VLOOKUP($A74,'[3]Densité 01sep2025'!$A$5:$D$190,4,FALSE)</f>
        <v>449</v>
      </c>
      <c r="U74" s="108">
        <f t="shared" si="3"/>
        <v>1.4818481848184819</v>
      </c>
      <c r="V74" s="110"/>
      <c r="W74" s="107">
        <v>0</v>
      </c>
      <c r="X74" s="109" t="s">
        <v>291</v>
      </c>
      <c r="Y74" s="107"/>
      <c r="Z74" s="100"/>
      <c r="AA74" s="164">
        <v>1</v>
      </c>
      <c r="AB74" s="164">
        <v>1</v>
      </c>
      <c r="AC74" s="8">
        <v>0</v>
      </c>
      <c r="AD74" s="8">
        <v>0</v>
      </c>
      <c r="AE74" s="109" t="s">
        <v>582</v>
      </c>
      <c r="AF74" s="109" t="s">
        <v>375</v>
      </c>
      <c r="AG74" s="107" t="s">
        <v>583</v>
      </c>
      <c r="AH74" s="109" t="s">
        <v>584</v>
      </c>
      <c r="AI74" s="109" t="s">
        <v>1126</v>
      </c>
      <c r="AJ74" s="109"/>
      <c r="AK74" s="109"/>
      <c r="AL74" s="109"/>
      <c r="AM74" s="110" t="s">
        <v>1088</v>
      </c>
      <c r="AN74" s="111" t="s">
        <v>1089</v>
      </c>
      <c r="AO74" s="111">
        <v>609922621</v>
      </c>
    </row>
    <row r="75" spans="1:41" s="122" customFormat="1" ht="12.75" customHeight="1" x14ac:dyDescent="0.2">
      <c r="A75" s="103">
        <v>917436</v>
      </c>
      <c r="B75" s="104" t="s">
        <v>105</v>
      </c>
      <c r="C75" s="104" t="s">
        <v>25</v>
      </c>
      <c r="D75" s="104" t="s">
        <v>124</v>
      </c>
      <c r="E75" s="103">
        <v>17690120500292</v>
      </c>
      <c r="F75" s="104">
        <v>50106681</v>
      </c>
      <c r="G75" s="114" t="s">
        <v>1127</v>
      </c>
      <c r="H75" s="103">
        <v>917436</v>
      </c>
      <c r="I75" s="104" t="str">
        <f t="shared" si="2"/>
        <v>CP Saint-Quentin-Fallavier</v>
      </c>
      <c r="J75" s="104">
        <v>1990</v>
      </c>
      <c r="K75" s="105" t="s">
        <v>33</v>
      </c>
      <c r="L75" s="105" t="s">
        <v>17</v>
      </c>
      <c r="M75" s="105" t="s">
        <v>34</v>
      </c>
      <c r="N75" s="105"/>
      <c r="O75" s="105" t="s">
        <v>1083</v>
      </c>
      <c r="P75" s="105" t="s">
        <v>996</v>
      </c>
      <c r="Q75" s="112">
        <v>44835</v>
      </c>
      <c r="R75" s="106">
        <v>47391</v>
      </c>
      <c r="S75" s="107">
        <f>VLOOKUP($A75,'[3]Densité 01sep2025'!$A$5:$D$190,3,FALSE)</f>
        <v>432</v>
      </c>
      <c r="T75" s="107">
        <f>VLOOKUP($A75,'[3]Densité 01sep2025'!$A$5:$D$190,4,FALSE)</f>
        <v>615</v>
      </c>
      <c r="U75" s="108">
        <f t="shared" si="3"/>
        <v>1.4236111111111112</v>
      </c>
      <c r="V75" s="110"/>
      <c r="W75" s="107">
        <v>1</v>
      </c>
      <c r="X75" s="109" t="s">
        <v>353</v>
      </c>
      <c r="Y75" s="107">
        <f>VLOOKUP($H75,'[5]Nb moy repas  par jour '!$B$5:$D$16,2,FALSE)</f>
        <v>60</v>
      </c>
      <c r="Z75" s="107">
        <v>84</v>
      </c>
      <c r="AA75" s="8">
        <v>1</v>
      </c>
      <c r="AB75" s="8">
        <v>1</v>
      </c>
      <c r="AC75" s="8">
        <v>1</v>
      </c>
      <c r="AD75" s="9">
        <v>1</v>
      </c>
      <c r="AE75" s="109" t="s">
        <v>579</v>
      </c>
      <c r="AF75" s="109" t="s">
        <v>375</v>
      </c>
      <c r="AG75" s="107" t="s">
        <v>580</v>
      </c>
      <c r="AH75" s="109" t="s">
        <v>581</v>
      </c>
      <c r="AI75" s="109" t="s">
        <v>1128</v>
      </c>
      <c r="AJ75" s="109" t="s">
        <v>1129</v>
      </c>
      <c r="AK75" s="113" t="s">
        <v>1130</v>
      </c>
      <c r="AL75" s="109" t="s">
        <v>1131</v>
      </c>
      <c r="AM75" s="110" t="s">
        <v>1088</v>
      </c>
      <c r="AN75" s="111" t="s">
        <v>1089</v>
      </c>
      <c r="AO75" s="111">
        <v>609922621</v>
      </c>
    </row>
    <row r="76" spans="1:41" s="122" customFormat="1" ht="12.75" customHeight="1" x14ac:dyDescent="0.2">
      <c r="A76" s="103">
        <v>648307</v>
      </c>
      <c r="B76" s="104" t="s">
        <v>105</v>
      </c>
      <c r="C76" s="104" t="s">
        <v>25</v>
      </c>
      <c r="D76" s="104" t="s">
        <v>125</v>
      </c>
      <c r="E76" s="103">
        <v>17690120500656</v>
      </c>
      <c r="F76" s="104">
        <v>50444595</v>
      </c>
      <c r="G76" s="104" t="s">
        <v>1132</v>
      </c>
      <c r="H76" s="103">
        <v>648307</v>
      </c>
      <c r="I76" s="104" t="str">
        <f t="shared" si="2"/>
        <v>CP Valence</v>
      </c>
      <c r="J76" s="104"/>
      <c r="K76" s="105" t="s">
        <v>33</v>
      </c>
      <c r="L76" s="105" t="s">
        <v>17</v>
      </c>
      <c r="M76" s="105" t="s">
        <v>18</v>
      </c>
      <c r="N76" s="105"/>
      <c r="O76" s="105" t="s">
        <v>1093</v>
      </c>
      <c r="P76" s="105" t="s">
        <v>43</v>
      </c>
      <c r="Q76" s="112">
        <v>45464</v>
      </c>
      <c r="R76" s="106">
        <v>47391</v>
      </c>
      <c r="S76" s="107">
        <f>VLOOKUP($A76,'[3]Densité 01sep2025'!$A$5:$D$190,3,FALSE)</f>
        <v>578</v>
      </c>
      <c r="T76" s="107">
        <f>VLOOKUP($A76,'[3]Densité 01sep2025'!$A$5:$D$190,4,FALSE)</f>
        <v>674</v>
      </c>
      <c r="U76" s="108">
        <f t="shared" si="3"/>
        <v>1.166089965397924</v>
      </c>
      <c r="V76" s="110"/>
      <c r="W76" s="107">
        <v>1</v>
      </c>
      <c r="X76" s="109" t="s">
        <v>353</v>
      </c>
      <c r="Y76" s="107">
        <f>ROUND(VLOOKUP($A76,'[4]Moy repas jour'!$B$6:$D$23,3,FALSE),0)</f>
        <v>117</v>
      </c>
      <c r="Z76" s="107">
        <f>VLOOKUP($A76,'[4]Moy repas jour'!$B$6:$D$23,2,FALSE)</f>
        <v>128</v>
      </c>
      <c r="AA76" s="8">
        <v>1</v>
      </c>
      <c r="AB76" s="8">
        <v>1</v>
      </c>
      <c r="AC76" s="8">
        <v>1</v>
      </c>
      <c r="AD76" s="9">
        <v>1</v>
      </c>
      <c r="AE76" s="109" t="s">
        <v>585</v>
      </c>
      <c r="AF76" s="109" t="s">
        <v>375</v>
      </c>
      <c r="AG76" s="107" t="s">
        <v>586</v>
      </c>
      <c r="AH76" s="109" t="s">
        <v>587</v>
      </c>
      <c r="AI76" s="109" t="s">
        <v>1133</v>
      </c>
      <c r="AJ76" s="109" t="s">
        <v>1134</v>
      </c>
      <c r="AK76" s="110" t="s">
        <v>1135</v>
      </c>
      <c r="AL76" s="109" t="s">
        <v>1136</v>
      </c>
      <c r="AM76" s="110" t="s">
        <v>1088</v>
      </c>
      <c r="AN76" s="111" t="s">
        <v>1089</v>
      </c>
      <c r="AO76" s="111">
        <v>609922621</v>
      </c>
    </row>
    <row r="77" spans="1:41" s="122" customFormat="1" ht="12.75" customHeight="1" x14ac:dyDescent="0.2">
      <c r="A77" s="103">
        <v>659655</v>
      </c>
      <c r="B77" s="104" t="s">
        <v>105</v>
      </c>
      <c r="C77" s="104" t="s">
        <v>25</v>
      </c>
      <c r="D77" s="104" t="s">
        <v>126</v>
      </c>
      <c r="E77" s="103">
        <v>17690120500284</v>
      </c>
      <c r="F77" s="104">
        <v>50105733</v>
      </c>
      <c r="G77" s="114" t="s">
        <v>1137</v>
      </c>
      <c r="H77" s="103">
        <v>659655</v>
      </c>
      <c r="I77" s="104" t="str">
        <f t="shared" si="2"/>
        <v>CP Villefranche-sur-Saône</v>
      </c>
      <c r="J77" s="104">
        <v>1990</v>
      </c>
      <c r="K77" s="105" t="s">
        <v>33</v>
      </c>
      <c r="L77" s="105" t="s">
        <v>17</v>
      </c>
      <c r="M77" s="105" t="s">
        <v>34</v>
      </c>
      <c r="N77" s="105"/>
      <c r="O77" s="100" t="s">
        <v>1083</v>
      </c>
      <c r="P77" s="105" t="s">
        <v>996</v>
      </c>
      <c r="Q77" s="112">
        <v>44835</v>
      </c>
      <c r="R77" s="106">
        <v>47391</v>
      </c>
      <c r="S77" s="107">
        <f>VLOOKUP($A77,'[3]Densité 01sep2025'!$A$5:$D$190,3,FALSE)</f>
        <v>638</v>
      </c>
      <c r="T77" s="107">
        <f>VLOOKUP($A77,'[3]Densité 01sep2025'!$A$5:$D$190,4,FALSE)</f>
        <v>918</v>
      </c>
      <c r="U77" s="108">
        <f t="shared" si="3"/>
        <v>1.438871473354232</v>
      </c>
      <c r="V77" s="110"/>
      <c r="W77" s="107">
        <v>1</v>
      </c>
      <c r="X77" s="109" t="s">
        <v>353</v>
      </c>
      <c r="Y77" s="107">
        <f>VLOOKUP($H77,'[5]Nb moy repas  par jour '!$B$5:$D$16,2,FALSE)</f>
        <v>80</v>
      </c>
      <c r="Z77" s="107">
        <v>71</v>
      </c>
      <c r="AA77" s="8">
        <v>1</v>
      </c>
      <c r="AB77" s="8">
        <v>1</v>
      </c>
      <c r="AC77" s="8">
        <v>1</v>
      </c>
      <c r="AD77" s="9">
        <v>1</v>
      </c>
      <c r="AE77" s="109" t="s">
        <v>588</v>
      </c>
      <c r="AF77" s="109" t="s">
        <v>375</v>
      </c>
      <c r="AG77" s="107" t="s">
        <v>589</v>
      </c>
      <c r="AH77" s="109" t="s">
        <v>590</v>
      </c>
      <c r="AI77" s="109" t="s">
        <v>1138</v>
      </c>
      <c r="AJ77" s="110" t="s">
        <v>1139</v>
      </c>
      <c r="AK77" s="110" t="s">
        <v>1140</v>
      </c>
      <c r="AL77" s="109" t="s">
        <v>1141</v>
      </c>
      <c r="AM77" s="110" t="s">
        <v>1088</v>
      </c>
      <c r="AN77" s="111" t="s">
        <v>1089</v>
      </c>
      <c r="AO77" s="111">
        <v>609922621</v>
      </c>
    </row>
    <row r="78" spans="1:41" s="122" customFormat="1" ht="12.75" customHeight="1" x14ac:dyDescent="0.2">
      <c r="A78" s="103">
        <v>641740</v>
      </c>
      <c r="B78" s="104" t="s">
        <v>127</v>
      </c>
      <c r="C78" s="104" t="s">
        <v>25</v>
      </c>
      <c r="D78" s="104" t="s">
        <v>128</v>
      </c>
      <c r="E78" s="103">
        <v>17130120300187</v>
      </c>
      <c r="F78" s="104">
        <v>50107367</v>
      </c>
      <c r="G78" s="24" t="s">
        <v>1142</v>
      </c>
      <c r="H78" s="103">
        <v>641740</v>
      </c>
      <c r="I78" s="104" t="str">
        <f t="shared" si="2"/>
        <v>CP Aix-Luynes</v>
      </c>
      <c r="J78" s="104">
        <v>2017</v>
      </c>
      <c r="K78" s="105" t="s">
        <v>33</v>
      </c>
      <c r="L78" s="105" t="s">
        <v>17</v>
      </c>
      <c r="M78" s="105" t="s">
        <v>34</v>
      </c>
      <c r="N78" s="105"/>
      <c r="O78" s="105" t="s">
        <v>1143</v>
      </c>
      <c r="P78" s="105" t="s">
        <v>1144</v>
      </c>
      <c r="Q78" s="112">
        <v>45748</v>
      </c>
      <c r="R78" s="106">
        <v>11779</v>
      </c>
      <c r="S78" s="107">
        <f>VLOOKUP($A78,'[3]Densité 01sep2025'!$A$5:$D$190,3,FALSE)</f>
        <v>1365</v>
      </c>
      <c r="T78" s="107">
        <f>VLOOKUP($A78,'[3]Densité 01sep2025'!$A$5:$D$190,4,FALSE)</f>
        <v>2141</v>
      </c>
      <c r="U78" s="108">
        <f t="shared" si="3"/>
        <v>1.5684981684981685</v>
      </c>
      <c r="V78" s="110"/>
      <c r="W78" s="107">
        <v>1</v>
      </c>
      <c r="X78" s="109" t="s">
        <v>353</v>
      </c>
      <c r="Y78" s="107"/>
      <c r="Z78" s="100">
        <v>70</v>
      </c>
      <c r="AA78" s="8">
        <v>1</v>
      </c>
      <c r="AB78" s="8">
        <v>1</v>
      </c>
      <c r="AC78" s="8">
        <v>1</v>
      </c>
      <c r="AD78" s="9">
        <v>1</v>
      </c>
      <c r="AE78" s="109" t="s">
        <v>898</v>
      </c>
      <c r="AF78" s="109">
        <v>0</v>
      </c>
      <c r="AG78" s="107">
        <v>13852</v>
      </c>
      <c r="AH78" s="109" t="s">
        <v>899</v>
      </c>
      <c r="AI78" s="109" t="s">
        <v>1145</v>
      </c>
      <c r="AJ78" s="110" t="s">
        <v>1146</v>
      </c>
      <c r="AK78" s="120" t="s">
        <v>1147</v>
      </c>
      <c r="AL78" s="100" t="s">
        <v>1148</v>
      </c>
      <c r="AM78" s="110" t="s">
        <v>1149</v>
      </c>
      <c r="AN78" s="111" t="s">
        <v>1150</v>
      </c>
      <c r="AO78" s="111" t="s">
        <v>1151</v>
      </c>
    </row>
    <row r="79" spans="1:41" s="122" customFormat="1" ht="12.75" customHeight="1" x14ac:dyDescent="0.2">
      <c r="A79" s="103">
        <v>101553</v>
      </c>
      <c r="B79" s="104" t="s">
        <v>127</v>
      </c>
      <c r="C79" s="104" t="s">
        <v>14</v>
      </c>
      <c r="D79" s="104" t="s">
        <v>129</v>
      </c>
      <c r="E79" s="103">
        <v>17130120300138</v>
      </c>
      <c r="F79" s="104">
        <v>50105450</v>
      </c>
      <c r="G79" s="104"/>
      <c r="H79" s="103">
        <v>101553</v>
      </c>
      <c r="I79" s="104" t="str">
        <f t="shared" si="2"/>
        <v>MA Ajaccio</v>
      </c>
      <c r="J79" s="104"/>
      <c r="K79" s="105" t="s">
        <v>16</v>
      </c>
      <c r="L79" s="105" t="s">
        <v>17</v>
      </c>
      <c r="M79" s="105" t="s">
        <v>18</v>
      </c>
      <c r="N79" s="105"/>
      <c r="O79" s="105"/>
      <c r="P79" s="105"/>
      <c r="Q79" s="105"/>
      <c r="R79" s="112"/>
      <c r="S79" s="107">
        <f>VLOOKUP($A79,'[3]Densité 01sep2025'!$A$5:$D$190,3,FALSE)</f>
        <v>53</v>
      </c>
      <c r="T79" s="107">
        <f>VLOOKUP($A79,'[3]Densité 01sep2025'!$A$5:$D$190,4,FALSE)</f>
        <v>89</v>
      </c>
      <c r="U79" s="108">
        <f t="shared" si="3"/>
        <v>1.679245283018868</v>
      </c>
      <c r="V79" s="110"/>
      <c r="W79" s="107">
        <v>0</v>
      </c>
      <c r="X79" s="109" t="s">
        <v>291</v>
      </c>
      <c r="Y79" s="107"/>
      <c r="Z79" s="100"/>
      <c r="AA79" s="164">
        <v>1</v>
      </c>
      <c r="AB79" s="164">
        <v>1</v>
      </c>
      <c r="AC79" s="8">
        <v>0</v>
      </c>
      <c r="AD79" s="8">
        <v>0</v>
      </c>
      <c r="AE79" s="109" t="s">
        <v>591</v>
      </c>
      <c r="AF79" s="109" t="s">
        <v>375</v>
      </c>
      <c r="AG79" s="107" t="s">
        <v>592</v>
      </c>
      <c r="AH79" s="109" t="s">
        <v>593</v>
      </c>
      <c r="AI79" s="109" t="s">
        <v>1152</v>
      </c>
      <c r="AJ79" s="109" t="s">
        <v>1153</v>
      </c>
      <c r="AK79" s="120" t="s">
        <v>1154</v>
      </c>
      <c r="AL79" s="107" t="s">
        <v>1155</v>
      </c>
      <c r="AM79" s="110" t="s">
        <v>1149</v>
      </c>
      <c r="AN79" s="111" t="s">
        <v>1150</v>
      </c>
      <c r="AO79" s="111" t="s">
        <v>1151</v>
      </c>
    </row>
    <row r="80" spans="1:41" s="122" customFormat="1" ht="12.75" customHeight="1" x14ac:dyDescent="0.2">
      <c r="A80" s="103">
        <v>640324</v>
      </c>
      <c r="B80" s="104" t="s">
        <v>127</v>
      </c>
      <c r="C80" s="104" t="s">
        <v>46</v>
      </c>
      <c r="D80" s="104" t="s">
        <v>130</v>
      </c>
      <c r="E80" s="103">
        <v>17130120300195</v>
      </c>
      <c r="F80" s="104">
        <v>50105975</v>
      </c>
      <c r="G80" s="104"/>
      <c r="H80" s="103">
        <v>640324</v>
      </c>
      <c r="I80" s="104" t="str">
        <f t="shared" si="2"/>
        <v>MC Arles</v>
      </c>
      <c r="J80" s="104">
        <v>2006</v>
      </c>
      <c r="K80" s="105" t="s">
        <v>16</v>
      </c>
      <c r="L80" s="105" t="s">
        <v>17</v>
      </c>
      <c r="M80" s="105" t="s">
        <v>18</v>
      </c>
      <c r="N80" s="105"/>
      <c r="O80" s="105" t="s">
        <v>1143</v>
      </c>
      <c r="P80" s="105"/>
      <c r="Q80" s="112">
        <v>45748</v>
      </c>
      <c r="R80" s="106">
        <v>11779</v>
      </c>
      <c r="S80" s="107">
        <f>VLOOKUP($A80,'[3]Densité 01sep2025'!$A$5:$D$190,3,FALSE)</f>
        <v>160</v>
      </c>
      <c r="T80" s="107">
        <f>VLOOKUP($A80,'[3]Densité 01sep2025'!$A$5:$D$190,4,FALSE)</f>
        <v>138</v>
      </c>
      <c r="U80" s="108">
        <f t="shared" si="3"/>
        <v>0.86250000000000004</v>
      </c>
      <c r="V80" s="110"/>
      <c r="W80" s="100">
        <v>1</v>
      </c>
      <c r="X80" s="109" t="s">
        <v>290</v>
      </c>
      <c r="Y80" s="107"/>
      <c r="Z80" s="100">
        <v>40</v>
      </c>
      <c r="AA80" s="164">
        <v>1</v>
      </c>
      <c r="AB80" s="164">
        <v>1</v>
      </c>
      <c r="AC80" s="164">
        <v>0</v>
      </c>
      <c r="AD80" s="164">
        <v>0</v>
      </c>
      <c r="AE80" s="109" t="s">
        <v>904</v>
      </c>
      <c r="AF80" s="109">
        <v>0</v>
      </c>
      <c r="AG80" s="107">
        <v>13200</v>
      </c>
      <c r="AH80" s="109" t="s">
        <v>594</v>
      </c>
      <c r="AI80" s="109" t="s">
        <v>1156</v>
      </c>
      <c r="AJ80" s="109" t="s">
        <v>1157</v>
      </c>
      <c r="AK80" s="120" t="s">
        <v>1158</v>
      </c>
      <c r="AL80" s="107" t="s">
        <v>1159</v>
      </c>
      <c r="AM80" s="110" t="s">
        <v>1149</v>
      </c>
      <c r="AN80" s="111" t="s">
        <v>1150</v>
      </c>
      <c r="AO80" s="111" t="s">
        <v>1151</v>
      </c>
    </row>
    <row r="81" spans="1:41" s="122" customFormat="1" ht="12.75" customHeight="1" x14ac:dyDescent="0.2">
      <c r="A81" s="103"/>
      <c r="B81" s="104" t="s">
        <v>127</v>
      </c>
      <c r="C81" s="104" t="s">
        <v>14</v>
      </c>
      <c r="D81" s="104" t="s">
        <v>1160</v>
      </c>
      <c r="E81" s="103"/>
      <c r="F81" s="104"/>
      <c r="G81" s="104"/>
      <c r="H81" s="103"/>
      <c r="I81" s="104" t="str">
        <f t="shared" si="2"/>
        <v>MA Avignon Entraigues</v>
      </c>
      <c r="J81" s="114"/>
      <c r="K81" s="105" t="s">
        <v>33</v>
      </c>
      <c r="L81" s="81"/>
      <c r="M81" s="81"/>
      <c r="N81" s="119"/>
      <c r="O81" s="105" t="s">
        <v>1161</v>
      </c>
      <c r="P81" s="105" t="s">
        <v>996</v>
      </c>
      <c r="Q81" s="112">
        <v>45748</v>
      </c>
      <c r="R81" s="106">
        <v>11779</v>
      </c>
      <c r="S81" s="107"/>
      <c r="T81" s="107"/>
      <c r="U81" s="108"/>
      <c r="V81" s="109"/>
      <c r="W81" s="107">
        <v>1</v>
      </c>
      <c r="X81" s="109" t="s">
        <v>1494</v>
      </c>
      <c r="Y81" s="107"/>
      <c r="Z81" s="107"/>
      <c r="AA81" s="8">
        <v>1</v>
      </c>
      <c r="AB81" s="8">
        <v>1</v>
      </c>
      <c r="AC81" s="8">
        <v>1</v>
      </c>
      <c r="AD81" s="9">
        <v>1</v>
      </c>
      <c r="AE81" s="109"/>
      <c r="AF81" s="109"/>
      <c r="AG81" s="107"/>
      <c r="AH81" s="109"/>
      <c r="AI81" s="109"/>
      <c r="AJ81" s="109"/>
      <c r="AK81" s="109"/>
      <c r="AL81" s="109"/>
      <c r="AM81" s="110" t="s">
        <v>1149</v>
      </c>
      <c r="AN81" s="111" t="s">
        <v>1150</v>
      </c>
      <c r="AO81" s="111" t="s">
        <v>1151</v>
      </c>
    </row>
    <row r="82" spans="1:41" s="122" customFormat="1" ht="12.75" customHeight="1" x14ac:dyDescent="0.2">
      <c r="A82" s="103">
        <v>920182</v>
      </c>
      <c r="B82" s="104" t="s">
        <v>127</v>
      </c>
      <c r="C82" s="104" t="s">
        <v>25</v>
      </c>
      <c r="D82" s="104" t="s">
        <v>131</v>
      </c>
      <c r="E82" s="103">
        <v>17130120300237</v>
      </c>
      <c r="F82" s="104">
        <v>50107535</v>
      </c>
      <c r="G82" s="104" t="s">
        <v>1162</v>
      </c>
      <c r="H82" s="103">
        <v>920182</v>
      </c>
      <c r="I82" s="104" t="str">
        <f t="shared" si="2"/>
        <v>CP Avignon le Pontet</v>
      </c>
      <c r="J82" s="104">
        <v>2003</v>
      </c>
      <c r="K82" s="105" t="s">
        <v>33</v>
      </c>
      <c r="L82" s="105" t="s">
        <v>17</v>
      </c>
      <c r="M82" s="105" t="s">
        <v>34</v>
      </c>
      <c r="N82" s="105"/>
      <c r="O82" s="105" t="s">
        <v>1161</v>
      </c>
      <c r="P82" s="105" t="s">
        <v>996</v>
      </c>
      <c r="Q82" s="112">
        <v>45748</v>
      </c>
      <c r="R82" s="106">
        <v>11779</v>
      </c>
      <c r="S82" s="107">
        <f>VLOOKUP($A82,'[3]Densité 01sep2025'!$A$5:$D$190,3,FALSE)</f>
        <v>745</v>
      </c>
      <c r="T82" s="107">
        <f>VLOOKUP($A82,'[3]Densité 01sep2025'!$A$5:$D$190,4,FALSE)</f>
        <v>1016</v>
      </c>
      <c r="U82" s="108">
        <f t="shared" si="3"/>
        <v>1.3637583892617449</v>
      </c>
      <c r="V82" s="110"/>
      <c r="W82" s="107">
        <v>1</v>
      </c>
      <c r="X82" s="109" t="s">
        <v>353</v>
      </c>
      <c r="Y82" s="107"/>
      <c r="Z82" s="107">
        <v>50</v>
      </c>
      <c r="AA82" s="8">
        <v>1</v>
      </c>
      <c r="AB82" s="8">
        <v>1</v>
      </c>
      <c r="AC82" s="8">
        <v>1</v>
      </c>
      <c r="AD82" s="9">
        <v>1</v>
      </c>
      <c r="AE82" s="109" t="s">
        <v>607</v>
      </c>
      <c r="AF82" s="109" t="s">
        <v>375</v>
      </c>
      <c r="AG82" s="107" t="s">
        <v>608</v>
      </c>
      <c r="AH82" s="109" t="s">
        <v>609</v>
      </c>
      <c r="AI82" s="109" t="s">
        <v>1163</v>
      </c>
      <c r="AJ82" s="109" t="s">
        <v>1164</v>
      </c>
      <c r="AK82" s="113" t="s">
        <v>1165</v>
      </c>
      <c r="AL82" s="100" t="s">
        <v>1166</v>
      </c>
      <c r="AM82" s="110" t="s">
        <v>1149</v>
      </c>
      <c r="AN82" s="111" t="s">
        <v>1150</v>
      </c>
      <c r="AO82" s="111" t="s">
        <v>1151</v>
      </c>
    </row>
    <row r="83" spans="1:41" s="122" customFormat="1" ht="12.75" customHeight="1" x14ac:dyDescent="0.2">
      <c r="A83" s="103">
        <v>934975</v>
      </c>
      <c r="B83" s="104" t="s">
        <v>127</v>
      </c>
      <c r="C83" s="104" t="s">
        <v>25</v>
      </c>
      <c r="D83" s="104" t="s">
        <v>132</v>
      </c>
      <c r="E83" s="103">
        <v>17130120300211</v>
      </c>
      <c r="F83" s="104">
        <v>50105976</v>
      </c>
      <c r="G83" s="104"/>
      <c r="H83" s="103">
        <v>934975</v>
      </c>
      <c r="I83" s="104" t="str">
        <f t="shared" si="2"/>
        <v>CP Borgo</v>
      </c>
      <c r="J83" s="104"/>
      <c r="K83" s="105" t="s">
        <v>16</v>
      </c>
      <c r="L83" s="105" t="s">
        <v>17</v>
      </c>
      <c r="M83" s="105" t="s">
        <v>58</v>
      </c>
      <c r="N83" s="127" t="s">
        <v>133</v>
      </c>
      <c r="O83" s="127"/>
      <c r="P83" s="127"/>
      <c r="Q83" s="105"/>
      <c r="R83" s="112"/>
      <c r="S83" s="107">
        <f>VLOOKUP($A83,'[3]Densité 01sep2025'!$A$5:$D$190,3,FALSE)</f>
        <v>241</v>
      </c>
      <c r="T83" s="107">
        <f>VLOOKUP($A83,'[3]Densité 01sep2025'!$A$5:$D$190,4,FALSE)</f>
        <v>323</v>
      </c>
      <c r="U83" s="108">
        <f t="shared" si="3"/>
        <v>1.3402489626556016</v>
      </c>
      <c r="V83" s="110"/>
      <c r="W83" s="100">
        <v>1</v>
      </c>
      <c r="X83" s="109" t="s">
        <v>290</v>
      </c>
      <c r="Y83" s="107"/>
      <c r="Z83" s="100">
        <v>70</v>
      </c>
      <c r="AA83" s="164">
        <v>1</v>
      </c>
      <c r="AB83" s="164">
        <v>1</v>
      </c>
      <c r="AC83" s="164">
        <v>0</v>
      </c>
      <c r="AD83" s="164">
        <v>0</v>
      </c>
      <c r="AE83" s="109" t="s">
        <v>900</v>
      </c>
      <c r="AF83" s="109" t="s">
        <v>901</v>
      </c>
      <c r="AG83" s="107">
        <v>20290</v>
      </c>
      <c r="AH83" s="109" t="s">
        <v>902</v>
      </c>
      <c r="AI83" s="109" t="s">
        <v>1167</v>
      </c>
      <c r="AJ83" s="109" t="s">
        <v>1168</v>
      </c>
      <c r="AK83" s="120" t="s">
        <v>1169</v>
      </c>
      <c r="AL83" s="107" t="s">
        <v>1170</v>
      </c>
      <c r="AM83" s="110" t="s">
        <v>1149</v>
      </c>
      <c r="AN83" s="111" t="s">
        <v>1150</v>
      </c>
      <c r="AO83" s="111" t="s">
        <v>1151</v>
      </c>
    </row>
    <row r="84" spans="1:41" s="122" customFormat="1" ht="12.75" customHeight="1" x14ac:dyDescent="0.2">
      <c r="A84" s="103">
        <v>101724</v>
      </c>
      <c r="B84" s="104" t="s">
        <v>127</v>
      </c>
      <c r="C84" s="104" t="s">
        <v>22</v>
      </c>
      <c r="D84" s="104" t="s">
        <v>134</v>
      </c>
      <c r="E84" s="103">
        <v>17130120300146</v>
      </c>
      <c r="F84" s="104">
        <v>50109914</v>
      </c>
      <c r="G84" s="104"/>
      <c r="H84" s="103">
        <v>101724</v>
      </c>
      <c r="I84" s="104" t="str">
        <f t="shared" si="2"/>
        <v>CD Casabianda</v>
      </c>
      <c r="J84" s="104"/>
      <c r="K84" s="105" t="s">
        <v>16</v>
      </c>
      <c r="L84" s="105" t="s">
        <v>17</v>
      </c>
      <c r="M84" s="105" t="s">
        <v>18</v>
      </c>
      <c r="N84" s="105" t="s">
        <v>135</v>
      </c>
      <c r="O84" s="105"/>
      <c r="P84" s="105"/>
      <c r="Q84" s="105"/>
      <c r="R84" s="112"/>
      <c r="S84" s="107">
        <f>VLOOKUP($A84,'[3]Densité 01sep2025'!$A$5:$D$190,3,FALSE)</f>
        <v>194</v>
      </c>
      <c r="T84" s="107">
        <f>VLOOKUP($A84,'[3]Densité 01sep2025'!$A$5:$D$190,4,FALSE)</f>
        <v>156</v>
      </c>
      <c r="U84" s="108">
        <f t="shared" si="3"/>
        <v>0.80412371134020622</v>
      </c>
      <c r="V84" s="110"/>
      <c r="W84" s="100">
        <v>0</v>
      </c>
      <c r="X84" s="109" t="s">
        <v>291</v>
      </c>
      <c r="Y84" s="107"/>
      <c r="Z84" s="100"/>
      <c r="AA84" s="164">
        <v>1</v>
      </c>
      <c r="AB84" s="164">
        <v>1</v>
      </c>
      <c r="AC84" s="164">
        <v>0</v>
      </c>
      <c r="AD84" s="164">
        <v>0</v>
      </c>
      <c r="AE84" s="109" t="s">
        <v>905</v>
      </c>
      <c r="AF84" s="109" t="s">
        <v>375</v>
      </c>
      <c r="AG84" s="107" t="s">
        <v>595</v>
      </c>
      <c r="AH84" s="109" t="s">
        <v>596</v>
      </c>
      <c r="AI84" s="109" t="s">
        <v>1171</v>
      </c>
      <c r="AJ84" s="109" t="s">
        <v>1172</v>
      </c>
      <c r="AK84" s="120" t="s">
        <v>1173</v>
      </c>
      <c r="AL84" s="107" t="s">
        <v>1174</v>
      </c>
      <c r="AM84" s="110" t="s">
        <v>1149</v>
      </c>
      <c r="AN84" s="111" t="s">
        <v>1150</v>
      </c>
      <c r="AO84" s="111" t="s">
        <v>1151</v>
      </c>
    </row>
    <row r="85" spans="1:41" s="122" customFormat="1" ht="12.75" customHeight="1" x14ac:dyDescent="0.2">
      <c r="A85" s="103">
        <v>101531</v>
      </c>
      <c r="B85" s="104" t="s">
        <v>127</v>
      </c>
      <c r="C85" s="104" t="s">
        <v>14</v>
      </c>
      <c r="D85" s="104" t="s">
        <v>136</v>
      </c>
      <c r="E85" s="103">
        <v>17130120300062</v>
      </c>
      <c r="F85" s="104">
        <v>50107357</v>
      </c>
      <c r="G85" s="104"/>
      <c r="H85" s="103">
        <v>101531</v>
      </c>
      <c r="I85" s="104" t="str">
        <f t="shared" si="2"/>
        <v>MA Digne</v>
      </c>
      <c r="J85" s="104"/>
      <c r="K85" s="105" t="s">
        <v>16</v>
      </c>
      <c r="L85" s="105" t="s">
        <v>17</v>
      </c>
      <c r="M85" s="105" t="s">
        <v>18</v>
      </c>
      <c r="N85" s="105"/>
      <c r="O85" s="105"/>
      <c r="P85" s="105"/>
      <c r="Q85" s="105"/>
      <c r="R85" s="112"/>
      <c r="S85" s="107">
        <f>VLOOKUP($A85,'[3]Densité 01sep2025'!$A$5:$D$190,3,FALSE)</f>
        <v>35</v>
      </c>
      <c r="T85" s="107">
        <f>VLOOKUP($A85,'[3]Densité 01sep2025'!$A$5:$D$190,4,FALSE)</f>
        <v>56</v>
      </c>
      <c r="U85" s="108">
        <f t="shared" si="3"/>
        <v>1.6</v>
      </c>
      <c r="V85" s="110"/>
      <c r="W85" s="107">
        <v>0</v>
      </c>
      <c r="X85" s="109" t="s">
        <v>291</v>
      </c>
      <c r="Y85" s="107"/>
      <c r="Z85" s="100"/>
      <c r="AA85" s="164">
        <v>1</v>
      </c>
      <c r="AB85" s="164">
        <v>1</v>
      </c>
      <c r="AC85" s="8">
        <v>0</v>
      </c>
      <c r="AD85" s="8">
        <v>0</v>
      </c>
      <c r="AE85" s="109" t="s">
        <v>597</v>
      </c>
      <c r="AF85" s="109" t="s">
        <v>375</v>
      </c>
      <c r="AG85" s="107" t="s">
        <v>598</v>
      </c>
      <c r="AH85" s="109" t="s">
        <v>599</v>
      </c>
      <c r="AI85" s="109" t="s">
        <v>1175</v>
      </c>
      <c r="AJ85" s="109" t="s">
        <v>1176</v>
      </c>
      <c r="AK85" s="120" t="s">
        <v>1177</v>
      </c>
      <c r="AL85" s="107" t="s">
        <v>1178</v>
      </c>
      <c r="AM85" s="110" t="s">
        <v>1149</v>
      </c>
      <c r="AN85" s="111" t="s">
        <v>1150</v>
      </c>
      <c r="AO85" s="111" t="s">
        <v>1151</v>
      </c>
    </row>
    <row r="86" spans="1:41" s="122" customFormat="1" x14ac:dyDescent="0.2">
      <c r="A86" s="103">
        <v>659683</v>
      </c>
      <c r="B86" s="104" t="s">
        <v>127</v>
      </c>
      <c r="C86" s="104" t="s">
        <v>14</v>
      </c>
      <c r="D86" s="104" t="s">
        <v>137</v>
      </c>
      <c r="E86" s="103">
        <v>17130120300559</v>
      </c>
      <c r="F86" s="104">
        <v>50105053</v>
      </c>
      <c r="G86" s="104" t="s">
        <v>1179</v>
      </c>
      <c r="H86" s="103">
        <v>659683</v>
      </c>
      <c r="I86" s="104" t="str">
        <f t="shared" si="2"/>
        <v>MA Draguignan</v>
      </c>
      <c r="J86" s="104">
        <v>2017</v>
      </c>
      <c r="K86" s="105" t="s">
        <v>33</v>
      </c>
      <c r="L86" s="105" t="s">
        <v>17</v>
      </c>
      <c r="M86" s="105" t="s">
        <v>34</v>
      </c>
      <c r="N86" s="105"/>
      <c r="O86" s="105" t="s">
        <v>1143</v>
      </c>
      <c r="P86" s="105" t="s">
        <v>1144</v>
      </c>
      <c r="Q86" s="112">
        <v>45748</v>
      </c>
      <c r="R86" s="106">
        <v>11779</v>
      </c>
      <c r="S86" s="107">
        <f>VLOOKUP($A86,'[3]Densité 01sep2025'!$A$5:$D$190,3,FALSE)</f>
        <v>504</v>
      </c>
      <c r="T86" s="107">
        <f>VLOOKUP($A86,'[3]Densité 01sep2025'!$A$5:$D$190,4,FALSE)</f>
        <v>678</v>
      </c>
      <c r="U86" s="108">
        <f t="shared" si="3"/>
        <v>1.3452380952380953</v>
      </c>
      <c r="V86" s="110"/>
      <c r="W86" s="107">
        <v>1</v>
      </c>
      <c r="X86" s="109" t="s">
        <v>353</v>
      </c>
      <c r="Y86" s="107"/>
      <c r="Z86" s="100"/>
      <c r="AA86" s="8">
        <v>1</v>
      </c>
      <c r="AB86" s="8">
        <v>1</v>
      </c>
      <c r="AC86" s="8">
        <v>1</v>
      </c>
      <c r="AD86" s="9">
        <v>1</v>
      </c>
      <c r="AE86" s="109" t="s">
        <v>903</v>
      </c>
      <c r="AF86" s="109"/>
      <c r="AG86" s="107">
        <v>83300</v>
      </c>
      <c r="AH86" s="109" t="s">
        <v>600</v>
      </c>
      <c r="AI86" s="109" t="s">
        <v>1180</v>
      </c>
      <c r="AJ86" s="110" t="s">
        <v>1181</v>
      </c>
      <c r="AK86" s="124" t="s">
        <v>1140</v>
      </c>
      <c r="AL86" s="100" t="s">
        <v>1182</v>
      </c>
      <c r="AM86" s="110" t="s">
        <v>1149</v>
      </c>
      <c r="AN86" s="111" t="s">
        <v>1150</v>
      </c>
      <c r="AO86" s="111" t="s">
        <v>1151</v>
      </c>
    </row>
    <row r="87" spans="1:41" s="122" customFormat="1" ht="12.75" customHeight="1" x14ac:dyDescent="0.2">
      <c r="A87" s="103">
        <v>101532</v>
      </c>
      <c r="B87" s="104" t="s">
        <v>127</v>
      </c>
      <c r="C87" s="104" t="s">
        <v>14</v>
      </c>
      <c r="D87" s="104" t="s">
        <v>138</v>
      </c>
      <c r="E87" s="103">
        <v>17130120300070</v>
      </c>
      <c r="F87" s="104">
        <v>50107358</v>
      </c>
      <c r="G87" s="104"/>
      <c r="H87" s="103">
        <v>101532</v>
      </c>
      <c r="I87" s="104" t="str">
        <f t="shared" si="2"/>
        <v>MA Gap</v>
      </c>
      <c r="J87" s="104"/>
      <c r="K87" s="105" t="s">
        <v>16</v>
      </c>
      <c r="L87" s="105" t="s">
        <v>17</v>
      </c>
      <c r="M87" s="105" t="s">
        <v>18</v>
      </c>
      <c r="N87" s="105"/>
      <c r="O87" s="105"/>
      <c r="P87" s="105"/>
      <c r="Q87" s="105"/>
      <c r="R87" s="112"/>
      <c r="S87" s="107">
        <f>VLOOKUP($A87,'[3]Densité 01sep2025'!$A$5:$D$190,3,FALSE)</f>
        <v>37</v>
      </c>
      <c r="T87" s="107">
        <f>VLOOKUP($A87,'[3]Densité 01sep2025'!$A$5:$D$190,4,FALSE)</f>
        <v>40</v>
      </c>
      <c r="U87" s="108">
        <f t="shared" si="3"/>
        <v>1.0810810810810811</v>
      </c>
      <c r="V87" s="110"/>
      <c r="W87" s="107">
        <v>0</v>
      </c>
      <c r="X87" s="109" t="s">
        <v>291</v>
      </c>
      <c r="Y87" s="107"/>
      <c r="Z87" s="100"/>
      <c r="AA87" s="164">
        <v>1</v>
      </c>
      <c r="AB87" s="164">
        <v>1</v>
      </c>
      <c r="AC87" s="8">
        <v>0</v>
      </c>
      <c r="AD87" s="8">
        <v>0</v>
      </c>
      <c r="AE87" s="109" t="s">
        <v>601</v>
      </c>
      <c r="AF87" s="109" t="s">
        <v>375</v>
      </c>
      <c r="AG87" s="107" t="s">
        <v>602</v>
      </c>
      <c r="AH87" s="109" t="s">
        <v>603</v>
      </c>
      <c r="AI87" s="109" t="s">
        <v>1183</v>
      </c>
      <c r="AJ87" s="109" t="s">
        <v>1184</v>
      </c>
      <c r="AK87" s="120" t="s">
        <v>1185</v>
      </c>
      <c r="AL87" s="107" t="s">
        <v>1186</v>
      </c>
      <c r="AM87" s="110" t="s">
        <v>1149</v>
      </c>
      <c r="AN87" s="111" t="s">
        <v>1150</v>
      </c>
      <c r="AO87" s="111" t="s">
        <v>1151</v>
      </c>
    </row>
    <row r="88" spans="1:41" s="122" customFormat="1" ht="12.75" customHeight="1" x14ac:dyDescent="0.2">
      <c r="A88" s="103">
        <v>101533</v>
      </c>
      <c r="B88" s="104" t="s">
        <v>127</v>
      </c>
      <c r="C88" s="104" t="s">
        <v>14</v>
      </c>
      <c r="D88" s="104" t="s">
        <v>139</v>
      </c>
      <c r="E88" s="103">
        <v>17130120300088</v>
      </c>
      <c r="F88" s="104">
        <v>50107359</v>
      </c>
      <c r="G88" s="104" t="s">
        <v>1187</v>
      </c>
      <c r="H88" s="103">
        <v>101533</v>
      </c>
      <c r="I88" s="104" t="str">
        <f t="shared" si="2"/>
        <v>MA Grasse</v>
      </c>
      <c r="J88" s="104">
        <v>1992</v>
      </c>
      <c r="K88" s="105" t="s">
        <v>33</v>
      </c>
      <c r="L88" s="105" t="s">
        <v>17</v>
      </c>
      <c r="M88" s="105" t="s">
        <v>34</v>
      </c>
      <c r="N88" s="105"/>
      <c r="O88" s="105" t="s">
        <v>1143</v>
      </c>
      <c r="P88" s="105" t="s">
        <v>1144</v>
      </c>
      <c r="Q88" s="112">
        <v>45748</v>
      </c>
      <c r="R88" s="106">
        <v>11779</v>
      </c>
      <c r="S88" s="107">
        <f>VLOOKUP($A88,'[3]Densité 01sep2025'!$A$5:$D$190,3,FALSE)</f>
        <v>574</v>
      </c>
      <c r="T88" s="107">
        <f>VLOOKUP($A88,'[3]Densité 01sep2025'!$A$5:$D$190,4,FALSE)</f>
        <v>782</v>
      </c>
      <c r="U88" s="108">
        <f t="shared" si="3"/>
        <v>1.362369337979094</v>
      </c>
      <c r="V88" s="110"/>
      <c r="W88" s="107">
        <v>1</v>
      </c>
      <c r="X88" s="109" t="s">
        <v>353</v>
      </c>
      <c r="Y88" s="107"/>
      <c r="Z88" s="100">
        <v>50</v>
      </c>
      <c r="AA88" s="8">
        <v>1</v>
      </c>
      <c r="AB88" s="8">
        <v>1</v>
      </c>
      <c r="AC88" s="8">
        <v>1</v>
      </c>
      <c r="AD88" s="9">
        <v>1</v>
      </c>
      <c r="AE88" s="109" t="s">
        <v>604</v>
      </c>
      <c r="AF88" s="109" t="s">
        <v>375</v>
      </c>
      <c r="AG88" s="107" t="s">
        <v>605</v>
      </c>
      <c r="AH88" s="109" t="s">
        <v>606</v>
      </c>
      <c r="AI88" s="109" t="s">
        <v>1188</v>
      </c>
      <c r="AJ88" s="109" t="s">
        <v>1189</v>
      </c>
      <c r="AK88" s="120" t="s">
        <v>1190</v>
      </c>
      <c r="AL88" s="100" t="s">
        <v>1191</v>
      </c>
      <c r="AM88" s="110" t="s">
        <v>1149</v>
      </c>
      <c r="AN88" s="111" t="s">
        <v>1150</v>
      </c>
      <c r="AO88" s="111" t="s">
        <v>1151</v>
      </c>
    </row>
    <row r="89" spans="1:41" s="122" customFormat="1" ht="12.75" customHeight="1" x14ac:dyDescent="0.2">
      <c r="A89" s="103">
        <v>636493</v>
      </c>
      <c r="B89" s="104" t="s">
        <v>127</v>
      </c>
      <c r="C89" s="104" t="s">
        <v>101</v>
      </c>
      <c r="D89" s="104" t="s">
        <v>127</v>
      </c>
      <c r="E89" s="103">
        <v>17130120300427</v>
      </c>
      <c r="F89" s="104">
        <v>50109241</v>
      </c>
      <c r="G89" s="104" t="s">
        <v>1192</v>
      </c>
      <c r="H89" s="103">
        <v>636493</v>
      </c>
      <c r="I89" s="104" t="str">
        <f t="shared" si="2"/>
        <v>EPM Marseille</v>
      </c>
      <c r="J89" s="104">
        <v>2008</v>
      </c>
      <c r="K89" s="105" t="s">
        <v>33</v>
      </c>
      <c r="L89" s="105" t="s">
        <v>17</v>
      </c>
      <c r="M89" s="105" t="s">
        <v>34</v>
      </c>
      <c r="N89" s="105"/>
      <c r="O89" s="105" t="s">
        <v>1161</v>
      </c>
      <c r="P89" s="105" t="s">
        <v>996</v>
      </c>
      <c r="Q89" s="112">
        <v>45748</v>
      </c>
      <c r="R89" s="106">
        <v>11779</v>
      </c>
      <c r="S89" s="107">
        <f>VLOOKUP($A89,'[3]Densité 01sep2025'!$A$5:$D$190,3,FALSE)</f>
        <v>59</v>
      </c>
      <c r="T89" s="107">
        <f>VLOOKUP($A89,'[3]Densité 01sep2025'!$A$5:$D$190,4,FALSE)</f>
        <v>41</v>
      </c>
      <c r="U89" s="108">
        <f t="shared" si="3"/>
        <v>0.69491525423728817</v>
      </c>
      <c r="V89" s="110"/>
      <c r="W89" s="107">
        <v>0</v>
      </c>
      <c r="X89" s="109" t="s">
        <v>291</v>
      </c>
      <c r="Y89" s="107"/>
      <c r="Z89" s="107"/>
      <c r="AA89" s="8">
        <v>1</v>
      </c>
      <c r="AB89" s="8">
        <v>1</v>
      </c>
      <c r="AC89" s="8">
        <v>0</v>
      </c>
      <c r="AD89" s="8">
        <v>0</v>
      </c>
      <c r="AE89" s="109" t="s">
        <v>613</v>
      </c>
      <c r="AF89" s="109" t="s">
        <v>614</v>
      </c>
      <c r="AG89" s="107" t="s">
        <v>615</v>
      </c>
      <c r="AH89" s="109" t="s">
        <v>612</v>
      </c>
      <c r="AI89" s="109" t="s">
        <v>1193</v>
      </c>
      <c r="AJ89" s="110" t="s">
        <v>1194</v>
      </c>
      <c r="AK89" s="126" t="s">
        <v>1195</v>
      </c>
      <c r="AL89" s="100" t="s">
        <v>1196</v>
      </c>
      <c r="AM89" s="110" t="s">
        <v>1149</v>
      </c>
      <c r="AN89" s="111" t="s">
        <v>1150</v>
      </c>
      <c r="AO89" s="111" t="s">
        <v>1151</v>
      </c>
    </row>
    <row r="90" spans="1:41" s="122" customFormat="1" ht="12.75" customHeight="1" x14ac:dyDescent="0.2">
      <c r="A90" s="103">
        <v>917433</v>
      </c>
      <c r="B90" s="104" t="s">
        <v>127</v>
      </c>
      <c r="C90" s="104" t="s">
        <v>25</v>
      </c>
      <c r="D90" s="104" t="s">
        <v>140</v>
      </c>
      <c r="E90" s="103">
        <v>17130120300054</v>
      </c>
      <c r="F90" s="104">
        <v>50106679</v>
      </c>
      <c r="G90" s="104" t="s">
        <v>1197</v>
      </c>
      <c r="H90" s="103">
        <v>917433</v>
      </c>
      <c r="I90" s="104" t="str">
        <f t="shared" si="2"/>
        <v>CP Marseille-Les-Baumettes</v>
      </c>
      <c r="J90" s="104"/>
      <c r="K90" s="105" t="s">
        <v>33</v>
      </c>
      <c r="L90" s="105" t="s">
        <v>17</v>
      </c>
      <c r="M90" s="105" t="s">
        <v>58</v>
      </c>
      <c r="N90" s="118" t="s">
        <v>141</v>
      </c>
      <c r="O90" s="105" t="s">
        <v>1198</v>
      </c>
      <c r="P90" s="105" t="s">
        <v>996</v>
      </c>
      <c r="Q90" s="128">
        <v>45292</v>
      </c>
      <c r="R90" s="112">
        <v>48194</v>
      </c>
      <c r="S90" s="107">
        <f>VLOOKUP($A90,'[3]Densité 01sep2025'!$A$5:$D$190,3,FALSE)</f>
        <v>710</v>
      </c>
      <c r="T90" s="107">
        <f>VLOOKUP($A90,'[3]Densité 01sep2025'!$A$5:$D$190,4,FALSE)</f>
        <v>1153</v>
      </c>
      <c r="U90" s="108">
        <f t="shared" si="3"/>
        <v>1.623943661971831</v>
      </c>
      <c r="V90" s="110"/>
      <c r="W90" s="107">
        <v>1</v>
      </c>
      <c r="X90" s="109" t="s">
        <v>353</v>
      </c>
      <c r="Y90" s="107">
        <v>132</v>
      </c>
      <c r="Z90" s="107">
        <v>130</v>
      </c>
      <c r="AA90" s="8">
        <v>1</v>
      </c>
      <c r="AB90" s="8">
        <v>1</v>
      </c>
      <c r="AC90" s="8">
        <v>1</v>
      </c>
      <c r="AD90" s="9">
        <v>1</v>
      </c>
      <c r="AE90" s="109" t="s">
        <v>610</v>
      </c>
      <c r="AF90" s="109" t="s">
        <v>375</v>
      </c>
      <c r="AG90" s="107" t="s">
        <v>611</v>
      </c>
      <c r="AH90" s="109" t="s">
        <v>612</v>
      </c>
      <c r="AI90" s="109" t="s">
        <v>1199</v>
      </c>
      <c r="AJ90" s="110" t="s">
        <v>1200</v>
      </c>
      <c r="AK90" s="126" t="s">
        <v>1201</v>
      </c>
      <c r="AL90" s="107" t="s">
        <v>1202</v>
      </c>
      <c r="AM90" s="110" t="s">
        <v>1149</v>
      </c>
      <c r="AN90" s="111" t="s">
        <v>1150</v>
      </c>
      <c r="AO90" s="111" t="s">
        <v>1151</v>
      </c>
    </row>
    <row r="91" spans="1:41" s="122" customFormat="1" ht="12.75" customHeight="1" x14ac:dyDescent="0.2">
      <c r="A91" s="103">
        <v>101534</v>
      </c>
      <c r="B91" s="104" t="s">
        <v>127</v>
      </c>
      <c r="C91" s="104" t="s">
        <v>14</v>
      </c>
      <c r="D91" s="104" t="s">
        <v>142</v>
      </c>
      <c r="E91" s="103">
        <v>17130120300096</v>
      </c>
      <c r="F91" s="104">
        <v>50107360</v>
      </c>
      <c r="G91" s="104"/>
      <c r="H91" s="103">
        <v>101534</v>
      </c>
      <c r="I91" s="104" t="str">
        <f t="shared" si="2"/>
        <v>MA Nice</v>
      </c>
      <c r="J91" s="104"/>
      <c r="K91" s="105" t="s">
        <v>16</v>
      </c>
      <c r="L91" s="105" t="s">
        <v>17</v>
      </c>
      <c r="M91" s="105" t="s">
        <v>34</v>
      </c>
      <c r="N91" s="105" t="s">
        <v>143</v>
      </c>
      <c r="O91" s="105"/>
      <c r="P91" s="105"/>
      <c r="Q91" s="112"/>
      <c r="R91" s="112"/>
      <c r="S91" s="107">
        <f>VLOOKUP($A91,'[3]Densité 01sep2025'!$A$5:$D$190,3,FALSE)</f>
        <v>355</v>
      </c>
      <c r="T91" s="107">
        <f>VLOOKUP($A91,'[3]Densité 01sep2025'!$A$5:$D$190,4,FALSE)</f>
        <v>656</v>
      </c>
      <c r="U91" s="108">
        <f t="shared" si="3"/>
        <v>1.847887323943662</v>
      </c>
      <c r="V91" s="110" t="s">
        <v>144</v>
      </c>
      <c r="W91" s="107">
        <v>0</v>
      </c>
      <c r="X91" s="109" t="s">
        <v>291</v>
      </c>
      <c r="Y91" s="107"/>
      <c r="Z91" s="100"/>
      <c r="AA91" s="164">
        <v>1</v>
      </c>
      <c r="AB91" s="164">
        <v>1</v>
      </c>
      <c r="AC91" s="8">
        <v>0</v>
      </c>
      <c r="AD91" s="8">
        <v>0</v>
      </c>
      <c r="AE91" s="109" t="s">
        <v>616</v>
      </c>
      <c r="AF91" s="109" t="s">
        <v>617</v>
      </c>
      <c r="AG91" s="107" t="s">
        <v>618</v>
      </c>
      <c r="AH91" s="109" t="s">
        <v>619</v>
      </c>
      <c r="AI91" s="109" t="s">
        <v>1203</v>
      </c>
      <c r="AJ91" s="110" t="s">
        <v>1204</v>
      </c>
      <c r="AK91" s="120" t="s">
        <v>1205</v>
      </c>
      <c r="AL91" s="107" t="s">
        <v>1206</v>
      </c>
      <c r="AM91" s="110" t="s">
        <v>1149</v>
      </c>
      <c r="AN91" s="111" t="s">
        <v>1150</v>
      </c>
      <c r="AO91" s="111" t="s">
        <v>1151</v>
      </c>
    </row>
    <row r="92" spans="1:41" s="122" customFormat="1" ht="12.75" customHeight="1" x14ac:dyDescent="0.2">
      <c r="A92" s="103">
        <v>908902</v>
      </c>
      <c r="B92" s="104" t="s">
        <v>127</v>
      </c>
      <c r="C92" s="104" t="s">
        <v>22</v>
      </c>
      <c r="D92" s="104" t="s">
        <v>145</v>
      </c>
      <c r="E92" s="103">
        <v>17130120300203</v>
      </c>
      <c r="F92" s="104">
        <v>50105741</v>
      </c>
      <c r="G92" s="24" t="s">
        <v>1207</v>
      </c>
      <c r="H92" s="103">
        <v>908902</v>
      </c>
      <c r="I92" s="104" t="str">
        <f t="shared" si="2"/>
        <v>CD Salon-de-Provence</v>
      </c>
      <c r="J92" s="104">
        <v>1991</v>
      </c>
      <c r="K92" s="105" t="s">
        <v>33</v>
      </c>
      <c r="L92" s="105" t="s">
        <v>17</v>
      </c>
      <c r="M92" s="105" t="s">
        <v>34</v>
      </c>
      <c r="N92" s="105"/>
      <c r="O92" s="105" t="s">
        <v>1161</v>
      </c>
      <c r="P92" s="105" t="s">
        <v>996</v>
      </c>
      <c r="Q92" s="112">
        <v>45748</v>
      </c>
      <c r="R92" s="106">
        <v>11779</v>
      </c>
      <c r="S92" s="107">
        <f>VLOOKUP($A92,'[3]Densité 01sep2025'!$A$5:$D$190,3,FALSE)</f>
        <v>650</v>
      </c>
      <c r="T92" s="107">
        <f>VLOOKUP($A92,'[3]Densité 01sep2025'!$A$5:$D$190,4,FALSE)</f>
        <v>632</v>
      </c>
      <c r="U92" s="108">
        <f t="shared" si="3"/>
        <v>0.97230769230769232</v>
      </c>
      <c r="V92" s="110"/>
      <c r="W92" s="107">
        <v>1</v>
      </c>
      <c r="X92" s="109" t="s">
        <v>353</v>
      </c>
      <c r="Y92" s="107">
        <v>70</v>
      </c>
      <c r="Z92" s="107">
        <v>55</v>
      </c>
      <c r="AA92" s="8">
        <v>1</v>
      </c>
      <c r="AB92" s="8">
        <v>1</v>
      </c>
      <c r="AC92" s="8">
        <v>1</v>
      </c>
      <c r="AD92" s="9">
        <v>1</v>
      </c>
      <c r="AE92" s="109" t="s">
        <v>620</v>
      </c>
      <c r="AF92" s="109" t="s">
        <v>375</v>
      </c>
      <c r="AG92" s="107" t="s">
        <v>621</v>
      </c>
      <c r="AH92" s="109" t="s">
        <v>622</v>
      </c>
      <c r="AI92" s="109" t="s">
        <v>1208</v>
      </c>
      <c r="AJ92" s="110" t="s">
        <v>1209</v>
      </c>
      <c r="AK92" s="113" t="s">
        <v>1210</v>
      </c>
      <c r="AL92" s="100" t="s">
        <v>1211</v>
      </c>
      <c r="AM92" s="110" t="s">
        <v>1149</v>
      </c>
      <c r="AN92" s="111" t="s">
        <v>1150</v>
      </c>
      <c r="AO92" s="111" t="s">
        <v>1151</v>
      </c>
    </row>
    <row r="93" spans="1:41" s="122" customFormat="1" ht="12.75" customHeight="1" x14ac:dyDescent="0.2">
      <c r="A93" s="103">
        <v>917438</v>
      </c>
      <c r="B93" s="104" t="s">
        <v>127</v>
      </c>
      <c r="C93" s="104" t="s">
        <v>22</v>
      </c>
      <c r="D93" s="104" t="s">
        <v>146</v>
      </c>
      <c r="E93" s="103">
        <v>17130120300179</v>
      </c>
      <c r="F93" s="104">
        <v>50106683</v>
      </c>
      <c r="G93" s="104" t="s">
        <v>1212</v>
      </c>
      <c r="H93" s="103">
        <v>917438</v>
      </c>
      <c r="I93" s="104" t="str">
        <f t="shared" si="2"/>
        <v>CD Tarascon</v>
      </c>
      <c r="J93" s="104">
        <v>1989</v>
      </c>
      <c r="K93" s="105" t="s">
        <v>33</v>
      </c>
      <c r="L93" s="105" t="s">
        <v>17</v>
      </c>
      <c r="M93" s="105" t="s">
        <v>34</v>
      </c>
      <c r="N93" s="105"/>
      <c r="O93" s="105" t="s">
        <v>1161</v>
      </c>
      <c r="P93" s="105" t="s">
        <v>996</v>
      </c>
      <c r="Q93" s="112">
        <v>45748</v>
      </c>
      <c r="R93" s="106">
        <v>11779</v>
      </c>
      <c r="S93" s="107">
        <f>VLOOKUP($A93,'[3]Densité 01sep2025'!$A$5:$D$190,3,FALSE)</f>
        <v>650</v>
      </c>
      <c r="T93" s="107">
        <f>VLOOKUP($A93,'[3]Densité 01sep2025'!$A$5:$D$190,4,FALSE)</f>
        <v>641</v>
      </c>
      <c r="U93" s="108">
        <f t="shared" si="3"/>
        <v>0.98615384615384616</v>
      </c>
      <c r="V93" s="110" t="s">
        <v>147</v>
      </c>
      <c r="W93" s="107">
        <v>1</v>
      </c>
      <c r="X93" s="109" t="s">
        <v>353</v>
      </c>
      <c r="Y93" s="107">
        <v>68</v>
      </c>
      <c r="Z93" s="107">
        <v>50</v>
      </c>
      <c r="AA93" s="8">
        <v>1</v>
      </c>
      <c r="AB93" s="8">
        <v>1</v>
      </c>
      <c r="AC93" s="8">
        <v>1</v>
      </c>
      <c r="AD93" s="9">
        <v>1</v>
      </c>
      <c r="AE93" s="109" t="s">
        <v>471</v>
      </c>
      <c r="AF93" s="109" t="s">
        <v>375</v>
      </c>
      <c r="AG93" s="107" t="s">
        <v>623</v>
      </c>
      <c r="AH93" s="109" t="s">
        <v>624</v>
      </c>
      <c r="AI93" s="109" t="s">
        <v>1213</v>
      </c>
      <c r="AJ93" s="110" t="s">
        <v>1214</v>
      </c>
      <c r="AK93" s="129" t="s">
        <v>1215</v>
      </c>
      <c r="AL93" s="105" t="s">
        <v>1216</v>
      </c>
      <c r="AM93" s="110" t="s">
        <v>1149</v>
      </c>
      <c r="AN93" s="111" t="s">
        <v>1150</v>
      </c>
      <c r="AO93" s="111" t="s">
        <v>1151</v>
      </c>
    </row>
    <row r="94" spans="1:41" s="122" customFormat="1" ht="12.75" customHeight="1" x14ac:dyDescent="0.2">
      <c r="A94" s="103">
        <v>930114</v>
      </c>
      <c r="B94" s="104" t="s">
        <v>127</v>
      </c>
      <c r="C94" s="104" t="s">
        <v>25</v>
      </c>
      <c r="D94" s="104" t="s">
        <v>148</v>
      </c>
      <c r="E94" s="103">
        <v>17130120300393</v>
      </c>
      <c r="F94" s="104">
        <v>50107536</v>
      </c>
      <c r="G94" s="24" t="s">
        <v>1217</v>
      </c>
      <c r="H94" s="103">
        <v>930114</v>
      </c>
      <c r="I94" s="104" t="str">
        <f t="shared" si="2"/>
        <v>CP Toulon-la-Farlède</v>
      </c>
      <c r="J94" s="104">
        <v>2004</v>
      </c>
      <c r="K94" s="105" t="s">
        <v>33</v>
      </c>
      <c r="L94" s="105" t="s">
        <v>17</v>
      </c>
      <c r="M94" s="105" t="s">
        <v>34</v>
      </c>
      <c r="N94" s="105"/>
      <c r="O94" s="105" t="s">
        <v>1161</v>
      </c>
      <c r="P94" s="105" t="s">
        <v>996</v>
      </c>
      <c r="Q94" s="112">
        <v>45748</v>
      </c>
      <c r="R94" s="106">
        <v>11779</v>
      </c>
      <c r="S94" s="107">
        <f>VLOOKUP($A94,'[3]Densité 01sep2025'!$A$5:$D$190,3,FALSE)</f>
        <v>806</v>
      </c>
      <c r="T94" s="107">
        <f>VLOOKUP($A94,'[3]Densité 01sep2025'!$A$5:$D$190,4,FALSE)</f>
        <v>951</v>
      </c>
      <c r="U94" s="108">
        <f t="shared" si="3"/>
        <v>1.1799007444168734</v>
      </c>
      <c r="V94" s="110" t="s">
        <v>147</v>
      </c>
      <c r="W94" s="107">
        <v>1</v>
      </c>
      <c r="X94" s="109" t="s">
        <v>353</v>
      </c>
      <c r="Y94" s="107">
        <v>79</v>
      </c>
      <c r="Z94" s="107">
        <v>90</v>
      </c>
      <c r="AA94" s="8">
        <v>1</v>
      </c>
      <c r="AB94" s="8">
        <v>1</v>
      </c>
      <c r="AC94" s="8">
        <v>1</v>
      </c>
      <c r="AD94" s="9">
        <v>1</v>
      </c>
      <c r="AE94" s="109" t="s">
        <v>375</v>
      </c>
      <c r="AF94" s="109" t="s">
        <v>375</v>
      </c>
      <c r="AG94" s="107" t="s">
        <v>625</v>
      </c>
      <c r="AH94" s="109" t="s">
        <v>626</v>
      </c>
      <c r="AI94" s="109" t="s">
        <v>1218</v>
      </c>
      <c r="AJ94" s="110" t="s">
        <v>1219</v>
      </c>
      <c r="AK94" s="129" t="s">
        <v>1220</v>
      </c>
      <c r="AL94" s="105" t="s">
        <v>1221</v>
      </c>
      <c r="AM94" s="110" t="s">
        <v>1149</v>
      </c>
      <c r="AN94" s="111" t="s">
        <v>1150</v>
      </c>
      <c r="AO94" s="111" t="s">
        <v>1151</v>
      </c>
    </row>
    <row r="95" spans="1:41" s="122" customFormat="1" ht="12.75" customHeight="1" x14ac:dyDescent="0.2">
      <c r="A95" s="103">
        <v>918939</v>
      </c>
      <c r="B95" s="104" t="s">
        <v>149</v>
      </c>
      <c r="C95" s="104" t="s">
        <v>25</v>
      </c>
      <c r="D95" s="104" t="s">
        <v>150</v>
      </c>
      <c r="E95" s="103">
        <v>17910002900109</v>
      </c>
      <c r="F95" s="104">
        <v>50106122</v>
      </c>
      <c r="G95" s="104"/>
      <c r="H95" s="103">
        <v>918939</v>
      </c>
      <c r="I95" s="104" t="str">
        <f t="shared" si="2"/>
        <v>CP Baie-Mahault</v>
      </c>
      <c r="J95" s="104"/>
      <c r="K95" s="105" t="s">
        <v>16</v>
      </c>
      <c r="L95" s="105" t="s">
        <v>17</v>
      </c>
      <c r="M95" s="105" t="s">
        <v>58</v>
      </c>
      <c r="N95" s="118"/>
      <c r="O95" s="118"/>
      <c r="P95" s="118"/>
      <c r="Q95" s="104"/>
      <c r="R95" s="104"/>
      <c r="S95" s="107">
        <f>VLOOKUP($A95,'[3]Densité 01sep2025'!$A$5:$D$190,3,FALSE)</f>
        <v>490</v>
      </c>
      <c r="T95" s="107">
        <f>VLOOKUP($A95,'[3]Densité 01sep2025'!$A$5:$D$190,4,FALSE)</f>
        <v>769</v>
      </c>
      <c r="U95" s="108">
        <f t="shared" si="3"/>
        <v>1.5693877551020408</v>
      </c>
      <c r="V95" s="110"/>
      <c r="W95" s="107">
        <v>1</v>
      </c>
      <c r="X95" s="109" t="s">
        <v>290</v>
      </c>
      <c r="Y95" s="107"/>
      <c r="Z95" s="100"/>
      <c r="AA95" s="164">
        <v>1</v>
      </c>
      <c r="AB95" s="164">
        <v>1</v>
      </c>
      <c r="AC95" s="164">
        <v>0</v>
      </c>
      <c r="AD95" s="164">
        <v>0</v>
      </c>
      <c r="AE95" s="109" t="s">
        <v>627</v>
      </c>
      <c r="AF95" s="109" t="s">
        <v>375</v>
      </c>
      <c r="AG95" s="107" t="s">
        <v>628</v>
      </c>
      <c r="AH95" s="109" t="s">
        <v>629</v>
      </c>
      <c r="AI95" s="109" t="s">
        <v>1222</v>
      </c>
      <c r="AJ95" s="130" t="s">
        <v>1223</v>
      </c>
      <c r="AK95" s="131" t="s">
        <v>1224</v>
      </c>
      <c r="AL95" s="118" t="s">
        <v>1225</v>
      </c>
      <c r="AM95" s="110" t="s">
        <v>1226</v>
      </c>
      <c r="AN95" s="111">
        <v>169723265</v>
      </c>
      <c r="AO95" s="111">
        <v>616253904</v>
      </c>
    </row>
    <row r="96" spans="1:41" s="122" customFormat="1" ht="12.75" customHeight="1" x14ac:dyDescent="0.2">
      <c r="A96" s="103">
        <v>917437</v>
      </c>
      <c r="B96" s="104" t="s">
        <v>149</v>
      </c>
      <c r="C96" s="104" t="s">
        <v>14</v>
      </c>
      <c r="D96" s="104" t="s">
        <v>151</v>
      </c>
      <c r="E96" s="103">
        <v>17910002900026</v>
      </c>
      <c r="F96" s="104">
        <v>50106682</v>
      </c>
      <c r="G96" s="104"/>
      <c r="H96" s="103">
        <v>917437</v>
      </c>
      <c r="I96" s="104" t="str">
        <f t="shared" si="2"/>
        <v>MA Basse-Terre</v>
      </c>
      <c r="J96" s="104"/>
      <c r="K96" s="105" t="s">
        <v>16</v>
      </c>
      <c r="L96" s="105"/>
      <c r="M96" s="105" t="s">
        <v>152</v>
      </c>
      <c r="N96" s="118"/>
      <c r="O96" s="118"/>
      <c r="P96" s="118"/>
      <c r="Q96" s="105"/>
      <c r="R96" s="112"/>
      <c r="S96" s="107">
        <f>VLOOKUP($A96,'[3]Densité 01sep2025'!$A$5:$D$190,3,FALSE)</f>
        <v>129</v>
      </c>
      <c r="T96" s="107">
        <f>VLOOKUP($A96,'[3]Densité 01sep2025'!$A$5:$D$190,4,FALSE)</f>
        <v>197</v>
      </c>
      <c r="U96" s="108">
        <f t="shared" si="3"/>
        <v>1.5271317829457365</v>
      </c>
      <c r="V96" s="110"/>
      <c r="W96" s="107">
        <v>1</v>
      </c>
      <c r="X96" s="109" t="s">
        <v>290</v>
      </c>
      <c r="Y96" s="107"/>
      <c r="Z96" s="100"/>
      <c r="AA96" s="164">
        <v>1</v>
      </c>
      <c r="AB96" s="164">
        <v>1</v>
      </c>
      <c r="AC96" s="164">
        <v>0</v>
      </c>
      <c r="AD96" s="164">
        <v>0</v>
      </c>
      <c r="AE96" s="109" t="s">
        <v>630</v>
      </c>
      <c r="AF96" s="109" t="s">
        <v>375</v>
      </c>
      <c r="AG96" s="107" t="s">
        <v>631</v>
      </c>
      <c r="AH96" s="109" t="s">
        <v>632</v>
      </c>
      <c r="AI96" s="109" t="s">
        <v>1227</v>
      </c>
      <c r="AJ96" s="132" t="s">
        <v>1228</v>
      </c>
      <c r="AK96" s="133" t="s">
        <v>1229</v>
      </c>
      <c r="AL96" s="90"/>
      <c r="AM96" s="110" t="s">
        <v>1226</v>
      </c>
      <c r="AN96" s="111">
        <v>169723265</v>
      </c>
      <c r="AO96" s="111">
        <v>616253904</v>
      </c>
    </row>
    <row r="97" spans="1:41" s="122" customFormat="1" ht="12.75" customHeight="1" x14ac:dyDescent="0.2">
      <c r="A97" s="103">
        <v>918789</v>
      </c>
      <c r="B97" s="104" t="s">
        <v>149</v>
      </c>
      <c r="C97" s="104" t="s">
        <v>25</v>
      </c>
      <c r="D97" s="134" t="s">
        <v>153</v>
      </c>
      <c r="E97" s="103">
        <v>17910002900117</v>
      </c>
      <c r="F97" s="104">
        <v>50107489</v>
      </c>
      <c r="G97" s="104"/>
      <c r="H97" s="103">
        <v>918789</v>
      </c>
      <c r="I97" s="104" t="str">
        <f t="shared" si="2"/>
        <v>CP Ducos</v>
      </c>
      <c r="J97" s="104"/>
      <c r="K97" s="105" t="s">
        <v>16</v>
      </c>
      <c r="L97" s="105" t="s">
        <v>17</v>
      </c>
      <c r="M97" s="105" t="s">
        <v>34</v>
      </c>
      <c r="N97" s="105"/>
      <c r="O97" s="105"/>
      <c r="P97" s="105"/>
      <c r="Q97" s="105"/>
      <c r="R97" s="112"/>
      <c r="S97" s="107">
        <f>VLOOKUP($A97,'[3]Densité 01sep2025'!$A$5:$D$190,3,FALSE)</f>
        <v>738</v>
      </c>
      <c r="T97" s="107">
        <f>VLOOKUP($A97,'[3]Densité 01sep2025'!$A$5:$D$190,4,FALSE)</f>
        <v>1074</v>
      </c>
      <c r="U97" s="108">
        <f t="shared" si="3"/>
        <v>1.4552845528455285</v>
      </c>
      <c r="V97" s="110"/>
      <c r="W97" s="107">
        <v>1</v>
      </c>
      <c r="X97" s="109" t="s">
        <v>290</v>
      </c>
      <c r="Y97" s="107"/>
      <c r="Z97" s="100"/>
      <c r="AA97" s="164">
        <v>1</v>
      </c>
      <c r="AB97" s="164">
        <v>1</v>
      </c>
      <c r="AC97" s="164">
        <v>0</v>
      </c>
      <c r="AD97" s="164">
        <v>0</v>
      </c>
      <c r="AE97" s="109" t="s">
        <v>633</v>
      </c>
      <c r="AF97" s="109" t="s">
        <v>375</v>
      </c>
      <c r="AG97" s="107" t="s">
        <v>634</v>
      </c>
      <c r="AH97" s="109" t="s">
        <v>635</v>
      </c>
      <c r="AI97" s="109" t="s">
        <v>1230</v>
      </c>
      <c r="AJ97" s="132" t="s">
        <v>1231</v>
      </c>
      <c r="AK97" s="133" t="s">
        <v>1232</v>
      </c>
      <c r="AL97" s="90">
        <v>596773004</v>
      </c>
      <c r="AM97" s="110" t="s">
        <v>1226</v>
      </c>
      <c r="AN97" s="111">
        <v>169723265</v>
      </c>
      <c r="AO97" s="111">
        <v>616253904</v>
      </c>
    </row>
    <row r="98" spans="1:41" s="122" customFormat="1" ht="12.75" customHeight="1" x14ac:dyDescent="0.2">
      <c r="A98" s="103">
        <v>917435</v>
      </c>
      <c r="B98" s="104" t="s">
        <v>149</v>
      </c>
      <c r="C98" s="104" t="s">
        <v>25</v>
      </c>
      <c r="D98" s="110" t="s">
        <v>154</v>
      </c>
      <c r="E98" s="103">
        <v>17910002900166</v>
      </c>
      <c r="F98" s="104">
        <v>50106680</v>
      </c>
      <c r="G98" s="104"/>
      <c r="H98" s="103">
        <v>917435</v>
      </c>
      <c r="I98" s="104" t="str">
        <f t="shared" si="2"/>
        <v>CP Faa'a Nuutania</v>
      </c>
      <c r="J98" s="104"/>
      <c r="K98" s="105" t="s">
        <v>16</v>
      </c>
      <c r="L98" s="105" t="s">
        <v>17</v>
      </c>
      <c r="M98" s="105" t="s">
        <v>77</v>
      </c>
      <c r="N98" s="118"/>
      <c r="O98" s="118"/>
      <c r="P98" s="118"/>
      <c r="Q98" s="105"/>
      <c r="R98" s="112"/>
      <c r="S98" s="107">
        <f>VLOOKUP($A98,'[3]Densité 01sep2025'!$A$5:$D$190,3,FALSE)</f>
        <v>170</v>
      </c>
      <c r="T98" s="107">
        <f>VLOOKUP($A98,'[3]Densité 01sep2025'!$A$5:$D$190,4,FALSE)</f>
        <v>244</v>
      </c>
      <c r="U98" s="108">
        <f t="shared" si="3"/>
        <v>1.4352941176470588</v>
      </c>
      <c r="V98" s="110"/>
      <c r="W98" s="107">
        <v>0</v>
      </c>
      <c r="X98" s="109" t="s">
        <v>291</v>
      </c>
      <c r="Y98" s="107"/>
      <c r="Z98" s="100"/>
      <c r="AA98" s="164">
        <v>1</v>
      </c>
      <c r="AB98" s="164">
        <v>1</v>
      </c>
      <c r="AC98" s="8">
        <v>0</v>
      </c>
      <c r="AD98" s="8">
        <v>0</v>
      </c>
      <c r="AE98" s="109" t="s">
        <v>636</v>
      </c>
      <c r="AF98" s="109" t="s">
        <v>375</v>
      </c>
      <c r="AG98" s="107" t="s">
        <v>637</v>
      </c>
      <c r="AH98" s="109" t="s">
        <v>638</v>
      </c>
      <c r="AI98" s="109" t="s">
        <v>1233</v>
      </c>
      <c r="AJ98" s="132" t="s">
        <v>1234</v>
      </c>
      <c r="AK98" s="133" t="s">
        <v>1235</v>
      </c>
      <c r="AL98" s="118" t="s">
        <v>1236</v>
      </c>
      <c r="AM98" s="110" t="s">
        <v>1226</v>
      </c>
      <c r="AN98" s="111">
        <v>169723265</v>
      </c>
      <c r="AO98" s="111">
        <v>616253904</v>
      </c>
    </row>
    <row r="99" spans="1:41" s="122" customFormat="1" ht="12.75" customHeight="1" x14ac:dyDescent="0.2">
      <c r="A99" s="103">
        <v>662923</v>
      </c>
      <c r="B99" s="104" t="s">
        <v>149</v>
      </c>
      <c r="C99" s="104" t="s">
        <v>22</v>
      </c>
      <c r="D99" s="104" t="s">
        <v>1237</v>
      </c>
      <c r="E99" s="103"/>
      <c r="F99" s="104">
        <v>50658704</v>
      </c>
      <c r="G99" s="104"/>
      <c r="H99" s="103">
        <v>662923</v>
      </c>
      <c r="I99" s="104" t="str">
        <f t="shared" si="2"/>
        <v>CD Koné</v>
      </c>
      <c r="J99" s="104"/>
      <c r="K99" s="105" t="s">
        <v>16</v>
      </c>
      <c r="L99" s="105"/>
      <c r="M99" s="105"/>
      <c r="N99" s="118"/>
      <c r="O99" s="118"/>
      <c r="P99" s="118"/>
      <c r="Q99" s="105"/>
      <c r="R99" s="112"/>
      <c r="S99" s="107">
        <f>VLOOKUP($A99,'[3]Densité 01sep2025'!$A$5:$D$190,3,FALSE)</f>
        <v>120</v>
      </c>
      <c r="T99" s="107">
        <f>VLOOKUP($A99,'[3]Densité 01sep2025'!$A$5:$D$190,4,FALSE)</f>
        <v>119</v>
      </c>
      <c r="U99" s="108">
        <f t="shared" si="3"/>
        <v>0.9916666666666667</v>
      </c>
      <c r="V99" s="110"/>
      <c r="W99" s="107">
        <v>0</v>
      </c>
      <c r="X99" s="109" t="s">
        <v>291</v>
      </c>
      <c r="Y99" s="107"/>
      <c r="Z99" s="100"/>
      <c r="AA99" s="164">
        <v>1</v>
      </c>
      <c r="AB99" s="164">
        <v>1</v>
      </c>
      <c r="AC99" s="8">
        <v>0</v>
      </c>
      <c r="AD99" s="8">
        <v>0</v>
      </c>
      <c r="AE99" s="109"/>
      <c r="AF99" s="109"/>
      <c r="AG99" s="107"/>
      <c r="AH99" s="109"/>
      <c r="AI99" s="110" t="s">
        <v>1238</v>
      </c>
      <c r="AJ99" s="132" t="s">
        <v>1239</v>
      </c>
      <c r="AK99" s="133" t="s">
        <v>1240</v>
      </c>
      <c r="AL99" s="90"/>
      <c r="AM99" s="110" t="s">
        <v>1226</v>
      </c>
      <c r="AN99" s="111">
        <v>169723265</v>
      </c>
      <c r="AO99" s="111">
        <v>616253904</v>
      </c>
    </row>
    <row r="100" spans="1:41" s="122" customFormat="1" ht="12.75" customHeight="1" x14ac:dyDescent="0.2">
      <c r="A100" s="104">
        <v>641400</v>
      </c>
      <c r="B100" s="104" t="s">
        <v>149</v>
      </c>
      <c r="C100" s="104" t="s">
        <v>22</v>
      </c>
      <c r="D100" s="104" t="s">
        <v>156</v>
      </c>
      <c r="E100" s="103">
        <v>17910002900083</v>
      </c>
      <c r="F100" s="104">
        <v>50105063</v>
      </c>
      <c r="G100" s="104" t="s">
        <v>1241</v>
      </c>
      <c r="H100" s="104">
        <v>641400</v>
      </c>
      <c r="I100" s="104" t="str">
        <f t="shared" si="2"/>
        <v>CD Le Port</v>
      </c>
      <c r="J100" s="104"/>
      <c r="K100" s="105" t="s">
        <v>56</v>
      </c>
      <c r="L100" s="105" t="s">
        <v>57</v>
      </c>
      <c r="M100" s="105" t="s">
        <v>34</v>
      </c>
      <c r="N100" s="105" t="s">
        <v>157</v>
      </c>
      <c r="O100" s="105" t="s">
        <v>1242</v>
      </c>
      <c r="P100" s="105" t="s">
        <v>35</v>
      </c>
      <c r="Q100" s="112">
        <v>44743</v>
      </c>
      <c r="R100" s="106">
        <v>47299</v>
      </c>
      <c r="S100" s="107">
        <f>VLOOKUP($A100,'[3]Densité 01sep2025'!$A$5:$D$190,3,FALSE)</f>
        <v>506</v>
      </c>
      <c r="T100" s="107">
        <f>VLOOKUP($A100,'[3]Densité 01sep2025'!$A$5:$D$190,4,FALSE)</f>
        <v>502</v>
      </c>
      <c r="U100" s="108">
        <f t="shared" si="3"/>
        <v>0.9920948616600791</v>
      </c>
      <c r="V100" s="110"/>
      <c r="W100" s="107">
        <v>0</v>
      </c>
      <c r="X100" s="109" t="s">
        <v>291</v>
      </c>
      <c r="Y100" s="107"/>
      <c r="Z100" s="100"/>
      <c r="AA100" s="164">
        <v>1</v>
      </c>
      <c r="AB100" s="164">
        <v>1</v>
      </c>
      <c r="AC100" s="8">
        <v>0</v>
      </c>
      <c r="AD100" s="8">
        <v>0</v>
      </c>
      <c r="AE100" s="109" t="s">
        <v>1243</v>
      </c>
      <c r="AF100" s="109">
        <v>0</v>
      </c>
      <c r="AG100" s="107">
        <v>97823</v>
      </c>
      <c r="AH100" s="109" t="s">
        <v>1244</v>
      </c>
      <c r="AI100" s="110" t="s">
        <v>1245</v>
      </c>
      <c r="AJ100" s="132" t="s">
        <v>1246</v>
      </c>
      <c r="AK100" s="133" t="s">
        <v>1247</v>
      </c>
      <c r="AL100" s="118" t="s">
        <v>1248</v>
      </c>
      <c r="AM100" s="110" t="s">
        <v>1226</v>
      </c>
      <c r="AN100" s="111">
        <v>169723265</v>
      </c>
      <c r="AO100" s="111">
        <v>616253904</v>
      </c>
    </row>
    <row r="101" spans="1:41" s="122" customFormat="1" ht="12.75" customHeight="1" x14ac:dyDescent="0.2">
      <c r="A101" s="103">
        <v>658316</v>
      </c>
      <c r="B101" s="104" t="s">
        <v>149</v>
      </c>
      <c r="C101" s="104" t="s">
        <v>25</v>
      </c>
      <c r="D101" s="104" t="s">
        <v>158</v>
      </c>
      <c r="E101" s="103">
        <v>17910002900174</v>
      </c>
      <c r="F101" s="104">
        <v>50107487</v>
      </c>
      <c r="G101" s="104"/>
      <c r="H101" s="103">
        <v>658316</v>
      </c>
      <c r="I101" s="104" t="str">
        <f t="shared" si="2"/>
        <v>CP Majicavo</v>
      </c>
      <c r="J101" s="104"/>
      <c r="K101" s="105" t="s">
        <v>16</v>
      </c>
      <c r="L101" s="105"/>
      <c r="M101" s="105" t="s">
        <v>160</v>
      </c>
      <c r="N101" s="118"/>
      <c r="O101" s="118"/>
      <c r="P101" s="118"/>
      <c r="Q101" s="105"/>
      <c r="R101" s="112"/>
      <c r="S101" s="107">
        <f>VLOOKUP($A101,'[3]Densité 01sep2025'!$A$5:$D$190,3,FALSE)</f>
        <v>278</v>
      </c>
      <c r="T101" s="107">
        <f>VLOOKUP($A101,'[3]Densité 01sep2025'!$A$5:$D$190,4,FALSE)</f>
        <v>617</v>
      </c>
      <c r="U101" s="108">
        <f t="shared" si="3"/>
        <v>2.2194244604316546</v>
      </c>
      <c r="V101" s="110"/>
      <c r="W101" s="107">
        <v>1</v>
      </c>
      <c r="X101" s="109" t="s">
        <v>290</v>
      </c>
      <c r="Y101" s="107"/>
      <c r="Z101" s="100"/>
      <c r="AA101" s="164">
        <v>1</v>
      </c>
      <c r="AB101" s="164">
        <v>1</v>
      </c>
      <c r="AC101" s="164">
        <v>0</v>
      </c>
      <c r="AD101" s="164">
        <v>0</v>
      </c>
      <c r="AE101" s="109" t="s">
        <v>639</v>
      </c>
      <c r="AF101" s="109" t="s">
        <v>375</v>
      </c>
      <c r="AG101" s="107" t="s">
        <v>640</v>
      </c>
      <c r="AH101" s="109" t="s">
        <v>641</v>
      </c>
      <c r="AI101" s="109" t="s">
        <v>1249</v>
      </c>
      <c r="AJ101" s="132" t="s">
        <v>1250</v>
      </c>
      <c r="AK101" s="133" t="s">
        <v>1251</v>
      </c>
      <c r="AL101" s="90"/>
      <c r="AM101" s="110" t="s">
        <v>1226</v>
      </c>
      <c r="AN101" s="111">
        <v>169723265</v>
      </c>
      <c r="AO101" s="111">
        <v>616253904</v>
      </c>
    </row>
    <row r="102" spans="1:41" s="122" customFormat="1" ht="12.75" customHeight="1" x14ac:dyDescent="0.2">
      <c r="A102" s="103">
        <v>666373</v>
      </c>
      <c r="B102" s="104" t="s">
        <v>149</v>
      </c>
      <c r="C102" s="104" t="s">
        <v>14</v>
      </c>
      <c r="D102" s="104" t="s">
        <v>159</v>
      </c>
      <c r="E102" s="103">
        <v>17910002900190</v>
      </c>
      <c r="F102" s="104">
        <v>50107490</v>
      </c>
      <c r="G102" s="104"/>
      <c r="H102" s="103">
        <v>666373</v>
      </c>
      <c r="I102" s="104" t="str">
        <f t="shared" si="2"/>
        <v>MA Mata Utu</v>
      </c>
      <c r="J102" s="104"/>
      <c r="K102" s="105" t="s">
        <v>16</v>
      </c>
      <c r="L102" s="105"/>
      <c r="M102" s="105" t="s">
        <v>160</v>
      </c>
      <c r="N102" s="118"/>
      <c r="O102" s="118"/>
      <c r="P102" s="118"/>
      <c r="Q102" s="105"/>
      <c r="R102" s="112"/>
      <c r="S102" s="107">
        <f>VLOOKUP($A102,'[3]Densité 01sep2025'!$A$5:$D$190,3,FALSE)</f>
        <v>5</v>
      </c>
      <c r="T102" s="107">
        <f>VLOOKUP($A102,'[3]Densité 01sep2025'!$A$5:$D$190,4,FALSE)</f>
        <v>9</v>
      </c>
      <c r="U102" s="108">
        <f t="shared" si="3"/>
        <v>1.8</v>
      </c>
      <c r="V102" s="110"/>
      <c r="W102" s="107">
        <v>0</v>
      </c>
      <c r="X102" s="109" t="s">
        <v>291</v>
      </c>
      <c r="Y102" s="107"/>
      <c r="Z102" s="100"/>
      <c r="AA102" s="164">
        <v>1</v>
      </c>
      <c r="AB102" s="164">
        <v>1</v>
      </c>
      <c r="AC102" s="8">
        <v>0</v>
      </c>
      <c r="AD102" s="8">
        <v>0</v>
      </c>
      <c r="AE102" s="109" t="s">
        <v>642</v>
      </c>
      <c r="AF102" s="109" t="s">
        <v>375</v>
      </c>
      <c r="AG102" s="107" t="s">
        <v>643</v>
      </c>
      <c r="AH102" s="109" t="s">
        <v>644</v>
      </c>
      <c r="AI102" s="109" t="s">
        <v>1252</v>
      </c>
      <c r="AJ102" s="132" t="s">
        <v>1253</v>
      </c>
      <c r="AK102" s="133" t="s">
        <v>1254</v>
      </c>
      <c r="AL102" s="90">
        <f>687278976 /687750556</f>
        <v>0.99931431534895043</v>
      </c>
      <c r="AM102" s="110" t="s">
        <v>1226</v>
      </c>
      <c r="AN102" s="111">
        <v>169723265</v>
      </c>
      <c r="AO102" s="111">
        <v>616253904</v>
      </c>
    </row>
    <row r="103" spans="1:41" s="122" customFormat="1" ht="12.75" customHeight="1" x14ac:dyDescent="0.2">
      <c r="A103" s="103">
        <v>912161</v>
      </c>
      <c r="B103" s="104" t="s">
        <v>149</v>
      </c>
      <c r="C103" s="104" t="s">
        <v>25</v>
      </c>
      <c r="D103" s="104" t="s">
        <v>161</v>
      </c>
      <c r="E103" s="103">
        <v>17910002900091</v>
      </c>
      <c r="F103" s="104">
        <v>50106500</v>
      </c>
      <c r="G103" s="104"/>
      <c r="H103" s="103">
        <v>912161</v>
      </c>
      <c r="I103" s="104" t="str">
        <f t="shared" si="2"/>
        <v>CP Nouméa</v>
      </c>
      <c r="J103" s="104"/>
      <c r="K103" s="105" t="s">
        <v>16</v>
      </c>
      <c r="L103" s="105"/>
      <c r="M103" s="105" t="s">
        <v>77</v>
      </c>
      <c r="N103" s="118" t="s">
        <v>162</v>
      </c>
      <c r="O103" s="118"/>
      <c r="P103" s="118"/>
      <c r="Q103" s="105"/>
      <c r="R103" s="112"/>
      <c r="S103" s="107">
        <f>VLOOKUP($A103,'[3]Densité 01sep2025'!$A$5:$D$190,3,FALSE)</f>
        <v>390</v>
      </c>
      <c r="T103" s="107">
        <f>VLOOKUP($A103,'[3]Densité 01sep2025'!$A$5:$D$190,4,FALSE)</f>
        <v>569</v>
      </c>
      <c r="U103" s="108">
        <f t="shared" si="3"/>
        <v>1.4589743589743589</v>
      </c>
      <c r="V103" s="110"/>
      <c r="W103" s="107">
        <v>1</v>
      </c>
      <c r="X103" s="109" t="s">
        <v>290</v>
      </c>
      <c r="Y103" s="107"/>
      <c r="Z103" s="100"/>
      <c r="AA103" s="164">
        <v>1</v>
      </c>
      <c r="AB103" s="164">
        <v>1</v>
      </c>
      <c r="AC103" s="164">
        <v>0</v>
      </c>
      <c r="AD103" s="164">
        <v>0</v>
      </c>
      <c r="AE103" s="109" t="s">
        <v>645</v>
      </c>
      <c r="AF103" s="109" t="s">
        <v>375</v>
      </c>
      <c r="AG103" s="107" t="s">
        <v>646</v>
      </c>
      <c r="AH103" s="109" t="s">
        <v>647</v>
      </c>
      <c r="AI103" s="110" t="s">
        <v>1255</v>
      </c>
      <c r="AJ103" s="132" t="s">
        <v>1253</v>
      </c>
      <c r="AK103" s="133" t="s">
        <v>1254</v>
      </c>
      <c r="AL103" s="90"/>
      <c r="AM103" s="110" t="s">
        <v>1226</v>
      </c>
      <c r="AN103" s="111">
        <v>169723265</v>
      </c>
      <c r="AO103" s="111">
        <v>616253904</v>
      </c>
    </row>
    <row r="104" spans="1:41" s="122" customFormat="1" ht="12.75" customHeight="1" x14ac:dyDescent="0.2">
      <c r="A104" s="103">
        <v>919327</v>
      </c>
      <c r="B104" s="104" t="s">
        <v>149</v>
      </c>
      <c r="C104" s="104" t="s">
        <v>25</v>
      </c>
      <c r="D104" s="114" t="s">
        <v>155</v>
      </c>
      <c r="E104" s="103">
        <v>17910002900125</v>
      </c>
      <c r="F104" s="104">
        <v>50106124</v>
      </c>
      <c r="G104" s="104"/>
      <c r="H104" s="103">
        <v>919327</v>
      </c>
      <c r="I104" s="104" t="str">
        <f t="shared" si="2"/>
        <v>CP Remire-Montjoly</v>
      </c>
      <c r="J104" s="104"/>
      <c r="K104" s="105" t="s">
        <v>16</v>
      </c>
      <c r="L104" s="105"/>
      <c r="M104" s="105" t="s">
        <v>152</v>
      </c>
      <c r="N104" s="118"/>
      <c r="O104" s="118"/>
      <c r="P104" s="118"/>
      <c r="Q104" s="105"/>
      <c r="R104" s="112"/>
      <c r="S104" s="107">
        <f>VLOOKUP($A104,'[3]Densité 01sep2025'!$A$5:$D$190,3,FALSE)</f>
        <v>616</v>
      </c>
      <c r="T104" s="107">
        <f>VLOOKUP($A104,'[3]Densité 01sep2025'!$A$5:$D$190,4,FALSE)</f>
        <v>1078</v>
      </c>
      <c r="U104" s="108">
        <f t="shared" si="3"/>
        <v>1.75</v>
      </c>
      <c r="V104" s="110"/>
      <c r="W104" s="107">
        <v>1</v>
      </c>
      <c r="X104" s="109" t="s">
        <v>290</v>
      </c>
      <c r="Y104" s="107"/>
      <c r="Z104" s="100"/>
      <c r="AA104" s="164">
        <v>1</v>
      </c>
      <c r="AB104" s="164">
        <v>1</v>
      </c>
      <c r="AC104" s="164">
        <v>0</v>
      </c>
      <c r="AD104" s="164">
        <v>0</v>
      </c>
      <c r="AE104" s="109" t="s">
        <v>648</v>
      </c>
      <c r="AF104" s="109" t="s">
        <v>375</v>
      </c>
      <c r="AG104" s="107" t="s">
        <v>649</v>
      </c>
      <c r="AH104" s="109" t="s">
        <v>650</v>
      </c>
      <c r="AI104" s="110" t="s">
        <v>1256</v>
      </c>
      <c r="AJ104" s="132" t="s">
        <v>1257</v>
      </c>
      <c r="AK104" s="133" t="s">
        <v>1258</v>
      </c>
      <c r="AL104" s="90"/>
      <c r="AM104" s="110" t="s">
        <v>1226</v>
      </c>
      <c r="AN104" s="111">
        <v>169723265</v>
      </c>
      <c r="AO104" s="111">
        <v>616253904</v>
      </c>
    </row>
    <row r="105" spans="1:41" s="122" customFormat="1" ht="12.75" customHeight="1" x14ac:dyDescent="0.2">
      <c r="A105" s="103">
        <v>637265</v>
      </c>
      <c r="B105" s="104" t="s">
        <v>149</v>
      </c>
      <c r="C105" s="104" t="s">
        <v>25</v>
      </c>
      <c r="D105" s="104" t="s">
        <v>163</v>
      </c>
      <c r="E105" s="103">
        <v>17910002900281</v>
      </c>
      <c r="F105" s="104">
        <v>50147608</v>
      </c>
      <c r="G105" s="114" t="s">
        <v>1259</v>
      </c>
      <c r="H105" s="103">
        <v>637265</v>
      </c>
      <c r="I105" s="104" t="str">
        <f t="shared" si="2"/>
        <v>CP Saint-Denis</v>
      </c>
      <c r="J105" s="115">
        <v>39783</v>
      </c>
      <c r="K105" s="105" t="s">
        <v>33</v>
      </c>
      <c r="L105" s="105" t="s">
        <v>97</v>
      </c>
      <c r="M105" s="105" t="s">
        <v>34</v>
      </c>
      <c r="N105" s="105"/>
      <c r="O105" s="105" t="s">
        <v>1242</v>
      </c>
      <c r="P105" s="105" t="s">
        <v>35</v>
      </c>
      <c r="Q105" s="112">
        <v>44743</v>
      </c>
      <c r="R105" s="106">
        <v>47299</v>
      </c>
      <c r="S105" s="107">
        <f>VLOOKUP($A105,'[3]Densité 01sep2025'!$A$5:$D$190,3,FALSE)</f>
        <v>575</v>
      </c>
      <c r="T105" s="107">
        <f>VLOOKUP($A105,'[3]Densité 01sep2025'!$A$5:$D$190,4,FALSE)</f>
        <v>882</v>
      </c>
      <c r="U105" s="108">
        <f t="shared" si="3"/>
        <v>1.5339130434782609</v>
      </c>
      <c r="V105" s="110"/>
      <c r="W105" s="107">
        <v>1</v>
      </c>
      <c r="X105" s="109" t="s">
        <v>353</v>
      </c>
      <c r="Y105" s="107"/>
      <c r="Z105" s="100"/>
      <c r="AA105" s="8">
        <v>1</v>
      </c>
      <c r="AB105" s="8">
        <v>1</v>
      </c>
      <c r="AC105" s="8">
        <v>1</v>
      </c>
      <c r="AD105" s="9">
        <v>1</v>
      </c>
      <c r="AE105" s="109" t="s">
        <v>652</v>
      </c>
      <c r="AF105" s="109">
        <v>0</v>
      </c>
      <c r="AG105" s="107" t="s">
        <v>653</v>
      </c>
      <c r="AH105" s="109" t="s">
        <v>651</v>
      </c>
      <c r="AI105" s="110" t="s">
        <v>1260</v>
      </c>
      <c r="AJ105" s="132" t="s">
        <v>1261</v>
      </c>
      <c r="AK105" s="135" t="s">
        <v>1262</v>
      </c>
      <c r="AL105" s="136" t="s">
        <v>1263</v>
      </c>
      <c r="AM105" s="110" t="s">
        <v>1226</v>
      </c>
      <c r="AN105" s="111">
        <v>169723265</v>
      </c>
      <c r="AO105" s="111">
        <v>616253904</v>
      </c>
    </row>
    <row r="106" spans="1:41" s="122" customFormat="1" ht="12.75" customHeight="1" x14ac:dyDescent="0.2">
      <c r="A106" s="103">
        <v>101684</v>
      </c>
      <c r="B106" s="104" t="s">
        <v>149</v>
      </c>
      <c r="C106" s="104" t="s">
        <v>14</v>
      </c>
      <c r="D106" s="104" t="s">
        <v>165</v>
      </c>
      <c r="E106" s="103">
        <v>17910002900075</v>
      </c>
      <c r="F106" s="104">
        <v>50109905</v>
      </c>
      <c r="G106" s="104"/>
      <c r="H106" s="103">
        <v>101684</v>
      </c>
      <c r="I106" s="104" t="str">
        <f t="shared" si="2"/>
        <v>MA Saint-Pierre</v>
      </c>
      <c r="J106" s="104"/>
      <c r="K106" s="105" t="s">
        <v>16</v>
      </c>
      <c r="L106" s="105"/>
      <c r="M106" s="105" t="s">
        <v>25</v>
      </c>
      <c r="N106" s="118"/>
      <c r="O106" s="118"/>
      <c r="P106" s="118"/>
      <c r="Q106" s="105"/>
      <c r="R106" s="112"/>
      <c r="S106" s="107">
        <f>VLOOKUP($A106,'[3]Densité 01sep2025'!$A$5:$D$190,3,FALSE)</f>
        <v>114</v>
      </c>
      <c r="T106" s="107">
        <f>VLOOKUP($A106,'[3]Densité 01sep2025'!$A$5:$D$190,4,FALSE)</f>
        <v>181</v>
      </c>
      <c r="U106" s="108">
        <f t="shared" si="3"/>
        <v>1.5877192982456141</v>
      </c>
      <c r="V106" s="110"/>
      <c r="W106" s="107">
        <v>1</v>
      </c>
      <c r="X106" s="109" t="s">
        <v>290</v>
      </c>
      <c r="Y106" s="107"/>
      <c r="Z106" s="100"/>
      <c r="AA106" s="164">
        <v>1</v>
      </c>
      <c r="AB106" s="164">
        <v>1</v>
      </c>
      <c r="AC106" s="164">
        <v>0</v>
      </c>
      <c r="AD106" s="164">
        <v>0</v>
      </c>
      <c r="AE106" s="109" t="s">
        <v>1264</v>
      </c>
      <c r="AF106" s="109" t="s">
        <v>1265</v>
      </c>
      <c r="AG106" s="107">
        <v>97448</v>
      </c>
      <c r="AH106" s="109" t="s">
        <v>1266</v>
      </c>
      <c r="AI106" s="109" t="s">
        <v>1267</v>
      </c>
      <c r="AJ106" s="132" t="s">
        <v>1268</v>
      </c>
      <c r="AK106" s="133" t="s">
        <v>1269</v>
      </c>
      <c r="AL106" s="90"/>
      <c r="AM106" s="110" t="s">
        <v>1226</v>
      </c>
      <c r="AN106" s="111">
        <v>169723265</v>
      </c>
      <c r="AO106" s="111">
        <v>616253904</v>
      </c>
    </row>
    <row r="107" spans="1:41" s="122" customFormat="1" ht="12.75" customHeight="1" x14ac:dyDescent="0.2">
      <c r="A107" s="103">
        <v>919433</v>
      </c>
      <c r="B107" s="104" t="s">
        <v>149</v>
      </c>
      <c r="C107" s="104" t="s">
        <v>25</v>
      </c>
      <c r="D107" s="104" t="s">
        <v>164</v>
      </c>
      <c r="E107" s="103">
        <v>17910002900323</v>
      </c>
      <c r="F107" s="104">
        <v>50105357</v>
      </c>
      <c r="G107" s="104"/>
      <c r="H107" s="103">
        <v>919433</v>
      </c>
      <c r="I107" s="104" t="str">
        <f t="shared" si="2"/>
        <v>CP Saint-Pierre-et-Miquelon</v>
      </c>
      <c r="J107" s="104"/>
      <c r="K107" s="105" t="s">
        <v>16</v>
      </c>
      <c r="L107" s="105"/>
      <c r="M107" s="105" t="s">
        <v>160</v>
      </c>
      <c r="N107" s="118"/>
      <c r="O107" s="118"/>
      <c r="P107" s="118"/>
      <c r="Q107" s="105"/>
      <c r="R107" s="112"/>
      <c r="S107" s="107">
        <f>VLOOKUP($A107,'[3]Densité 01sep2025'!$A$5:$D$190,3,FALSE)</f>
        <v>7</v>
      </c>
      <c r="T107" s="107">
        <f>VLOOKUP($A107,'[3]Densité 01sep2025'!$A$5:$D$190,4,FALSE)</f>
        <v>9</v>
      </c>
      <c r="U107" s="108">
        <f t="shared" si="3"/>
        <v>1.2857142857142858</v>
      </c>
      <c r="V107" s="110"/>
      <c r="W107" s="107">
        <v>0</v>
      </c>
      <c r="X107" s="109" t="s">
        <v>291</v>
      </c>
      <c r="Y107" s="107"/>
      <c r="Z107" s="100"/>
      <c r="AA107" s="164">
        <v>1</v>
      </c>
      <c r="AB107" s="164">
        <v>1</v>
      </c>
      <c r="AC107" s="8">
        <v>0</v>
      </c>
      <c r="AD107" s="8">
        <v>0</v>
      </c>
      <c r="AE107" s="109" t="s">
        <v>1270</v>
      </c>
      <c r="AF107" s="109" t="s">
        <v>1271</v>
      </c>
      <c r="AG107" s="107">
        <v>97500</v>
      </c>
      <c r="AH107" s="109" t="s">
        <v>1272</v>
      </c>
      <c r="AI107" s="110" t="s">
        <v>1273</v>
      </c>
      <c r="AJ107" s="132" t="s">
        <v>1274</v>
      </c>
      <c r="AK107" s="133" t="s">
        <v>1275</v>
      </c>
      <c r="AL107" s="90"/>
      <c r="AM107" s="110" t="s">
        <v>1226</v>
      </c>
      <c r="AN107" s="111">
        <v>169723265</v>
      </c>
      <c r="AO107" s="111">
        <v>616253904</v>
      </c>
    </row>
    <row r="108" spans="1:41" s="122" customFormat="1" ht="12.75" customHeight="1" x14ac:dyDescent="0.2">
      <c r="A108" s="103">
        <v>664250</v>
      </c>
      <c r="B108" s="104" t="s">
        <v>149</v>
      </c>
      <c r="C108" s="104" t="s">
        <v>25</v>
      </c>
      <c r="D108" s="104" t="s">
        <v>166</v>
      </c>
      <c r="E108" s="103">
        <v>17910002900208</v>
      </c>
      <c r="F108" s="104" t="s">
        <v>375</v>
      </c>
      <c r="G108" s="104"/>
      <c r="H108" s="103">
        <v>664250</v>
      </c>
      <c r="I108" s="104" t="str">
        <f t="shared" si="2"/>
        <v>CP Taiohae</v>
      </c>
      <c r="J108" s="104"/>
      <c r="K108" s="105" t="s">
        <v>16</v>
      </c>
      <c r="L108" s="105"/>
      <c r="M108" s="105" t="s">
        <v>160</v>
      </c>
      <c r="N108" s="118"/>
      <c r="O108" s="118"/>
      <c r="P108" s="118"/>
      <c r="Q108" s="105"/>
      <c r="R108" s="112"/>
      <c r="S108" s="107">
        <f>VLOOKUP($A108,'[3]Densité 01sep2025'!$A$5:$D$190,3,FALSE)</f>
        <v>5</v>
      </c>
      <c r="T108" s="107">
        <f>VLOOKUP($A108,'[3]Densité 01sep2025'!$A$5:$D$190,4,FALSE)</f>
        <v>2</v>
      </c>
      <c r="U108" s="108">
        <f t="shared" si="3"/>
        <v>0.4</v>
      </c>
      <c r="V108" s="110"/>
      <c r="W108" s="107">
        <v>0</v>
      </c>
      <c r="X108" s="109" t="s">
        <v>291</v>
      </c>
      <c r="Y108" s="107"/>
      <c r="Z108" s="100"/>
      <c r="AA108" s="164">
        <v>1</v>
      </c>
      <c r="AB108" s="164">
        <v>1</v>
      </c>
      <c r="AC108" s="8">
        <v>0</v>
      </c>
      <c r="AD108" s="8">
        <v>0</v>
      </c>
      <c r="AE108" s="109" t="s">
        <v>375</v>
      </c>
      <c r="AF108" s="109" t="s">
        <v>375</v>
      </c>
      <c r="AG108" s="107" t="s">
        <v>654</v>
      </c>
      <c r="AH108" s="109" t="s">
        <v>655</v>
      </c>
      <c r="AI108" s="109"/>
      <c r="AJ108" s="132"/>
      <c r="AK108" s="137"/>
      <c r="AL108" s="90"/>
      <c r="AM108" s="110" t="s">
        <v>1226</v>
      </c>
      <c r="AN108" s="111">
        <v>169723265</v>
      </c>
      <c r="AO108" s="111">
        <v>616253904</v>
      </c>
    </row>
    <row r="109" spans="1:41" s="122" customFormat="1" ht="12.75" customHeight="1" x14ac:dyDescent="0.2">
      <c r="A109" s="103">
        <v>658344</v>
      </c>
      <c r="B109" s="104" t="s">
        <v>149</v>
      </c>
      <c r="C109" s="104" t="s">
        <v>22</v>
      </c>
      <c r="D109" s="104" t="s">
        <v>167</v>
      </c>
      <c r="E109" s="103">
        <v>17910002900331</v>
      </c>
      <c r="F109" s="104">
        <v>50484584</v>
      </c>
      <c r="G109" s="104"/>
      <c r="H109" s="103">
        <v>658344</v>
      </c>
      <c r="I109" s="104" t="str">
        <f t="shared" si="2"/>
        <v>CD Tatutu de papeari</v>
      </c>
      <c r="J109" s="104"/>
      <c r="K109" s="105" t="s">
        <v>16</v>
      </c>
      <c r="L109" s="105"/>
      <c r="M109" s="105" t="s">
        <v>160</v>
      </c>
      <c r="N109" s="118"/>
      <c r="O109" s="118"/>
      <c r="P109" s="118"/>
      <c r="Q109" s="105"/>
      <c r="R109" s="112"/>
      <c r="S109" s="107">
        <f>VLOOKUP($A109,'[3]Densité 01sep2025'!$A$5:$D$190,3,FALSE)</f>
        <v>410</v>
      </c>
      <c r="T109" s="107">
        <f>VLOOKUP($A109,'[3]Densité 01sep2025'!$A$5:$D$190,4,FALSE)</f>
        <v>381</v>
      </c>
      <c r="U109" s="108">
        <f t="shared" si="3"/>
        <v>0.92926829268292688</v>
      </c>
      <c r="V109" s="110"/>
      <c r="W109" s="107">
        <v>0</v>
      </c>
      <c r="X109" s="109" t="s">
        <v>291</v>
      </c>
      <c r="Y109" s="107"/>
      <c r="Z109" s="100"/>
      <c r="AA109" s="164">
        <v>1</v>
      </c>
      <c r="AB109" s="164">
        <v>1</v>
      </c>
      <c r="AC109" s="8">
        <v>0</v>
      </c>
      <c r="AD109" s="8">
        <v>0</v>
      </c>
      <c r="AE109" s="109" t="s">
        <v>1276</v>
      </c>
      <c r="AF109" s="109"/>
      <c r="AG109" s="107">
        <v>98719</v>
      </c>
      <c r="AH109" s="109" t="s">
        <v>1277</v>
      </c>
      <c r="AI109" s="109" t="s">
        <v>1278</v>
      </c>
      <c r="AJ109" s="132" t="s">
        <v>1279</v>
      </c>
      <c r="AK109" s="138" t="s">
        <v>1280</v>
      </c>
      <c r="AL109" s="110" t="s">
        <v>1281</v>
      </c>
      <c r="AM109" s="110" t="s">
        <v>1226</v>
      </c>
      <c r="AN109" s="111">
        <v>169723265</v>
      </c>
      <c r="AO109" s="111">
        <v>616253904</v>
      </c>
    </row>
    <row r="110" spans="1:41" s="122" customFormat="1" ht="12.75" customHeight="1" x14ac:dyDescent="0.2">
      <c r="A110" s="103">
        <v>664249</v>
      </c>
      <c r="B110" s="104" t="s">
        <v>149</v>
      </c>
      <c r="C110" s="104" t="s">
        <v>25</v>
      </c>
      <c r="D110" s="104" t="s">
        <v>168</v>
      </c>
      <c r="E110" s="103">
        <v>17910002900216</v>
      </c>
      <c r="F110" s="104" t="s">
        <v>375</v>
      </c>
      <c r="G110" s="104"/>
      <c r="H110" s="103">
        <v>664249</v>
      </c>
      <c r="I110" s="104" t="str">
        <f t="shared" si="2"/>
        <v>CP Uturoa-Raiatea</v>
      </c>
      <c r="J110" s="104"/>
      <c r="K110" s="105" t="s">
        <v>16</v>
      </c>
      <c r="L110" s="105"/>
      <c r="M110" s="105" t="s">
        <v>160</v>
      </c>
      <c r="N110" s="118"/>
      <c r="O110" s="118"/>
      <c r="P110" s="118"/>
      <c r="Q110" s="105"/>
      <c r="R110" s="112"/>
      <c r="S110" s="107">
        <f>VLOOKUP($A110,'[3]Densité 01sep2025'!$A$5:$D$190,3,FALSE)</f>
        <v>20</v>
      </c>
      <c r="T110" s="107">
        <f>VLOOKUP($A110,'[3]Densité 01sep2025'!$A$5:$D$190,4,FALSE)</f>
        <v>14</v>
      </c>
      <c r="U110" s="108">
        <f t="shared" si="3"/>
        <v>0.7</v>
      </c>
      <c r="V110" s="110"/>
      <c r="W110" s="107">
        <v>0</v>
      </c>
      <c r="X110" s="109" t="s">
        <v>291</v>
      </c>
      <c r="Y110" s="107"/>
      <c r="Z110" s="100"/>
      <c r="AA110" s="164">
        <v>1</v>
      </c>
      <c r="AB110" s="164">
        <v>1</v>
      </c>
      <c r="AC110" s="8">
        <v>0</v>
      </c>
      <c r="AD110" s="8">
        <v>0</v>
      </c>
      <c r="AE110" s="109" t="s">
        <v>375</v>
      </c>
      <c r="AF110" s="109" t="s">
        <v>375</v>
      </c>
      <c r="AG110" s="107" t="s">
        <v>656</v>
      </c>
      <c r="AH110" s="109" t="s">
        <v>657</v>
      </c>
      <c r="AI110" s="109"/>
      <c r="AJ110" s="109"/>
      <c r="AK110" s="109"/>
      <c r="AL110" s="109"/>
      <c r="AM110" s="110" t="s">
        <v>1226</v>
      </c>
      <c r="AN110" s="111">
        <v>169723265</v>
      </c>
      <c r="AO110" s="111">
        <v>616253904</v>
      </c>
    </row>
    <row r="111" spans="1:41" s="122" customFormat="1" ht="12.75" customHeight="1" x14ac:dyDescent="0.2">
      <c r="A111" s="103">
        <v>658879</v>
      </c>
      <c r="B111" s="104" t="s">
        <v>169</v>
      </c>
      <c r="C111" s="104" t="s">
        <v>25</v>
      </c>
      <c r="D111" s="104" t="s">
        <v>170</v>
      </c>
      <c r="E111" s="103">
        <v>17940120300031</v>
      </c>
      <c r="F111" s="104">
        <v>50108536</v>
      </c>
      <c r="G111" s="104"/>
      <c r="H111" s="103">
        <v>658879</v>
      </c>
      <c r="I111" s="104" t="str">
        <f t="shared" si="2"/>
        <v>CP Bois d'Arcy</v>
      </c>
      <c r="J111" s="104"/>
      <c r="K111" s="105" t="s">
        <v>16</v>
      </c>
      <c r="L111" s="105" t="s">
        <v>17</v>
      </c>
      <c r="M111" s="105" t="s">
        <v>34</v>
      </c>
      <c r="N111" s="127" t="s">
        <v>1282</v>
      </c>
      <c r="O111" s="127"/>
      <c r="P111" s="127"/>
      <c r="Q111" s="105"/>
      <c r="R111" s="112"/>
      <c r="S111" s="107">
        <f>VLOOKUP($A111,'[3]Densité 01sep2025'!$A$5:$D$190,3,FALSE)</f>
        <v>533</v>
      </c>
      <c r="T111" s="107">
        <f>VLOOKUP($A111,'[3]Densité 01sep2025'!$A$5:$D$190,4,FALSE)</f>
        <v>995</v>
      </c>
      <c r="U111" s="108">
        <f t="shared" si="3"/>
        <v>1.8667917448405253</v>
      </c>
      <c r="V111" s="110"/>
      <c r="W111" s="100">
        <v>1</v>
      </c>
      <c r="X111" s="109" t="s">
        <v>290</v>
      </c>
      <c r="Y111" s="107"/>
      <c r="Z111" s="100">
        <v>130</v>
      </c>
      <c r="AA111" s="164">
        <v>1</v>
      </c>
      <c r="AB111" s="164">
        <v>1</v>
      </c>
      <c r="AC111" s="164">
        <v>0</v>
      </c>
      <c r="AD111" s="164">
        <v>0</v>
      </c>
      <c r="AE111" s="109" t="s">
        <v>661</v>
      </c>
      <c r="AF111" s="109" t="s">
        <v>375</v>
      </c>
      <c r="AG111" s="107" t="s">
        <v>662</v>
      </c>
      <c r="AH111" s="109" t="s">
        <v>663</v>
      </c>
      <c r="AI111" s="109"/>
      <c r="AJ111" s="110" t="s">
        <v>1283</v>
      </c>
      <c r="AK111" s="139"/>
      <c r="AL111" s="139"/>
      <c r="AM111" s="110" t="s">
        <v>364</v>
      </c>
      <c r="AN111" s="140" t="s">
        <v>1284</v>
      </c>
      <c r="AO111" s="111" t="s">
        <v>365</v>
      </c>
    </row>
    <row r="112" spans="1:41" s="122" customFormat="1" ht="12.75" customHeight="1" x14ac:dyDescent="0.2">
      <c r="A112" s="103">
        <v>101715</v>
      </c>
      <c r="B112" s="104" t="s">
        <v>169</v>
      </c>
      <c r="C112" s="104" t="s">
        <v>54</v>
      </c>
      <c r="D112" s="104" t="s">
        <v>171</v>
      </c>
      <c r="E112" s="103">
        <v>17940120300056</v>
      </c>
      <c r="F112" s="104">
        <v>50109911</v>
      </c>
      <c r="G112" s="104"/>
      <c r="H112" s="103">
        <v>101715</v>
      </c>
      <c r="I112" s="104" t="str">
        <f t="shared" si="2"/>
        <v>CSL Corbeil</v>
      </c>
      <c r="J112" s="104"/>
      <c r="K112" s="105" t="s">
        <v>56</v>
      </c>
      <c r="L112" s="105" t="s">
        <v>57</v>
      </c>
      <c r="M112" s="105" t="s">
        <v>58</v>
      </c>
      <c r="N112" s="105" t="s">
        <v>113</v>
      </c>
      <c r="O112" s="105" t="s">
        <v>1285</v>
      </c>
      <c r="P112" s="105" t="s">
        <v>177</v>
      </c>
      <c r="Q112" s="105"/>
      <c r="R112" s="112"/>
      <c r="S112" s="107">
        <f>VLOOKUP($A112,'[3]Densité 01sep2025'!$A$5:$D$190,3,FALSE)</f>
        <v>80</v>
      </c>
      <c r="T112" s="107">
        <f>VLOOKUP($A112,'[3]Densité 01sep2025'!$A$5:$D$190,4,FALSE)</f>
        <v>86</v>
      </c>
      <c r="U112" s="108">
        <f t="shared" si="3"/>
        <v>1.075</v>
      </c>
      <c r="V112" s="110"/>
      <c r="W112" s="107">
        <v>0</v>
      </c>
      <c r="X112" s="109" t="s">
        <v>291</v>
      </c>
      <c r="Y112" s="107"/>
      <c r="Z112" s="100"/>
      <c r="AA112" s="164">
        <v>1</v>
      </c>
      <c r="AB112" s="164">
        <v>1</v>
      </c>
      <c r="AC112" s="8">
        <v>0</v>
      </c>
      <c r="AD112" s="8">
        <v>0</v>
      </c>
      <c r="AE112" s="109" t="s">
        <v>675</v>
      </c>
      <c r="AF112" s="109" t="s">
        <v>375</v>
      </c>
      <c r="AG112" s="107" t="s">
        <v>676</v>
      </c>
      <c r="AH112" s="109" t="s">
        <v>677</v>
      </c>
      <c r="AI112" s="109" t="s">
        <v>1286</v>
      </c>
      <c r="AJ112" s="110" t="s">
        <v>1287</v>
      </c>
      <c r="AK112" s="139"/>
      <c r="AL112" s="139"/>
      <c r="AM112" s="110" t="s">
        <v>364</v>
      </c>
      <c r="AN112" s="140" t="s">
        <v>1284</v>
      </c>
      <c r="AO112" s="111" t="s">
        <v>365</v>
      </c>
    </row>
    <row r="113" spans="1:41" s="122" customFormat="1" ht="12.75" customHeight="1" x14ac:dyDescent="0.2">
      <c r="A113" s="103">
        <v>667867</v>
      </c>
      <c r="B113" s="104" t="s">
        <v>169</v>
      </c>
      <c r="C113" s="104" t="s">
        <v>14</v>
      </c>
      <c r="D113" s="104" t="s">
        <v>172</v>
      </c>
      <c r="E113" s="103">
        <v>17940120300072</v>
      </c>
      <c r="F113" s="104">
        <v>50109651</v>
      </c>
      <c r="G113" s="114" t="s">
        <v>1288</v>
      </c>
      <c r="H113" s="103">
        <v>667867</v>
      </c>
      <c r="I113" s="104" t="str">
        <f t="shared" si="2"/>
        <v>MA Fleury-Mérogis</v>
      </c>
      <c r="J113" s="141" t="s">
        <v>173</v>
      </c>
      <c r="K113" s="105" t="s">
        <v>33</v>
      </c>
      <c r="L113" s="105" t="s">
        <v>17</v>
      </c>
      <c r="M113" s="105" t="s">
        <v>18</v>
      </c>
      <c r="N113" s="105" t="s">
        <v>1289</v>
      </c>
      <c r="O113" s="105" t="s">
        <v>1290</v>
      </c>
      <c r="P113" s="105" t="s">
        <v>996</v>
      </c>
      <c r="Q113" s="112">
        <v>44835</v>
      </c>
      <c r="R113" s="106">
        <v>47391</v>
      </c>
      <c r="S113" s="107">
        <f>VLOOKUP($A113,'[3]Densité 01sep2025'!$A$5:$D$190,3,FALSE)</f>
        <v>2801</v>
      </c>
      <c r="T113" s="107">
        <f>VLOOKUP($A113,'[3]Densité 01sep2025'!$A$5:$D$190,4,FALSE)</f>
        <v>4802</v>
      </c>
      <c r="U113" s="108">
        <f t="shared" si="3"/>
        <v>1.714387718671903</v>
      </c>
      <c r="V113" s="110"/>
      <c r="W113" s="100">
        <v>1</v>
      </c>
      <c r="X113" s="109" t="s">
        <v>290</v>
      </c>
      <c r="Y113" s="107"/>
      <c r="Z113" s="107">
        <v>500</v>
      </c>
      <c r="AA113" s="8">
        <v>1</v>
      </c>
      <c r="AB113" s="8">
        <v>1</v>
      </c>
      <c r="AC113" s="8">
        <v>0</v>
      </c>
      <c r="AD113" s="9">
        <v>0</v>
      </c>
      <c r="AE113" s="109" t="s">
        <v>678</v>
      </c>
      <c r="AF113" s="109" t="s">
        <v>375</v>
      </c>
      <c r="AG113" s="107" t="s">
        <v>679</v>
      </c>
      <c r="AH113" s="109" t="s">
        <v>680</v>
      </c>
      <c r="AI113" s="110" t="s">
        <v>1291</v>
      </c>
      <c r="AJ113" s="110" t="s">
        <v>1292</v>
      </c>
      <c r="AK113" s="142" t="s">
        <v>1293</v>
      </c>
      <c r="AL113" s="100" t="s">
        <v>1294</v>
      </c>
      <c r="AM113" s="110" t="s">
        <v>364</v>
      </c>
      <c r="AN113" s="140" t="s">
        <v>1284</v>
      </c>
      <c r="AO113" s="111" t="s">
        <v>365</v>
      </c>
    </row>
    <row r="114" spans="1:41" s="122" customFormat="1" ht="12.75" customHeight="1" x14ac:dyDescent="0.2">
      <c r="A114" s="103">
        <v>637851</v>
      </c>
      <c r="B114" s="104" t="s">
        <v>169</v>
      </c>
      <c r="C114" s="104" t="s">
        <v>25</v>
      </c>
      <c r="D114" s="104" t="s">
        <v>174</v>
      </c>
      <c r="E114" s="103">
        <v>17940120300098</v>
      </c>
      <c r="F114" s="104">
        <v>50109903</v>
      </c>
      <c r="G114" s="104"/>
      <c r="H114" s="103">
        <v>637851</v>
      </c>
      <c r="I114" s="104" t="str">
        <f t="shared" si="2"/>
        <v>CP Fresnes</v>
      </c>
      <c r="J114" s="104"/>
      <c r="K114" s="105" t="s">
        <v>56</v>
      </c>
      <c r="L114" s="105" t="s">
        <v>57</v>
      </c>
      <c r="M114" s="105" t="s">
        <v>58</v>
      </c>
      <c r="N114" s="118" t="s">
        <v>175</v>
      </c>
      <c r="O114" s="105" t="s">
        <v>1285</v>
      </c>
      <c r="P114" s="105" t="s">
        <v>69</v>
      </c>
      <c r="Q114" s="105"/>
      <c r="R114" s="112"/>
      <c r="S114" s="107">
        <f>VLOOKUP($A114,'[3]Densité 01sep2025'!$A$5:$D$190,3,FALSE)</f>
        <v>1561</v>
      </c>
      <c r="T114" s="107">
        <f>VLOOKUP($A114,'[3]Densité 01sep2025'!$A$5:$D$190,4,FALSE)</f>
        <v>2452</v>
      </c>
      <c r="U114" s="108">
        <f t="shared" si="3"/>
        <v>1.5707879564381806</v>
      </c>
      <c r="V114" s="110"/>
      <c r="W114" s="100">
        <v>1</v>
      </c>
      <c r="X114" s="109" t="s">
        <v>290</v>
      </c>
      <c r="Y114" s="107"/>
      <c r="Z114" s="100">
        <v>500</v>
      </c>
      <c r="AA114" s="164">
        <v>1</v>
      </c>
      <c r="AB114" s="164">
        <v>1</v>
      </c>
      <c r="AC114" s="164">
        <v>0</v>
      </c>
      <c r="AD114" s="164">
        <v>0</v>
      </c>
      <c r="AE114" s="109" t="s">
        <v>906</v>
      </c>
      <c r="AF114" s="109">
        <v>0</v>
      </c>
      <c r="AG114" s="107">
        <v>94260</v>
      </c>
      <c r="AH114" s="109" t="s">
        <v>681</v>
      </c>
      <c r="AI114" s="109" t="s">
        <v>1295</v>
      </c>
      <c r="AJ114" s="110" t="s">
        <v>1296</v>
      </c>
      <c r="AK114" s="143" t="s">
        <v>1297</v>
      </c>
      <c r="AL114" s="100" t="s">
        <v>1298</v>
      </c>
      <c r="AM114" s="110" t="s">
        <v>364</v>
      </c>
      <c r="AN114" s="140" t="s">
        <v>1284</v>
      </c>
      <c r="AO114" s="111" t="s">
        <v>365</v>
      </c>
    </row>
    <row r="115" spans="1:41" s="122" customFormat="1" ht="12.75" customHeight="1" x14ac:dyDescent="0.2">
      <c r="A115" s="103">
        <v>101716</v>
      </c>
      <c r="B115" s="104" t="s">
        <v>169</v>
      </c>
      <c r="C115" s="104" t="s">
        <v>54</v>
      </c>
      <c r="D115" s="104" t="s">
        <v>176</v>
      </c>
      <c r="E115" s="103">
        <v>17940120300296</v>
      </c>
      <c r="F115" s="104">
        <v>50109912</v>
      </c>
      <c r="G115" s="104"/>
      <c r="H115" s="103">
        <v>101716</v>
      </c>
      <c r="I115" s="104" t="str">
        <f t="shared" si="2"/>
        <v>CSL Gagny</v>
      </c>
      <c r="J115" s="104"/>
      <c r="K115" s="105" t="s">
        <v>56</v>
      </c>
      <c r="L115" s="105" t="s">
        <v>57</v>
      </c>
      <c r="M115" s="105" t="s">
        <v>58</v>
      </c>
      <c r="N115" s="105" t="s">
        <v>113</v>
      </c>
      <c r="O115" s="105" t="s">
        <v>1285</v>
      </c>
      <c r="P115" s="105" t="s">
        <v>177</v>
      </c>
      <c r="Q115" s="105"/>
      <c r="R115" s="112"/>
      <c r="S115" s="107">
        <f>VLOOKUP($A115,'[3]Densité 01sep2025'!$A$5:$D$190,3,FALSE)</f>
        <v>49</v>
      </c>
      <c r="T115" s="107">
        <f>VLOOKUP($A115,'[3]Densité 01sep2025'!$A$5:$D$190,4,FALSE)</f>
        <v>107</v>
      </c>
      <c r="U115" s="108">
        <f t="shared" si="3"/>
        <v>2.1836734693877551</v>
      </c>
      <c r="V115" s="110"/>
      <c r="W115" s="107">
        <v>0</v>
      </c>
      <c r="X115" s="109" t="s">
        <v>291</v>
      </c>
      <c r="Y115" s="107"/>
      <c r="Z115" s="100"/>
      <c r="AA115" s="164">
        <v>1</v>
      </c>
      <c r="AB115" s="164">
        <v>1</v>
      </c>
      <c r="AC115" s="8">
        <v>0</v>
      </c>
      <c r="AD115" s="8">
        <v>0</v>
      </c>
      <c r="AE115" s="109" t="s">
        <v>682</v>
      </c>
      <c r="AF115" s="109" t="s">
        <v>375</v>
      </c>
      <c r="AG115" s="107" t="s">
        <v>683</v>
      </c>
      <c r="AH115" s="109" t="s">
        <v>684</v>
      </c>
      <c r="AI115" s="109" t="s">
        <v>1299</v>
      </c>
      <c r="AJ115" s="110" t="s">
        <v>1287</v>
      </c>
      <c r="AK115" s="139"/>
      <c r="AL115" s="100"/>
      <c r="AM115" s="110" t="s">
        <v>364</v>
      </c>
      <c r="AN115" s="140" t="s">
        <v>1284</v>
      </c>
      <c r="AO115" s="111" t="s">
        <v>365</v>
      </c>
    </row>
    <row r="116" spans="1:41" s="122" customFormat="1" ht="12.75" customHeight="1" x14ac:dyDescent="0.2">
      <c r="A116" s="103">
        <v>930446</v>
      </c>
      <c r="B116" s="104" t="s">
        <v>169</v>
      </c>
      <c r="C116" s="104" t="s">
        <v>25</v>
      </c>
      <c r="D116" s="104" t="s">
        <v>178</v>
      </c>
      <c r="E116" s="103">
        <v>17940120300577</v>
      </c>
      <c r="F116" s="104">
        <v>50107538</v>
      </c>
      <c r="G116" s="114" t="s">
        <v>1300</v>
      </c>
      <c r="H116" s="103">
        <v>930446</v>
      </c>
      <c r="I116" s="104" t="str">
        <f t="shared" ref="I116:I179" si="4">+C116&amp;" "&amp;D116</f>
        <v>CP Meaux-Chauconin</v>
      </c>
      <c r="J116" s="104">
        <v>2005</v>
      </c>
      <c r="K116" s="105" t="s">
        <v>33</v>
      </c>
      <c r="L116" s="105" t="s">
        <v>97</v>
      </c>
      <c r="M116" s="105" t="s">
        <v>34</v>
      </c>
      <c r="N116" s="105" t="s">
        <v>1301</v>
      </c>
      <c r="O116" s="105" t="s">
        <v>1290</v>
      </c>
      <c r="P116" s="105" t="s">
        <v>996</v>
      </c>
      <c r="Q116" s="112">
        <v>44835</v>
      </c>
      <c r="R116" s="106">
        <v>47391</v>
      </c>
      <c r="S116" s="107">
        <f>VLOOKUP($A116,'[3]Densité 01sep2025'!$A$5:$D$190,3,FALSE)</f>
        <v>817</v>
      </c>
      <c r="T116" s="107">
        <f>VLOOKUP($A116,'[3]Densité 01sep2025'!$A$5:$D$190,4,FALSE)</f>
        <v>1123</v>
      </c>
      <c r="U116" s="108">
        <f t="shared" si="3"/>
        <v>1.3745410036719705</v>
      </c>
      <c r="V116" s="110"/>
      <c r="W116" s="107">
        <v>1</v>
      </c>
      <c r="X116" s="109" t="s">
        <v>353</v>
      </c>
      <c r="Y116" s="107">
        <f>VLOOKUP($H116,'[5]Nb moy repas  par jour '!$B$5:$D$16,2,FALSE)</f>
        <v>104</v>
      </c>
      <c r="Z116" s="107">
        <v>104</v>
      </c>
      <c r="AA116" s="8">
        <v>1</v>
      </c>
      <c r="AB116" s="8">
        <v>1</v>
      </c>
      <c r="AC116" s="8">
        <v>1</v>
      </c>
      <c r="AD116" s="9">
        <v>1</v>
      </c>
      <c r="AE116" s="109" t="s">
        <v>909</v>
      </c>
      <c r="AF116" s="109" t="s">
        <v>375</v>
      </c>
      <c r="AG116" s="107" t="s">
        <v>673</v>
      </c>
      <c r="AH116" s="109" t="s">
        <v>674</v>
      </c>
      <c r="AI116" s="109"/>
      <c r="AJ116" s="110" t="s">
        <v>1302</v>
      </c>
      <c r="AK116" s="144" t="s">
        <v>1303</v>
      </c>
      <c r="AL116" s="100" t="s">
        <v>1304</v>
      </c>
      <c r="AM116" s="110" t="s">
        <v>364</v>
      </c>
      <c r="AN116" s="140" t="s">
        <v>1284</v>
      </c>
      <c r="AO116" s="111" t="s">
        <v>365</v>
      </c>
    </row>
    <row r="117" spans="1:41" s="122" customFormat="1" ht="12.75" customHeight="1" x14ac:dyDescent="0.2">
      <c r="A117" s="103">
        <v>935102</v>
      </c>
      <c r="B117" s="104" t="s">
        <v>169</v>
      </c>
      <c r="C117" s="104" t="s">
        <v>54</v>
      </c>
      <c r="D117" s="104" t="s">
        <v>179</v>
      </c>
      <c r="E117" s="103">
        <v>17940120300213</v>
      </c>
      <c r="F117" s="104">
        <v>50105979</v>
      </c>
      <c r="G117" s="104"/>
      <c r="H117" s="103">
        <v>935102</v>
      </c>
      <c r="I117" s="104" t="str">
        <f t="shared" si="4"/>
        <v>CSL Melun</v>
      </c>
      <c r="J117" s="104"/>
      <c r="K117" s="105" t="s">
        <v>56</v>
      </c>
      <c r="L117" s="105" t="s">
        <v>57</v>
      </c>
      <c r="M117" s="105" t="s">
        <v>58</v>
      </c>
      <c r="N117" s="105" t="s">
        <v>180</v>
      </c>
      <c r="O117" s="105" t="s">
        <v>1285</v>
      </c>
      <c r="P117" s="105" t="s">
        <v>177</v>
      </c>
      <c r="Q117" s="105"/>
      <c r="R117" s="112"/>
      <c r="S117" s="107">
        <f>VLOOKUP($A117,'[3]Densité 01sep2025'!$A$5:$D$190,3,FALSE)</f>
        <v>43</v>
      </c>
      <c r="T117" s="107">
        <f>VLOOKUP($A117,'[3]Densité 01sep2025'!$A$5:$D$190,4,FALSE)</f>
        <v>53</v>
      </c>
      <c r="U117" s="108">
        <f t="shared" si="3"/>
        <v>1.2325581395348837</v>
      </c>
      <c r="V117" s="110"/>
      <c r="W117" s="100">
        <v>1</v>
      </c>
      <c r="X117" s="109" t="s">
        <v>290</v>
      </c>
      <c r="Y117" s="107"/>
      <c r="Z117" s="161"/>
      <c r="AA117" s="164">
        <v>1</v>
      </c>
      <c r="AB117" s="164">
        <v>1</v>
      </c>
      <c r="AC117" s="164">
        <v>0</v>
      </c>
      <c r="AD117" s="164">
        <v>0</v>
      </c>
      <c r="AE117" s="109" t="s">
        <v>910</v>
      </c>
      <c r="AF117" s="109">
        <v>0</v>
      </c>
      <c r="AG117" s="107">
        <v>77000</v>
      </c>
      <c r="AH117" s="109" t="s">
        <v>687</v>
      </c>
      <c r="AI117" s="109" t="s">
        <v>1305</v>
      </c>
      <c r="AJ117" s="110" t="s">
        <v>1287</v>
      </c>
      <c r="AK117" s="139"/>
      <c r="AL117" s="100"/>
      <c r="AM117" s="110" t="s">
        <v>364</v>
      </c>
      <c r="AN117" s="140" t="s">
        <v>1284</v>
      </c>
      <c r="AO117" s="111" t="s">
        <v>365</v>
      </c>
    </row>
    <row r="118" spans="1:41" s="122" customFormat="1" ht="12.75" customHeight="1" x14ac:dyDescent="0.2">
      <c r="A118" s="103">
        <v>101744</v>
      </c>
      <c r="B118" s="104" t="s">
        <v>169</v>
      </c>
      <c r="C118" s="104" t="s">
        <v>22</v>
      </c>
      <c r="D118" s="104" t="s">
        <v>179</v>
      </c>
      <c r="E118" s="103">
        <v>17940120300205</v>
      </c>
      <c r="F118" s="104">
        <v>50110248</v>
      </c>
      <c r="G118" s="104"/>
      <c r="H118" s="103">
        <v>101744</v>
      </c>
      <c r="I118" s="104" t="str">
        <f t="shared" si="4"/>
        <v>CD Melun</v>
      </c>
      <c r="J118" s="104"/>
      <c r="K118" s="105" t="s">
        <v>16</v>
      </c>
      <c r="L118" s="105" t="s">
        <v>17</v>
      </c>
      <c r="M118" s="105" t="s">
        <v>18</v>
      </c>
      <c r="N118" s="105"/>
      <c r="O118" s="105"/>
      <c r="P118" s="105"/>
      <c r="Q118" s="105"/>
      <c r="R118" s="112"/>
      <c r="S118" s="107">
        <f>VLOOKUP($A118,'[3]Densité 01sep2025'!$A$5:$D$190,3,FALSE)</f>
        <v>301</v>
      </c>
      <c r="T118" s="107">
        <f>VLOOKUP($A118,'[3]Densité 01sep2025'!$A$5:$D$190,4,FALSE)</f>
        <v>295</v>
      </c>
      <c r="U118" s="108">
        <f t="shared" si="3"/>
        <v>0.98006644518272423</v>
      </c>
      <c r="V118" s="110"/>
      <c r="W118" s="100">
        <v>1</v>
      </c>
      <c r="X118" s="109" t="s">
        <v>290</v>
      </c>
      <c r="Y118" s="107"/>
      <c r="Z118" s="100">
        <v>30</v>
      </c>
      <c r="AA118" s="164">
        <v>1</v>
      </c>
      <c r="AB118" s="164">
        <v>1</v>
      </c>
      <c r="AC118" s="164">
        <v>0</v>
      </c>
      <c r="AD118" s="164">
        <v>0</v>
      </c>
      <c r="AE118" s="109" t="s">
        <v>685</v>
      </c>
      <c r="AF118" s="109" t="s">
        <v>375</v>
      </c>
      <c r="AG118" s="107" t="s">
        <v>686</v>
      </c>
      <c r="AH118" s="109" t="s">
        <v>687</v>
      </c>
      <c r="AI118" s="109"/>
      <c r="AJ118" s="110" t="s">
        <v>1287</v>
      </c>
      <c r="AK118" s="139"/>
      <c r="AL118" s="100"/>
      <c r="AM118" s="110" t="s">
        <v>364</v>
      </c>
      <c r="AN118" s="140" t="s">
        <v>1284</v>
      </c>
      <c r="AO118" s="111" t="s">
        <v>365</v>
      </c>
    </row>
    <row r="119" spans="1:41" s="122" customFormat="1" ht="12.75" customHeight="1" x14ac:dyDescent="0.2">
      <c r="A119" s="103">
        <v>662738</v>
      </c>
      <c r="B119" s="104" t="s">
        <v>169</v>
      </c>
      <c r="C119" s="104" t="s">
        <v>25</v>
      </c>
      <c r="D119" s="104" t="s">
        <v>181</v>
      </c>
      <c r="E119" s="103">
        <v>17940120300320</v>
      </c>
      <c r="F119" s="104">
        <v>50109902</v>
      </c>
      <c r="G119" s="104" t="s">
        <v>1306</v>
      </c>
      <c r="H119" s="103">
        <v>662738</v>
      </c>
      <c r="I119" s="104" t="str">
        <f t="shared" si="4"/>
        <v>CP Nanterre</v>
      </c>
      <c r="J119" s="104">
        <v>1990</v>
      </c>
      <c r="K119" s="105" t="s">
        <v>33</v>
      </c>
      <c r="L119" s="105" t="s">
        <v>17</v>
      </c>
      <c r="M119" s="105" t="s">
        <v>34</v>
      </c>
      <c r="N119" s="105"/>
      <c r="O119" s="105" t="s">
        <v>1307</v>
      </c>
      <c r="P119" s="105" t="s">
        <v>43</v>
      </c>
      <c r="Q119" s="112">
        <v>44835</v>
      </c>
      <c r="R119" s="106">
        <v>47391</v>
      </c>
      <c r="S119" s="107">
        <f>VLOOKUP($A119,'[3]Densité 01sep2025'!$A$5:$D$190,3,FALSE)</f>
        <v>689</v>
      </c>
      <c r="T119" s="107">
        <f>VLOOKUP($A119,'[3]Densité 01sep2025'!$A$5:$D$190,4,FALSE)</f>
        <v>1333</v>
      </c>
      <c r="U119" s="108">
        <f t="shared" si="3"/>
        <v>1.9346879535558781</v>
      </c>
      <c r="V119" s="110"/>
      <c r="W119" s="107">
        <v>1</v>
      </c>
      <c r="X119" s="109" t="s">
        <v>353</v>
      </c>
      <c r="Y119" s="107">
        <f>ROUND(VLOOKUP($A119,'[4]Moy repas jour'!$B$6:$D$23,3,FALSE),0)</f>
        <v>100</v>
      </c>
      <c r="Z119" s="107">
        <f>VLOOKUP($A119,'[4]Moy repas jour'!$B$6:$D$23,2,FALSE)</f>
        <v>150</v>
      </c>
      <c r="AA119" s="8">
        <v>1</v>
      </c>
      <c r="AB119" s="8">
        <v>1</v>
      </c>
      <c r="AC119" s="8">
        <v>1</v>
      </c>
      <c r="AD119" s="9">
        <v>1</v>
      </c>
      <c r="AE119" s="109" t="s">
        <v>691</v>
      </c>
      <c r="AF119" s="109" t="s">
        <v>692</v>
      </c>
      <c r="AG119" s="107" t="s">
        <v>693</v>
      </c>
      <c r="AH119" s="109" t="s">
        <v>694</v>
      </c>
      <c r="AI119" s="110" t="s">
        <v>1308</v>
      </c>
      <c r="AJ119" s="110" t="s">
        <v>1309</v>
      </c>
      <c r="AK119" s="142" t="s">
        <v>1310</v>
      </c>
      <c r="AL119" s="100" t="s">
        <v>1311</v>
      </c>
      <c r="AM119" s="110" t="s">
        <v>364</v>
      </c>
      <c r="AN119" s="140" t="s">
        <v>1284</v>
      </c>
      <c r="AO119" s="111" t="s">
        <v>365</v>
      </c>
    </row>
    <row r="120" spans="1:41" s="122" customFormat="1" ht="12.75" customHeight="1" x14ac:dyDescent="0.2">
      <c r="A120" s="103">
        <v>667863</v>
      </c>
      <c r="B120" s="104" t="s">
        <v>169</v>
      </c>
      <c r="C120" s="104" t="s">
        <v>25</v>
      </c>
      <c r="D120" s="104" t="s">
        <v>182</v>
      </c>
      <c r="E120" s="103">
        <v>17940120300312</v>
      </c>
      <c r="F120" s="104">
        <v>50105736</v>
      </c>
      <c r="G120" s="114" t="s">
        <v>1312</v>
      </c>
      <c r="H120" s="103">
        <v>667863</v>
      </c>
      <c r="I120" s="104" t="str">
        <f t="shared" si="4"/>
        <v>CP Osny-Pontoise</v>
      </c>
      <c r="J120" s="104">
        <v>1990</v>
      </c>
      <c r="K120" s="105" t="s">
        <v>33</v>
      </c>
      <c r="L120" s="105" t="s">
        <v>17</v>
      </c>
      <c r="M120" s="105" t="s">
        <v>34</v>
      </c>
      <c r="N120" s="105"/>
      <c r="O120" s="105" t="s">
        <v>1307</v>
      </c>
      <c r="P120" s="105" t="s">
        <v>43</v>
      </c>
      <c r="Q120" s="112">
        <v>44835</v>
      </c>
      <c r="R120" s="106">
        <v>47391</v>
      </c>
      <c r="S120" s="107">
        <f>VLOOKUP($A120,'[3]Densité 01sep2025'!$A$5:$D$190,3,FALSE)</f>
        <v>750</v>
      </c>
      <c r="T120" s="107">
        <f>VLOOKUP($A120,'[3]Densité 01sep2025'!$A$5:$D$190,4,FALSE)</f>
        <v>1187</v>
      </c>
      <c r="U120" s="108">
        <f t="shared" si="3"/>
        <v>1.5826666666666667</v>
      </c>
      <c r="V120" s="110"/>
      <c r="W120" s="107">
        <v>1</v>
      </c>
      <c r="X120" s="109" t="s">
        <v>353</v>
      </c>
      <c r="Y120" s="107">
        <f>ROUND(VLOOKUP($A120,'[4]Moy repas jour'!$B$6:$D$23,3,FALSE),0)</f>
        <v>88</v>
      </c>
      <c r="Z120" s="107">
        <f>VLOOKUP($A120,'[4]Moy repas jour'!$B$6:$D$23,2,FALSE)</f>
        <v>120</v>
      </c>
      <c r="AA120" s="8">
        <v>1</v>
      </c>
      <c r="AB120" s="8">
        <v>1</v>
      </c>
      <c r="AC120" s="8">
        <v>1</v>
      </c>
      <c r="AD120" s="9">
        <v>1</v>
      </c>
      <c r="AE120" s="109" t="s">
        <v>695</v>
      </c>
      <c r="AF120" s="109" t="s">
        <v>696</v>
      </c>
      <c r="AG120" s="107" t="s">
        <v>697</v>
      </c>
      <c r="AH120" s="109" t="s">
        <v>698</v>
      </c>
      <c r="AI120" s="110" t="s">
        <v>1313</v>
      </c>
      <c r="AJ120" s="110" t="s">
        <v>1314</v>
      </c>
      <c r="AK120" s="142" t="s">
        <v>1315</v>
      </c>
      <c r="AL120" s="145" t="s">
        <v>1316</v>
      </c>
      <c r="AM120" s="110" t="s">
        <v>364</v>
      </c>
      <c r="AN120" s="140" t="s">
        <v>1284</v>
      </c>
      <c r="AO120" s="111" t="s">
        <v>365</v>
      </c>
    </row>
    <row r="121" spans="1:41" s="122" customFormat="1" x14ac:dyDescent="0.2">
      <c r="A121" s="103">
        <v>661613</v>
      </c>
      <c r="B121" s="104" t="s">
        <v>169</v>
      </c>
      <c r="C121" s="104" t="s">
        <v>25</v>
      </c>
      <c r="D121" s="104" t="s">
        <v>183</v>
      </c>
      <c r="E121" s="103">
        <v>17940120300270</v>
      </c>
      <c r="F121" s="104">
        <v>50577851</v>
      </c>
      <c r="G121" s="114" t="s">
        <v>1317</v>
      </c>
      <c r="H121" s="103">
        <v>661613</v>
      </c>
      <c r="I121" s="104" t="str">
        <f t="shared" si="4"/>
        <v>CP Paris-La-Santé</v>
      </c>
      <c r="J121" s="104">
        <v>2018</v>
      </c>
      <c r="K121" s="105" t="s">
        <v>33</v>
      </c>
      <c r="L121" s="105" t="s">
        <v>17</v>
      </c>
      <c r="M121" s="105" t="s">
        <v>34</v>
      </c>
      <c r="N121" s="118" t="s">
        <v>1318</v>
      </c>
      <c r="O121" s="105" t="s">
        <v>184</v>
      </c>
      <c r="P121" s="105" t="s">
        <v>43</v>
      </c>
      <c r="Q121" s="112">
        <v>43273</v>
      </c>
      <c r="R121" s="112">
        <v>46559</v>
      </c>
      <c r="S121" s="107">
        <f>VLOOKUP($A121,'[3]Densité 01sep2025'!$A$5:$D$190,3,FALSE)</f>
        <v>757</v>
      </c>
      <c r="T121" s="107">
        <f>VLOOKUP($A121,'[3]Densité 01sep2025'!$A$5:$D$190,4,FALSE)</f>
        <v>1378</v>
      </c>
      <c r="U121" s="108">
        <f t="shared" si="3"/>
        <v>1.820343461030383</v>
      </c>
      <c r="V121" s="110"/>
      <c r="W121" s="107">
        <v>1</v>
      </c>
      <c r="X121" s="109" t="s">
        <v>353</v>
      </c>
      <c r="Y121" s="107">
        <v>100</v>
      </c>
      <c r="Z121" s="107">
        <v>136</v>
      </c>
      <c r="AA121" s="8">
        <v>1</v>
      </c>
      <c r="AB121" s="8">
        <v>1</v>
      </c>
      <c r="AC121" s="8">
        <v>1</v>
      </c>
      <c r="AD121" s="9">
        <v>1</v>
      </c>
      <c r="AE121" s="109" t="s">
        <v>699</v>
      </c>
      <c r="AF121" s="109" t="s">
        <v>375</v>
      </c>
      <c r="AG121" s="107" t="s">
        <v>700</v>
      </c>
      <c r="AH121" s="109" t="s">
        <v>373</v>
      </c>
      <c r="AI121" s="109" t="s">
        <v>1319</v>
      </c>
      <c r="AJ121" s="110" t="s">
        <v>1320</v>
      </c>
      <c r="AK121" s="142" t="s">
        <v>1321</v>
      </c>
      <c r="AL121" s="100" t="s">
        <v>1322</v>
      </c>
      <c r="AM121" s="110" t="s">
        <v>364</v>
      </c>
      <c r="AN121" s="140" t="s">
        <v>1284</v>
      </c>
      <c r="AO121" s="111" t="s">
        <v>365</v>
      </c>
    </row>
    <row r="122" spans="1:41" s="122" customFormat="1" ht="12.75" customHeight="1" x14ac:dyDescent="0.2">
      <c r="A122" s="103">
        <v>101762</v>
      </c>
      <c r="B122" s="104" t="s">
        <v>169</v>
      </c>
      <c r="C122" s="104" t="s">
        <v>46</v>
      </c>
      <c r="D122" s="104" t="s">
        <v>185</v>
      </c>
      <c r="E122" s="103">
        <v>17940120300064</v>
      </c>
      <c r="F122" s="104">
        <v>50108903</v>
      </c>
      <c r="G122" s="104"/>
      <c r="H122" s="103">
        <v>101762</v>
      </c>
      <c r="I122" s="104" t="str">
        <f t="shared" si="4"/>
        <v>MC Poissy</v>
      </c>
      <c r="J122" s="104"/>
      <c r="K122" s="105" t="s">
        <v>56</v>
      </c>
      <c r="L122" s="105" t="s">
        <v>57</v>
      </c>
      <c r="M122" s="105" t="s">
        <v>58</v>
      </c>
      <c r="N122" s="118" t="s">
        <v>186</v>
      </c>
      <c r="O122" s="105" t="s">
        <v>1285</v>
      </c>
      <c r="P122" s="105" t="s">
        <v>69</v>
      </c>
      <c r="Q122" s="105"/>
      <c r="R122" s="112"/>
      <c r="S122" s="107">
        <f>VLOOKUP($A122,'[3]Densité 01sep2025'!$A$5:$D$190,3,FALSE)</f>
        <v>240</v>
      </c>
      <c r="T122" s="107">
        <f>VLOOKUP($A122,'[3]Densité 01sep2025'!$A$5:$D$190,4,FALSE)</f>
        <v>235</v>
      </c>
      <c r="U122" s="108">
        <f t="shared" si="3"/>
        <v>0.97916666666666663</v>
      </c>
      <c r="V122" s="110" t="s">
        <v>147</v>
      </c>
      <c r="W122" s="100">
        <v>1</v>
      </c>
      <c r="X122" s="109" t="s">
        <v>290</v>
      </c>
      <c r="Y122" s="107"/>
      <c r="Z122" s="100">
        <v>80</v>
      </c>
      <c r="AA122" s="164">
        <v>1</v>
      </c>
      <c r="AB122" s="164">
        <v>1</v>
      </c>
      <c r="AC122" s="164">
        <v>0</v>
      </c>
      <c r="AD122" s="164">
        <v>0</v>
      </c>
      <c r="AE122" s="109" t="s">
        <v>701</v>
      </c>
      <c r="AF122" s="109" t="s">
        <v>375</v>
      </c>
      <c r="AG122" s="107" t="s">
        <v>702</v>
      </c>
      <c r="AH122" s="109" t="s">
        <v>703</v>
      </c>
      <c r="AI122" s="109" t="s">
        <v>1323</v>
      </c>
      <c r="AJ122" s="110" t="s">
        <v>1324</v>
      </c>
      <c r="AK122" s="143" t="s">
        <v>1325</v>
      </c>
      <c r="AL122" s="100" t="s">
        <v>1326</v>
      </c>
      <c r="AM122" s="110" t="s">
        <v>364</v>
      </c>
      <c r="AN122" s="140" t="s">
        <v>1284</v>
      </c>
      <c r="AO122" s="111" t="s">
        <v>365</v>
      </c>
    </row>
    <row r="123" spans="1:41" s="122" customFormat="1" ht="12.75" customHeight="1" x14ac:dyDescent="0.2">
      <c r="A123" s="103">
        <v>636825</v>
      </c>
      <c r="B123" s="104" t="s">
        <v>169</v>
      </c>
      <c r="C123" s="104" t="s">
        <v>101</v>
      </c>
      <c r="D123" s="104" t="s">
        <v>187</v>
      </c>
      <c r="E123" s="103">
        <v>17940120300585</v>
      </c>
      <c r="F123" s="104">
        <v>50109244</v>
      </c>
      <c r="G123" s="104" t="s">
        <v>1327</v>
      </c>
      <c r="H123" s="103">
        <v>636825</v>
      </c>
      <c r="I123" s="104" t="str">
        <f t="shared" si="4"/>
        <v>EPM Porcheville</v>
      </c>
      <c r="J123" s="104">
        <v>2007</v>
      </c>
      <c r="K123" s="105" t="s">
        <v>33</v>
      </c>
      <c r="L123" s="105" t="s">
        <v>17</v>
      </c>
      <c r="M123" s="105" t="s">
        <v>34</v>
      </c>
      <c r="N123" s="105"/>
      <c r="O123" s="105" t="s">
        <v>1307</v>
      </c>
      <c r="P123" s="105" t="s">
        <v>43</v>
      </c>
      <c r="Q123" s="112">
        <v>44835</v>
      </c>
      <c r="R123" s="106">
        <v>47391</v>
      </c>
      <c r="S123" s="107">
        <f>VLOOKUP($A123,'[3]Densité 01sep2025'!$A$5:$D$190,3,FALSE)</f>
        <v>59</v>
      </c>
      <c r="T123" s="107">
        <f>VLOOKUP($A123,'[3]Densité 01sep2025'!$A$5:$D$190,4,FALSE)</f>
        <v>55</v>
      </c>
      <c r="U123" s="108">
        <f t="shared" si="3"/>
        <v>0.93220338983050843</v>
      </c>
      <c r="V123" s="110"/>
      <c r="W123" s="107">
        <v>0</v>
      </c>
      <c r="X123" s="109" t="s">
        <v>291</v>
      </c>
      <c r="Y123" s="107"/>
      <c r="Z123" s="107"/>
      <c r="AA123" s="8">
        <v>1</v>
      </c>
      <c r="AB123" s="8">
        <v>1</v>
      </c>
      <c r="AC123" s="8">
        <v>0</v>
      </c>
      <c r="AD123" s="8">
        <v>0</v>
      </c>
      <c r="AE123" s="109" t="s">
        <v>704</v>
      </c>
      <c r="AF123" s="109">
        <v>0</v>
      </c>
      <c r="AG123" s="107" t="s">
        <v>705</v>
      </c>
      <c r="AH123" s="109" t="s">
        <v>706</v>
      </c>
      <c r="AI123" s="110" t="s">
        <v>1328</v>
      </c>
      <c r="AJ123" s="110" t="s">
        <v>1287</v>
      </c>
      <c r="AK123" s="146"/>
      <c r="AL123" s="100"/>
      <c r="AM123" s="110" t="s">
        <v>364</v>
      </c>
      <c r="AN123" s="140" t="s">
        <v>1284</v>
      </c>
      <c r="AO123" s="111" t="s">
        <v>365</v>
      </c>
    </row>
    <row r="124" spans="1:41" s="122" customFormat="1" ht="12.75" customHeight="1" x14ac:dyDescent="0.2">
      <c r="A124" s="103">
        <v>641454</v>
      </c>
      <c r="B124" s="104" t="s">
        <v>169</v>
      </c>
      <c r="C124" s="104" t="s">
        <v>25</v>
      </c>
      <c r="D124" s="104" t="s">
        <v>188</v>
      </c>
      <c r="E124" s="103">
        <v>17940120300643</v>
      </c>
      <c r="F124" s="104">
        <v>50348660</v>
      </c>
      <c r="G124" s="104"/>
      <c r="H124" s="103">
        <v>641454</v>
      </c>
      <c r="I124" s="104" t="str">
        <f t="shared" si="4"/>
        <v>CP Sud Francilien</v>
      </c>
      <c r="J124" s="104">
        <v>2011</v>
      </c>
      <c r="K124" s="105" t="s">
        <v>33</v>
      </c>
      <c r="L124" s="105" t="s">
        <v>17</v>
      </c>
      <c r="M124" s="105" t="s">
        <v>34</v>
      </c>
      <c r="N124" s="105" t="s">
        <v>1051</v>
      </c>
      <c r="O124" s="105" t="s">
        <v>95</v>
      </c>
      <c r="P124" s="105" t="s">
        <v>69</v>
      </c>
      <c r="Q124" s="112">
        <v>39926</v>
      </c>
      <c r="R124" s="112">
        <v>50459</v>
      </c>
      <c r="S124" s="107">
        <f>VLOOKUP($A124,'[3]Densité 01sep2025'!$A$5:$D$190,3,FALSE)</f>
        <v>800</v>
      </c>
      <c r="T124" s="107">
        <f>VLOOKUP($A124,'[3]Densité 01sep2025'!$A$5:$D$190,4,FALSE)</f>
        <v>728</v>
      </c>
      <c r="U124" s="108">
        <f t="shared" si="3"/>
        <v>0.91</v>
      </c>
      <c r="V124" s="110" t="s">
        <v>147</v>
      </c>
      <c r="W124" s="107">
        <v>1</v>
      </c>
      <c r="X124" s="109" t="s">
        <v>353</v>
      </c>
      <c r="Y124" s="107"/>
      <c r="Z124" s="100"/>
      <c r="AA124" s="8">
        <v>1</v>
      </c>
      <c r="AB124" s="8">
        <v>1</v>
      </c>
      <c r="AC124" s="8">
        <v>1</v>
      </c>
      <c r="AD124" s="9">
        <v>1</v>
      </c>
      <c r="AE124" s="109" t="s">
        <v>907</v>
      </c>
      <c r="AF124" s="109">
        <v>0</v>
      </c>
      <c r="AG124" s="107">
        <v>77550</v>
      </c>
      <c r="AH124" s="109" t="s">
        <v>908</v>
      </c>
      <c r="AI124" s="110" t="s">
        <v>1329</v>
      </c>
      <c r="AJ124" s="110" t="s">
        <v>1330</v>
      </c>
      <c r="AK124" s="110" t="s">
        <v>1331</v>
      </c>
      <c r="AL124" s="145" t="s">
        <v>1332</v>
      </c>
      <c r="AM124" s="110" t="s">
        <v>364</v>
      </c>
      <c r="AN124" s="140" t="s">
        <v>1284</v>
      </c>
      <c r="AO124" s="111" t="s">
        <v>365</v>
      </c>
    </row>
    <row r="125" spans="1:41" s="122" customFormat="1" ht="12.75" customHeight="1" x14ac:dyDescent="0.2">
      <c r="A125" s="103">
        <v>101655</v>
      </c>
      <c r="B125" s="104" t="s">
        <v>169</v>
      </c>
      <c r="C125" s="104" t="s">
        <v>14</v>
      </c>
      <c r="D125" s="110" t="s">
        <v>190</v>
      </c>
      <c r="E125" s="103">
        <v>17940120300304</v>
      </c>
      <c r="F125" s="104">
        <v>50108537</v>
      </c>
      <c r="G125" s="104"/>
      <c r="H125" s="103">
        <v>101655</v>
      </c>
      <c r="I125" s="104" t="str">
        <f t="shared" si="4"/>
        <v>MA Versailles</v>
      </c>
      <c r="J125" s="104"/>
      <c r="K125" s="105" t="s">
        <v>16</v>
      </c>
      <c r="L125" s="105" t="s">
        <v>17</v>
      </c>
      <c r="M125" s="105" t="s">
        <v>18</v>
      </c>
      <c r="N125" s="105"/>
      <c r="O125" s="105"/>
      <c r="P125" s="105"/>
      <c r="Q125" s="105"/>
      <c r="R125" s="112"/>
      <c r="S125" s="107">
        <f>VLOOKUP($A125,'[3]Densité 01sep2025'!$A$5:$D$190,3,FALSE)</f>
        <v>135</v>
      </c>
      <c r="T125" s="107">
        <f>VLOOKUP($A125,'[3]Densité 01sep2025'!$A$5:$D$190,4,FALSE)</f>
        <v>123</v>
      </c>
      <c r="U125" s="108">
        <f t="shared" si="3"/>
        <v>0.91111111111111109</v>
      </c>
      <c r="V125" s="110"/>
      <c r="W125" s="107">
        <v>0</v>
      </c>
      <c r="X125" s="109" t="s">
        <v>291</v>
      </c>
      <c r="Y125" s="107"/>
      <c r="Z125" s="100"/>
      <c r="AA125" s="164">
        <v>1</v>
      </c>
      <c r="AB125" s="164">
        <v>1</v>
      </c>
      <c r="AC125" s="8">
        <v>0</v>
      </c>
      <c r="AD125" s="8">
        <v>0</v>
      </c>
      <c r="AE125" s="109" t="s">
        <v>712</v>
      </c>
      <c r="AF125" s="109" t="s">
        <v>375</v>
      </c>
      <c r="AG125" s="107" t="s">
        <v>713</v>
      </c>
      <c r="AH125" s="109" t="s">
        <v>714</v>
      </c>
      <c r="AI125" s="109" t="s">
        <v>1333</v>
      </c>
      <c r="AJ125" s="110" t="s">
        <v>1287</v>
      </c>
      <c r="AK125" s="139"/>
      <c r="AL125" s="100"/>
      <c r="AM125" s="110" t="s">
        <v>364</v>
      </c>
      <c r="AN125" s="140" t="s">
        <v>1284</v>
      </c>
      <c r="AO125" s="111" t="s">
        <v>365</v>
      </c>
    </row>
    <row r="126" spans="1:41" s="122" customFormat="1" ht="12.75" customHeight="1" x14ac:dyDescent="0.2">
      <c r="A126" s="103">
        <v>673713</v>
      </c>
      <c r="B126" s="104" t="s">
        <v>169</v>
      </c>
      <c r="C126" s="104" t="s">
        <v>25</v>
      </c>
      <c r="D126" s="104" t="s">
        <v>1334</v>
      </c>
      <c r="E126" s="103">
        <v>17940120300338</v>
      </c>
      <c r="F126" s="104">
        <v>50105735</v>
      </c>
      <c r="G126" s="104" t="s">
        <v>1335</v>
      </c>
      <c r="H126" s="103">
        <v>673713</v>
      </c>
      <c r="I126" s="104" t="str">
        <f t="shared" si="4"/>
        <v>CP Seine Saint Denis</v>
      </c>
      <c r="J126" s="104">
        <v>1991</v>
      </c>
      <c r="K126" s="105" t="s">
        <v>33</v>
      </c>
      <c r="L126" s="105" t="s">
        <v>17</v>
      </c>
      <c r="M126" s="105" t="s">
        <v>34</v>
      </c>
      <c r="N126" s="105"/>
      <c r="O126" s="105" t="s">
        <v>1290</v>
      </c>
      <c r="P126" s="105" t="s">
        <v>996</v>
      </c>
      <c r="Q126" s="112">
        <v>44835</v>
      </c>
      <c r="R126" s="106">
        <v>47391</v>
      </c>
      <c r="S126" s="107">
        <f>VLOOKUP($A126,'[3]Densité 01sep2025'!$A$5:$D$190,3,FALSE)</f>
        <v>703</v>
      </c>
      <c r="T126" s="107">
        <f>VLOOKUP($A126,'[3]Densité 01sep2025'!$A$5:$D$190,4,FALSE)</f>
        <v>1294</v>
      </c>
      <c r="U126" s="108">
        <f t="shared" si="3"/>
        <v>1.8406827880512091</v>
      </c>
      <c r="V126" s="110"/>
      <c r="W126" s="107">
        <v>1</v>
      </c>
      <c r="X126" s="109" t="s">
        <v>353</v>
      </c>
      <c r="Y126" s="107">
        <f>VLOOKUP($H126,'[5]Nb moy repas  par jour '!$B$5:$D$16,2,FALSE)</f>
        <v>57</v>
      </c>
      <c r="Z126" s="107">
        <v>82</v>
      </c>
      <c r="AA126" s="8">
        <v>1</v>
      </c>
      <c r="AB126" s="8">
        <v>1</v>
      </c>
      <c r="AC126" s="8">
        <v>1</v>
      </c>
      <c r="AD126" s="9">
        <v>1</v>
      </c>
      <c r="AE126" s="109" t="s">
        <v>715</v>
      </c>
      <c r="AF126" s="109" t="s">
        <v>375</v>
      </c>
      <c r="AG126" s="107" t="s">
        <v>716</v>
      </c>
      <c r="AH126" s="109" t="s">
        <v>717</v>
      </c>
      <c r="AI126" s="110" t="s">
        <v>1336</v>
      </c>
      <c r="AJ126" s="110" t="s">
        <v>1337</v>
      </c>
      <c r="AK126" s="144" t="s">
        <v>1338</v>
      </c>
      <c r="AL126" s="100" t="s">
        <v>1339</v>
      </c>
      <c r="AM126" s="110" t="s">
        <v>364</v>
      </c>
      <c r="AN126" s="140" t="s">
        <v>1284</v>
      </c>
      <c r="AO126" s="111" t="s">
        <v>365</v>
      </c>
    </row>
    <row r="127" spans="1:41" s="122" customFormat="1" ht="12.75" customHeight="1" x14ac:dyDescent="0.2">
      <c r="A127" s="103">
        <v>642922</v>
      </c>
      <c r="B127" s="104" t="s">
        <v>191</v>
      </c>
      <c r="C127" s="104" t="s">
        <v>25</v>
      </c>
      <c r="D127" s="114" t="s">
        <v>192</v>
      </c>
      <c r="E127" s="103">
        <v>17350120600549</v>
      </c>
      <c r="F127" s="104">
        <v>50383832</v>
      </c>
      <c r="G127" s="24" t="s">
        <v>1340</v>
      </c>
      <c r="H127" s="103">
        <v>642922</v>
      </c>
      <c r="I127" s="104" t="str">
        <f t="shared" si="4"/>
        <v>CP Alençon-Condé-sur-Sarthe</v>
      </c>
      <c r="J127" s="104">
        <v>2013</v>
      </c>
      <c r="K127" s="105" t="s">
        <v>33</v>
      </c>
      <c r="L127" s="105" t="s">
        <v>57</v>
      </c>
      <c r="M127" s="105" t="s">
        <v>34</v>
      </c>
      <c r="N127" s="105" t="s">
        <v>193</v>
      </c>
      <c r="O127" s="105" t="s">
        <v>1017</v>
      </c>
      <c r="P127" s="105" t="s">
        <v>35</v>
      </c>
      <c r="Q127" s="112">
        <v>45748</v>
      </c>
      <c r="R127" s="106">
        <v>11779</v>
      </c>
      <c r="S127" s="107">
        <f>VLOOKUP($A127,'[3]Densité 01sep2025'!$A$5:$D$190,3,FALSE)</f>
        <v>176</v>
      </c>
      <c r="T127" s="107">
        <f>VLOOKUP($A127,'[3]Densité 01sep2025'!$A$5:$D$190,4,FALSE)</f>
        <v>89</v>
      </c>
      <c r="U127" s="108">
        <f t="shared" si="3"/>
        <v>0.50568181818181823</v>
      </c>
      <c r="V127" s="110"/>
      <c r="W127" s="107">
        <v>1</v>
      </c>
      <c r="X127" s="109" t="s">
        <v>353</v>
      </c>
      <c r="Y127" s="107"/>
      <c r="Z127" s="100"/>
      <c r="AA127" s="8">
        <v>1</v>
      </c>
      <c r="AB127" s="8">
        <v>1</v>
      </c>
      <c r="AC127" s="8">
        <v>1</v>
      </c>
      <c r="AD127" s="9">
        <v>1</v>
      </c>
      <c r="AE127" s="109" t="s">
        <v>878</v>
      </c>
      <c r="AF127" s="109" t="s">
        <v>877</v>
      </c>
      <c r="AG127" s="107">
        <v>61041</v>
      </c>
      <c r="AH127" s="109" t="s">
        <v>879</v>
      </c>
      <c r="AI127" s="110" t="s">
        <v>1341</v>
      </c>
      <c r="AJ127" s="109" t="str">
        <f>VLOOKUP($A127,'[6]Tableau MGD'!$D$122:$AE$186,26,FALSE)</f>
        <v>Nathalie TOLLEMER</v>
      </c>
      <c r="AK127" s="110" t="str">
        <f>VLOOKUP($A127,'[6]Tableau MGD'!$D$122:$AE$186,27,FALSE)</f>
        <v>Nathalie.Tollemer@justice.fr</v>
      </c>
      <c r="AL127" s="147" t="s">
        <v>1342</v>
      </c>
      <c r="AM127" s="110" t="s">
        <v>366</v>
      </c>
      <c r="AN127" s="111" t="s">
        <v>367</v>
      </c>
      <c r="AO127" s="111" t="s">
        <v>368</v>
      </c>
    </row>
    <row r="128" spans="1:41" s="122" customFormat="1" ht="12.75" customHeight="1" x14ac:dyDescent="0.2">
      <c r="A128" s="103">
        <v>101594</v>
      </c>
      <c r="B128" s="104" t="s">
        <v>191</v>
      </c>
      <c r="C128" s="104" t="s">
        <v>14</v>
      </c>
      <c r="D128" s="104" t="s">
        <v>194</v>
      </c>
      <c r="E128" s="103">
        <v>17350120600226</v>
      </c>
      <c r="F128" s="104">
        <v>50109345</v>
      </c>
      <c r="G128" s="104"/>
      <c r="H128" s="103">
        <v>101594</v>
      </c>
      <c r="I128" s="104" t="str">
        <f t="shared" si="4"/>
        <v>MA Angers</v>
      </c>
      <c r="J128" s="104"/>
      <c r="K128" s="105" t="s">
        <v>56</v>
      </c>
      <c r="L128" s="105" t="s">
        <v>57</v>
      </c>
      <c r="M128" s="105" t="s">
        <v>58</v>
      </c>
      <c r="N128" s="127" t="s">
        <v>195</v>
      </c>
      <c r="O128" s="105" t="s">
        <v>95</v>
      </c>
      <c r="P128" s="105" t="s">
        <v>69</v>
      </c>
      <c r="Q128" s="105"/>
      <c r="R128" s="112"/>
      <c r="S128" s="107">
        <f>VLOOKUP($A128,'[3]Densité 01sep2025'!$A$5:$D$190,3,FALSE)</f>
        <v>266</v>
      </c>
      <c r="T128" s="107">
        <f>VLOOKUP($A128,'[3]Densité 01sep2025'!$A$5:$D$190,4,FALSE)</f>
        <v>503</v>
      </c>
      <c r="U128" s="108">
        <f t="shared" si="3"/>
        <v>1.8909774436090225</v>
      </c>
      <c r="V128" s="110"/>
      <c r="W128" s="107">
        <v>0</v>
      </c>
      <c r="X128" s="109" t="s">
        <v>291</v>
      </c>
      <c r="Y128" s="107"/>
      <c r="Z128" s="100"/>
      <c r="AA128" s="164">
        <v>1</v>
      </c>
      <c r="AB128" s="164">
        <v>1</v>
      </c>
      <c r="AC128" s="8">
        <v>0</v>
      </c>
      <c r="AD128" s="8">
        <v>0</v>
      </c>
      <c r="AE128" s="109" t="s">
        <v>718</v>
      </c>
      <c r="AF128" s="109" t="s">
        <v>375</v>
      </c>
      <c r="AG128" s="107" t="s">
        <v>719</v>
      </c>
      <c r="AH128" s="109" t="s">
        <v>720</v>
      </c>
      <c r="AI128" s="109" t="s">
        <v>1343</v>
      </c>
      <c r="AJ128" s="109"/>
      <c r="AK128" s="109"/>
      <c r="AL128" s="147"/>
      <c r="AM128" s="110" t="s">
        <v>366</v>
      </c>
      <c r="AN128" s="111" t="s">
        <v>367</v>
      </c>
      <c r="AO128" s="111" t="s">
        <v>368</v>
      </c>
    </row>
    <row r="129" spans="1:41" s="122" customFormat="1" ht="12.75" customHeight="1" x14ac:dyDescent="0.2">
      <c r="A129" s="103">
        <v>908915</v>
      </c>
      <c r="B129" s="104" t="s">
        <v>191</v>
      </c>
      <c r="C129" s="104" t="s">
        <v>22</v>
      </c>
      <c r="D129" s="104" t="s">
        <v>196</v>
      </c>
      <c r="E129" s="103">
        <v>17350120600267</v>
      </c>
      <c r="F129" s="104">
        <v>50104971</v>
      </c>
      <c r="G129" s="104" t="s">
        <v>1344</v>
      </c>
      <c r="H129" s="103">
        <v>908915</v>
      </c>
      <c r="I129" s="104" t="str">
        <f t="shared" si="4"/>
        <v>CD Argentan</v>
      </c>
      <c r="J129" s="104">
        <v>1991</v>
      </c>
      <c r="K129" s="105" t="s">
        <v>33</v>
      </c>
      <c r="L129" s="105" t="s">
        <v>97</v>
      </c>
      <c r="M129" s="105" t="s">
        <v>34</v>
      </c>
      <c r="N129" s="105"/>
      <c r="O129" s="105" t="s">
        <v>1017</v>
      </c>
      <c r="P129" s="105" t="s">
        <v>35</v>
      </c>
      <c r="Q129" s="112">
        <v>45748</v>
      </c>
      <c r="R129" s="106">
        <v>11779</v>
      </c>
      <c r="S129" s="107">
        <f>VLOOKUP($A129,'[3]Densité 01sep2025'!$A$5:$D$190,3,FALSE)</f>
        <v>638</v>
      </c>
      <c r="T129" s="107">
        <f>VLOOKUP($A129,'[3]Densité 01sep2025'!$A$5:$D$190,4,FALSE)</f>
        <v>627</v>
      </c>
      <c r="U129" s="108">
        <f t="shared" si="3"/>
        <v>0.98275862068965514</v>
      </c>
      <c r="V129" s="110"/>
      <c r="W129" s="107">
        <v>1</v>
      </c>
      <c r="X129" s="109" t="s">
        <v>353</v>
      </c>
      <c r="Y129" s="107"/>
      <c r="Z129" s="100"/>
      <c r="AA129" s="8">
        <v>1</v>
      </c>
      <c r="AB129" s="8">
        <v>1</v>
      </c>
      <c r="AC129" s="8">
        <v>1</v>
      </c>
      <c r="AD129" s="9">
        <v>1</v>
      </c>
      <c r="AE129" s="109" t="s">
        <v>721</v>
      </c>
      <c r="AF129" s="109" t="s">
        <v>375</v>
      </c>
      <c r="AG129" s="107" t="s">
        <v>722</v>
      </c>
      <c r="AH129" s="109" t="s">
        <v>723</v>
      </c>
      <c r="AI129" s="109" t="s">
        <v>1345</v>
      </c>
      <c r="AJ129" s="109" t="str">
        <f>VLOOKUP($A129,'[6]Tableau MGD'!$D$122:$AE$186,26,FALSE)</f>
        <v xml:space="preserve">Thierry LE-TENNIER </v>
      </c>
      <c r="AK129" s="110" t="str">
        <f>VLOOKUP($A129,'[6]Tableau MGD'!$D$122:$AE$186,27,FALSE)</f>
        <v>Thierry.Le-Tennier@justice.fr</v>
      </c>
      <c r="AL129" s="147" t="s">
        <v>1346</v>
      </c>
      <c r="AM129" s="110" t="s">
        <v>366</v>
      </c>
      <c r="AN129" s="111" t="s">
        <v>367</v>
      </c>
      <c r="AO129" s="111" t="s">
        <v>368</v>
      </c>
    </row>
    <row r="130" spans="1:41" s="122" customFormat="1" ht="12.75" customHeight="1" x14ac:dyDescent="0.2">
      <c r="A130" s="103">
        <v>101564</v>
      </c>
      <c r="B130" s="104" t="s">
        <v>191</v>
      </c>
      <c r="C130" s="104" t="s">
        <v>14</v>
      </c>
      <c r="D130" s="104" t="s">
        <v>197</v>
      </c>
      <c r="E130" s="103">
        <v>17350120600283</v>
      </c>
      <c r="F130" s="104">
        <v>50105460</v>
      </c>
      <c r="G130" s="104"/>
      <c r="H130" s="103">
        <v>101564</v>
      </c>
      <c r="I130" s="104" t="str">
        <f t="shared" si="4"/>
        <v>MA Brest</v>
      </c>
      <c r="J130" s="104"/>
      <c r="K130" s="105" t="s">
        <v>16</v>
      </c>
      <c r="L130" s="105" t="s">
        <v>17</v>
      </c>
      <c r="M130" s="7" t="s">
        <v>25</v>
      </c>
      <c r="N130" s="102" t="s">
        <v>198</v>
      </c>
      <c r="O130" s="102"/>
      <c r="P130" s="102"/>
      <c r="Q130" s="105"/>
      <c r="R130" s="112"/>
      <c r="S130" s="107">
        <f>VLOOKUP($A130,'[3]Densité 01sep2025'!$A$5:$D$190,3,FALSE)</f>
        <v>254</v>
      </c>
      <c r="T130" s="107">
        <f>VLOOKUP($A130,'[3]Densité 01sep2025'!$A$5:$D$190,4,FALSE)</f>
        <v>437</v>
      </c>
      <c r="U130" s="108">
        <f t="shared" si="3"/>
        <v>1.7204724409448819</v>
      </c>
      <c r="V130" s="110"/>
      <c r="W130" s="107">
        <v>0</v>
      </c>
      <c r="X130" s="109" t="s">
        <v>291</v>
      </c>
      <c r="Y130" s="107"/>
      <c r="Z130" s="100"/>
      <c r="AA130" s="164">
        <v>1</v>
      </c>
      <c r="AB130" s="164">
        <v>1</v>
      </c>
      <c r="AC130" s="8">
        <v>0</v>
      </c>
      <c r="AD130" s="8">
        <v>0</v>
      </c>
      <c r="AE130" s="109" t="s">
        <v>724</v>
      </c>
      <c r="AF130" s="109" t="s">
        <v>375</v>
      </c>
      <c r="AG130" s="107" t="s">
        <v>725</v>
      </c>
      <c r="AH130" s="109" t="s">
        <v>726</v>
      </c>
      <c r="AI130" s="109" t="s">
        <v>1347</v>
      </c>
      <c r="AJ130" s="109"/>
      <c r="AK130" s="109"/>
      <c r="AL130" s="109"/>
      <c r="AM130" s="110" t="s">
        <v>366</v>
      </c>
      <c r="AN130" s="111" t="s">
        <v>367</v>
      </c>
      <c r="AO130" s="111" t="s">
        <v>368</v>
      </c>
    </row>
    <row r="131" spans="1:41" s="122" customFormat="1" ht="25.5" x14ac:dyDescent="0.2">
      <c r="A131" s="103">
        <v>919426</v>
      </c>
      <c r="B131" s="104" t="s">
        <v>191</v>
      </c>
      <c r="C131" s="104" t="s">
        <v>25</v>
      </c>
      <c r="D131" s="104" t="s">
        <v>199</v>
      </c>
      <c r="E131" s="103">
        <v>17350120600184</v>
      </c>
      <c r="F131" s="104">
        <v>50105354</v>
      </c>
      <c r="G131" s="104"/>
      <c r="H131" s="103">
        <v>919426</v>
      </c>
      <c r="I131" s="104" t="str">
        <f t="shared" si="4"/>
        <v>CP Caen</v>
      </c>
      <c r="J131" s="104"/>
      <c r="K131" s="105" t="s">
        <v>16</v>
      </c>
      <c r="L131" s="105" t="s">
        <v>17</v>
      </c>
      <c r="M131" s="105" t="s">
        <v>18</v>
      </c>
      <c r="N131" s="102" t="s">
        <v>200</v>
      </c>
      <c r="O131" s="102"/>
      <c r="P131" s="102"/>
      <c r="Q131" s="105"/>
      <c r="R131" s="112"/>
      <c r="S131" s="107">
        <f>VLOOKUP($A131,'[3]Densité 01sep2025'!$A$5:$D$190,3,FALSE)</f>
        <v>431</v>
      </c>
      <c r="T131" s="107">
        <f>VLOOKUP($A131,'[3]Densité 01sep2025'!$A$5:$D$190,4,FALSE)</f>
        <v>419</v>
      </c>
      <c r="U131" s="108">
        <f t="shared" ref="U131:U189" si="5">T131/S131</f>
        <v>0.97215777262180969</v>
      </c>
      <c r="V131" s="110"/>
      <c r="W131" s="100">
        <v>1</v>
      </c>
      <c r="X131" s="109" t="s">
        <v>292</v>
      </c>
      <c r="Y131" s="107"/>
      <c r="Z131" s="100"/>
      <c r="AA131" s="164">
        <v>1</v>
      </c>
      <c r="AB131" s="164">
        <v>1</v>
      </c>
      <c r="AC131" s="164">
        <v>0</v>
      </c>
      <c r="AD131" s="164">
        <v>0</v>
      </c>
      <c r="AE131" s="109" t="s">
        <v>727</v>
      </c>
      <c r="AF131" s="109" t="s">
        <v>375</v>
      </c>
      <c r="AG131" s="107" t="s">
        <v>728</v>
      </c>
      <c r="AH131" s="109" t="s">
        <v>729</v>
      </c>
      <c r="AI131" s="109" t="s">
        <v>1348</v>
      </c>
      <c r="AJ131" s="109"/>
      <c r="AK131" s="109"/>
      <c r="AL131" s="109"/>
      <c r="AM131" s="110" t="s">
        <v>366</v>
      </c>
      <c r="AN131" s="111" t="s">
        <v>367</v>
      </c>
      <c r="AO131" s="111" t="s">
        <v>368</v>
      </c>
    </row>
    <row r="132" spans="1:41" s="122" customFormat="1" ht="12.75" customHeight="1" x14ac:dyDescent="0.2">
      <c r="A132" s="103">
        <v>665505</v>
      </c>
      <c r="B132" s="104" t="s">
        <v>191</v>
      </c>
      <c r="C132" s="104" t="s">
        <v>25</v>
      </c>
      <c r="D132" s="104" t="s">
        <v>1349</v>
      </c>
      <c r="E132" s="103">
        <v>17350120600192</v>
      </c>
      <c r="F132" s="104">
        <v>50107368</v>
      </c>
      <c r="G132" s="104" t="s">
        <v>1350</v>
      </c>
      <c r="H132" s="103">
        <v>665505</v>
      </c>
      <c r="I132" s="104" t="str">
        <f t="shared" si="4"/>
        <v>CP Caen-If</v>
      </c>
      <c r="J132" s="115">
        <v>45263</v>
      </c>
      <c r="K132" s="105" t="s">
        <v>33</v>
      </c>
      <c r="L132" s="105" t="s">
        <v>97</v>
      </c>
      <c r="M132" s="105" t="s">
        <v>34</v>
      </c>
      <c r="N132" s="102" t="s">
        <v>1351</v>
      </c>
      <c r="O132" s="105" t="s">
        <v>1307</v>
      </c>
      <c r="P132" s="105" t="s">
        <v>43</v>
      </c>
      <c r="Q132" s="112">
        <v>45263</v>
      </c>
      <c r="R132" s="106">
        <v>47391</v>
      </c>
      <c r="S132" s="107">
        <f>VLOOKUP($A132,'[3]Densité 01sep2025'!$A$5:$D$190,3,FALSE)</f>
        <v>691</v>
      </c>
      <c r="T132" s="107">
        <f>VLOOKUP($A132,'[3]Densité 01sep2025'!$A$5:$D$190,4,FALSE)</f>
        <v>715</v>
      </c>
      <c r="U132" s="108">
        <f t="shared" si="5"/>
        <v>1.0347322720694645</v>
      </c>
      <c r="V132" s="110"/>
      <c r="W132" s="107">
        <v>1</v>
      </c>
      <c r="X132" s="109" t="s">
        <v>353</v>
      </c>
      <c r="Y132" s="107">
        <f>ROUND(VLOOKUP($A132,'[4]Moy repas jour'!$B$6:$D$23,3,FALSE),0)</f>
        <v>103</v>
      </c>
      <c r="Z132" s="107">
        <f>VLOOKUP($A132,'[4]Moy repas jour'!$B$6:$D$23,2,FALSE)</f>
        <v>68</v>
      </c>
      <c r="AA132" s="8">
        <v>1</v>
      </c>
      <c r="AB132" s="8">
        <v>1</v>
      </c>
      <c r="AC132" s="8">
        <v>1</v>
      </c>
      <c r="AD132" s="9">
        <v>1</v>
      </c>
      <c r="AE132" s="109" t="s">
        <v>1352</v>
      </c>
      <c r="AF132" s="109"/>
      <c r="AG132" s="107">
        <v>14123</v>
      </c>
      <c r="AH132" s="109" t="s">
        <v>1353</v>
      </c>
      <c r="AI132" s="109" t="s">
        <v>1354</v>
      </c>
      <c r="AJ132" s="109"/>
      <c r="AK132" s="110"/>
      <c r="AL132" s="147" t="s">
        <v>1355</v>
      </c>
      <c r="AM132" s="110" t="s">
        <v>366</v>
      </c>
      <c r="AN132" s="111" t="s">
        <v>367</v>
      </c>
      <c r="AO132" s="111" t="s">
        <v>368</v>
      </c>
    </row>
    <row r="133" spans="1:41" s="122" customFormat="1" x14ac:dyDescent="0.2">
      <c r="A133" s="103">
        <v>101595</v>
      </c>
      <c r="B133" s="104" t="s">
        <v>191</v>
      </c>
      <c r="C133" s="104" t="s">
        <v>14</v>
      </c>
      <c r="D133" s="104" t="s">
        <v>201</v>
      </c>
      <c r="E133" s="103">
        <v>17350120600234</v>
      </c>
      <c r="F133" s="104">
        <v>50109346</v>
      </c>
      <c r="G133" s="104"/>
      <c r="H133" s="103">
        <v>101595</v>
      </c>
      <c r="I133" s="104" t="str">
        <f t="shared" si="4"/>
        <v>MA Cherbourg</v>
      </c>
      <c r="J133" s="104"/>
      <c r="K133" s="105" t="s">
        <v>16</v>
      </c>
      <c r="L133" s="105" t="s">
        <v>17</v>
      </c>
      <c r="M133" s="105" t="s">
        <v>18</v>
      </c>
      <c r="N133" s="102"/>
      <c r="O133" s="102"/>
      <c r="P133" s="102"/>
      <c r="Q133" s="105"/>
      <c r="R133" s="112"/>
      <c r="S133" s="107">
        <f>VLOOKUP($A133,'[3]Densité 01sep2025'!$A$5:$D$190,3,FALSE)</f>
        <v>46</v>
      </c>
      <c r="T133" s="107">
        <f>VLOOKUP($A133,'[3]Densité 01sep2025'!$A$5:$D$190,4,FALSE)</f>
        <v>71</v>
      </c>
      <c r="U133" s="108">
        <f t="shared" si="5"/>
        <v>1.5434782608695652</v>
      </c>
      <c r="V133" s="110"/>
      <c r="W133" s="107">
        <v>0</v>
      </c>
      <c r="X133" s="109" t="s">
        <v>291</v>
      </c>
      <c r="Y133" s="107"/>
      <c r="Z133" s="100"/>
      <c r="AA133" s="164">
        <v>1</v>
      </c>
      <c r="AB133" s="164">
        <v>1</v>
      </c>
      <c r="AC133" s="8">
        <v>0</v>
      </c>
      <c r="AD133" s="8">
        <v>0</v>
      </c>
      <c r="AE133" s="109" t="s">
        <v>730</v>
      </c>
      <c r="AF133" s="109" t="s">
        <v>375</v>
      </c>
      <c r="AG133" s="107" t="s">
        <v>731</v>
      </c>
      <c r="AH133" s="109" t="s">
        <v>732</v>
      </c>
      <c r="AI133" s="109" t="s">
        <v>1356</v>
      </c>
      <c r="AJ133" s="109"/>
      <c r="AK133" s="109"/>
      <c r="AL133" s="109"/>
      <c r="AM133" s="110" t="s">
        <v>366</v>
      </c>
      <c r="AN133" s="111" t="s">
        <v>367</v>
      </c>
      <c r="AO133" s="111" t="s">
        <v>368</v>
      </c>
    </row>
    <row r="134" spans="1:41" s="122" customFormat="1" x14ac:dyDescent="0.2">
      <c r="A134" s="103">
        <v>101596</v>
      </c>
      <c r="B134" s="104" t="s">
        <v>191</v>
      </c>
      <c r="C134" s="104" t="s">
        <v>14</v>
      </c>
      <c r="D134" s="104" t="s">
        <v>202</v>
      </c>
      <c r="E134" s="103">
        <v>17350120600242</v>
      </c>
      <c r="F134" s="104">
        <v>50109347</v>
      </c>
      <c r="G134" s="104"/>
      <c r="H134" s="103">
        <v>101596</v>
      </c>
      <c r="I134" s="104" t="str">
        <f t="shared" si="4"/>
        <v>MA Coutances</v>
      </c>
      <c r="J134" s="104"/>
      <c r="K134" s="105" t="s">
        <v>16</v>
      </c>
      <c r="L134" s="105" t="s">
        <v>17</v>
      </c>
      <c r="M134" s="105" t="s">
        <v>18</v>
      </c>
      <c r="N134" s="102"/>
      <c r="O134" s="102"/>
      <c r="P134" s="102"/>
      <c r="Q134" s="105"/>
      <c r="R134" s="112"/>
      <c r="S134" s="107">
        <f>VLOOKUP($A134,'[3]Densité 01sep2025'!$A$5:$D$190,3,FALSE)</f>
        <v>48</v>
      </c>
      <c r="T134" s="107">
        <f>VLOOKUP($A134,'[3]Densité 01sep2025'!$A$5:$D$190,4,FALSE)</f>
        <v>74</v>
      </c>
      <c r="U134" s="108">
        <f t="shared" si="5"/>
        <v>1.5416666666666667</v>
      </c>
      <c r="V134" s="110"/>
      <c r="W134" s="107">
        <v>0</v>
      </c>
      <c r="X134" s="109" t="s">
        <v>291</v>
      </c>
      <c r="Y134" s="107"/>
      <c r="Z134" s="100"/>
      <c r="AA134" s="164">
        <v>1</v>
      </c>
      <c r="AB134" s="164">
        <v>1</v>
      </c>
      <c r="AC134" s="8">
        <v>0</v>
      </c>
      <c r="AD134" s="8">
        <v>0</v>
      </c>
      <c r="AE134" s="109" t="s">
        <v>733</v>
      </c>
      <c r="AF134" s="109" t="s">
        <v>375</v>
      </c>
      <c r="AG134" s="107" t="s">
        <v>734</v>
      </c>
      <c r="AH134" s="109" t="s">
        <v>735</v>
      </c>
      <c r="AI134" s="109" t="s">
        <v>1357</v>
      </c>
      <c r="AJ134" s="109"/>
      <c r="AK134" s="109"/>
      <c r="AL134" s="109"/>
      <c r="AM134" s="110" t="s">
        <v>366</v>
      </c>
      <c r="AN134" s="111" t="s">
        <v>367</v>
      </c>
      <c r="AO134" s="111" t="s">
        <v>368</v>
      </c>
    </row>
    <row r="135" spans="1:41" s="122" customFormat="1" ht="12.75" customHeight="1" x14ac:dyDescent="0.2">
      <c r="A135" s="103">
        <v>101562</v>
      </c>
      <c r="B135" s="104" t="s">
        <v>191</v>
      </c>
      <c r="C135" s="104" t="s">
        <v>14</v>
      </c>
      <c r="D135" s="104" t="s">
        <v>203</v>
      </c>
      <c r="E135" s="103">
        <v>17350120600622</v>
      </c>
      <c r="F135" s="104">
        <v>50105458</v>
      </c>
      <c r="G135" s="104"/>
      <c r="H135" s="103">
        <v>101562</v>
      </c>
      <c r="I135" s="104" t="str">
        <f t="shared" si="4"/>
        <v>MA Evreux</v>
      </c>
      <c r="J135" s="104"/>
      <c r="K135" s="105" t="s">
        <v>56</v>
      </c>
      <c r="L135" s="105" t="s">
        <v>57</v>
      </c>
      <c r="M135" s="105" t="s">
        <v>204</v>
      </c>
      <c r="N135" s="127" t="s">
        <v>1358</v>
      </c>
      <c r="O135" s="105" t="s">
        <v>1285</v>
      </c>
      <c r="P135" s="105" t="s">
        <v>1359</v>
      </c>
      <c r="Q135" s="112">
        <v>45682</v>
      </c>
      <c r="R135" s="106">
        <v>47142</v>
      </c>
      <c r="S135" s="107">
        <f>VLOOKUP($A135,'[3]Densité 01sep2025'!$A$5:$D$190,3,FALSE)</f>
        <v>162</v>
      </c>
      <c r="T135" s="107">
        <f>VLOOKUP($A135,'[3]Densité 01sep2025'!$A$5:$D$190,4,FALSE)</f>
        <v>319</v>
      </c>
      <c r="U135" s="108">
        <f t="shared" si="5"/>
        <v>1.9691358024691359</v>
      </c>
      <c r="V135" s="109"/>
      <c r="W135" s="107">
        <v>0</v>
      </c>
      <c r="X135" s="109" t="s">
        <v>291</v>
      </c>
      <c r="Y135" s="107"/>
      <c r="Z135" s="107"/>
      <c r="AA135" s="164">
        <v>1</v>
      </c>
      <c r="AB135" s="164">
        <v>1</v>
      </c>
      <c r="AC135" s="8">
        <v>0</v>
      </c>
      <c r="AD135" s="8">
        <v>0</v>
      </c>
      <c r="AE135" s="109" t="s">
        <v>512</v>
      </c>
      <c r="AF135" s="109" t="s">
        <v>375</v>
      </c>
      <c r="AG135" s="107" t="s">
        <v>513</v>
      </c>
      <c r="AH135" s="109" t="s">
        <v>514</v>
      </c>
      <c r="AI135" s="110" t="s">
        <v>1360</v>
      </c>
      <c r="AJ135" s="110" t="s">
        <v>1361</v>
      </c>
      <c r="AK135" s="109" t="s">
        <v>1362</v>
      </c>
      <c r="AL135" s="147">
        <v>276383378</v>
      </c>
      <c r="AM135" s="110" t="s">
        <v>366</v>
      </c>
      <c r="AN135" s="111" t="s">
        <v>367</v>
      </c>
      <c r="AO135" s="111" t="s">
        <v>368</v>
      </c>
    </row>
    <row r="136" spans="1:41" s="122" customFormat="1" ht="12.75" customHeight="1" x14ac:dyDescent="0.2">
      <c r="A136" s="103">
        <v>101664</v>
      </c>
      <c r="B136" s="104" t="s">
        <v>191</v>
      </c>
      <c r="C136" s="104" t="s">
        <v>14</v>
      </c>
      <c r="D136" s="104" t="s">
        <v>205</v>
      </c>
      <c r="E136" s="103">
        <v>17350120600085</v>
      </c>
      <c r="F136" s="104">
        <v>50109620</v>
      </c>
      <c r="G136" s="104"/>
      <c r="H136" s="103">
        <v>101664</v>
      </c>
      <c r="I136" s="104" t="str">
        <f t="shared" si="4"/>
        <v>MA Fontenay-le-Comte</v>
      </c>
      <c r="J136" s="104"/>
      <c r="K136" s="105" t="s">
        <v>16</v>
      </c>
      <c r="L136" s="105" t="s">
        <v>17</v>
      </c>
      <c r="M136" s="105" t="s">
        <v>18</v>
      </c>
      <c r="N136" s="102"/>
      <c r="O136" s="102"/>
      <c r="P136" s="102"/>
      <c r="Q136" s="105"/>
      <c r="R136" s="112"/>
      <c r="S136" s="107">
        <f>VLOOKUP($A136,'[3]Densité 01sep2025'!$A$5:$D$190,3,FALSE)</f>
        <v>39</v>
      </c>
      <c r="T136" s="107">
        <f>VLOOKUP($A136,'[3]Densité 01sep2025'!$A$5:$D$190,4,FALSE)</f>
        <v>95</v>
      </c>
      <c r="U136" s="108">
        <f t="shared" si="5"/>
        <v>2.4358974358974357</v>
      </c>
      <c r="V136" s="110"/>
      <c r="W136" s="107">
        <v>0</v>
      </c>
      <c r="X136" s="109" t="s">
        <v>291</v>
      </c>
      <c r="Y136" s="107"/>
      <c r="Z136" s="100"/>
      <c r="AA136" s="164">
        <v>1</v>
      </c>
      <c r="AB136" s="164">
        <v>1</v>
      </c>
      <c r="AC136" s="8">
        <v>0</v>
      </c>
      <c r="AD136" s="8">
        <v>0</v>
      </c>
      <c r="AE136" s="109" t="s">
        <v>736</v>
      </c>
      <c r="AF136" s="109" t="s">
        <v>375</v>
      </c>
      <c r="AG136" s="107" t="s">
        <v>737</v>
      </c>
      <c r="AH136" s="109" t="s">
        <v>738</v>
      </c>
      <c r="AI136" s="110" t="s">
        <v>1363</v>
      </c>
      <c r="AJ136" s="109"/>
      <c r="AK136" s="109"/>
      <c r="AL136" s="109"/>
      <c r="AM136" s="110" t="s">
        <v>366</v>
      </c>
      <c r="AN136" s="111" t="s">
        <v>367</v>
      </c>
      <c r="AO136" s="111" t="s">
        <v>368</v>
      </c>
    </row>
    <row r="137" spans="1:41" s="122" customFormat="1" x14ac:dyDescent="0.2">
      <c r="A137" s="103">
        <v>101665</v>
      </c>
      <c r="B137" s="104" t="s">
        <v>191</v>
      </c>
      <c r="C137" s="104" t="s">
        <v>14</v>
      </c>
      <c r="D137" s="104" t="s">
        <v>206</v>
      </c>
      <c r="E137" s="103">
        <v>17350120600077</v>
      </c>
      <c r="F137" s="104">
        <v>50109621</v>
      </c>
      <c r="G137" s="104"/>
      <c r="H137" s="103">
        <v>101665</v>
      </c>
      <c r="I137" s="104" t="str">
        <f t="shared" si="4"/>
        <v>MA La Roche-sur-Yon</v>
      </c>
      <c r="J137" s="104"/>
      <c r="K137" s="105" t="s">
        <v>16</v>
      </c>
      <c r="L137" s="105" t="s">
        <v>17</v>
      </c>
      <c r="M137" s="105" t="s">
        <v>18</v>
      </c>
      <c r="N137" s="102"/>
      <c r="O137" s="102"/>
      <c r="P137" s="102"/>
      <c r="Q137" s="105"/>
      <c r="R137" s="112"/>
      <c r="S137" s="107">
        <f>VLOOKUP($A137,'[3]Densité 01sep2025'!$A$5:$D$190,3,FALSE)</f>
        <v>17</v>
      </c>
      <c r="T137" s="107">
        <f>VLOOKUP($A137,'[3]Densité 01sep2025'!$A$5:$D$190,4,FALSE)</f>
        <v>45</v>
      </c>
      <c r="U137" s="108">
        <f t="shared" si="5"/>
        <v>2.6470588235294117</v>
      </c>
      <c r="V137" s="110"/>
      <c r="W137" s="107">
        <v>0</v>
      </c>
      <c r="X137" s="109" t="s">
        <v>291</v>
      </c>
      <c r="Y137" s="107"/>
      <c r="Z137" s="100"/>
      <c r="AA137" s="164">
        <v>1</v>
      </c>
      <c r="AB137" s="164">
        <v>1</v>
      </c>
      <c r="AC137" s="8">
        <v>0</v>
      </c>
      <c r="AD137" s="8">
        <v>0</v>
      </c>
      <c r="AE137" s="109" t="s">
        <v>739</v>
      </c>
      <c r="AF137" s="109" t="s">
        <v>740</v>
      </c>
      <c r="AG137" s="107" t="s">
        <v>741</v>
      </c>
      <c r="AH137" s="109" t="s">
        <v>742</v>
      </c>
      <c r="AI137" s="109" t="s">
        <v>1364</v>
      </c>
      <c r="AJ137" s="109"/>
      <c r="AK137" s="109"/>
      <c r="AL137" s="109"/>
      <c r="AM137" s="110" t="s">
        <v>366</v>
      </c>
      <c r="AN137" s="111" t="s">
        <v>367</v>
      </c>
      <c r="AO137" s="111" t="s">
        <v>368</v>
      </c>
    </row>
    <row r="138" spans="1:41" s="122" customFormat="1" x14ac:dyDescent="0.2">
      <c r="A138" s="103">
        <v>101600</v>
      </c>
      <c r="B138" s="104" t="s">
        <v>191</v>
      </c>
      <c r="C138" s="104" t="s">
        <v>14</v>
      </c>
      <c r="D138" s="104" t="s">
        <v>207</v>
      </c>
      <c r="E138" s="103">
        <v>17350120600036</v>
      </c>
      <c r="F138" s="104">
        <v>50109376</v>
      </c>
      <c r="G138" s="104"/>
      <c r="H138" s="103">
        <v>101600</v>
      </c>
      <c r="I138" s="104" t="str">
        <f t="shared" si="4"/>
        <v>MA Laval</v>
      </c>
      <c r="J138" s="104"/>
      <c r="K138" s="105" t="s">
        <v>16</v>
      </c>
      <c r="L138" s="105" t="s">
        <v>17</v>
      </c>
      <c r="M138" s="7" t="s">
        <v>25</v>
      </c>
      <c r="N138" s="102"/>
      <c r="O138" s="102"/>
      <c r="P138" s="102"/>
      <c r="Q138" s="105"/>
      <c r="R138" s="112"/>
      <c r="S138" s="107">
        <f>VLOOKUP($A138,'[3]Densité 01sep2025'!$A$5:$D$190,3,FALSE)</f>
        <v>56</v>
      </c>
      <c r="T138" s="107">
        <f>VLOOKUP($A138,'[3]Densité 01sep2025'!$A$5:$D$190,4,FALSE)</f>
        <v>122</v>
      </c>
      <c r="U138" s="108">
        <f t="shared" si="5"/>
        <v>2.1785714285714284</v>
      </c>
      <c r="V138" s="110"/>
      <c r="W138" s="107">
        <v>0</v>
      </c>
      <c r="X138" s="109" t="s">
        <v>291</v>
      </c>
      <c r="Y138" s="107"/>
      <c r="Z138" s="100"/>
      <c r="AA138" s="164">
        <v>1</v>
      </c>
      <c r="AB138" s="164">
        <v>1</v>
      </c>
      <c r="AC138" s="8">
        <v>0</v>
      </c>
      <c r="AD138" s="8">
        <v>0</v>
      </c>
      <c r="AE138" s="109" t="s">
        <v>743</v>
      </c>
      <c r="AF138" s="109" t="s">
        <v>744</v>
      </c>
      <c r="AG138" s="107" t="s">
        <v>745</v>
      </c>
      <c r="AH138" s="109" t="s">
        <v>746</v>
      </c>
      <c r="AI138" s="109" t="s">
        <v>1365</v>
      </c>
      <c r="AJ138" s="109"/>
      <c r="AK138" s="109"/>
      <c r="AL138" s="109"/>
      <c r="AM138" s="110" t="s">
        <v>366</v>
      </c>
      <c r="AN138" s="111" t="s">
        <v>367</v>
      </c>
      <c r="AO138" s="111" t="s">
        <v>368</v>
      </c>
    </row>
    <row r="139" spans="1:41" s="122" customFormat="1" x14ac:dyDescent="0.2">
      <c r="A139" s="103">
        <v>639610</v>
      </c>
      <c r="B139" s="104" t="s">
        <v>191</v>
      </c>
      <c r="C139" s="104" t="s">
        <v>25</v>
      </c>
      <c r="D139" s="104" t="s">
        <v>208</v>
      </c>
      <c r="E139" s="103">
        <v>17350120600614</v>
      </c>
      <c r="F139" s="104">
        <v>50319210</v>
      </c>
      <c r="G139" s="104" t="s">
        <v>1366</v>
      </c>
      <c r="H139" s="103">
        <v>639610</v>
      </c>
      <c r="I139" s="104" t="str">
        <f t="shared" si="4"/>
        <v>CP Le Havre</v>
      </c>
      <c r="J139" s="115">
        <v>40269</v>
      </c>
      <c r="K139" s="105" t="s">
        <v>33</v>
      </c>
      <c r="L139" s="105" t="s">
        <v>17</v>
      </c>
      <c r="M139" s="105" t="s">
        <v>34</v>
      </c>
      <c r="N139" s="105"/>
      <c r="O139" s="105" t="s">
        <v>1307</v>
      </c>
      <c r="P139" s="105" t="s">
        <v>43</v>
      </c>
      <c r="Q139" s="112">
        <v>44835</v>
      </c>
      <c r="R139" s="106">
        <v>47391</v>
      </c>
      <c r="S139" s="107">
        <f>VLOOKUP($A139,'[3]Densité 01sep2025'!$A$5:$D$190,3,FALSE)</f>
        <v>688</v>
      </c>
      <c r="T139" s="107">
        <f>VLOOKUP($A139,'[3]Densité 01sep2025'!$A$5:$D$190,4,FALSE)</f>
        <v>704</v>
      </c>
      <c r="U139" s="108">
        <f t="shared" si="5"/>
        <v>1.0232558139534884</v>
      </c>
      <c r="V139" s="109"/>
      <c r="W139" s="107">
        <v>1</v>
      </c>
      <c r="X139" s="109" t="s">
        <v>353</v>
      </c>
      <c r="Y139" s="107">
        <f>ROUND(VLOOKUP($A139,'[4]Moy repas jour'!$B$6:$D$23,3,FALSE),0)</f>
        <v>54</v>
      </c>
      <c r="Z139" s="107">
        <f>VLOOKUP($A139,'[4]Moy repas jour'!$B$6:$D$23,2,FALSE)</f>
        <v>80</v>
      </c>
      <c r="AA139" s="8">
        <v>1</v>
      </c>
      <c r="AB139" s="8">
        <v>1</v>
      </c>
      <c r="AC139" s="8">
        <v>1</v>
      </c>
      <c r="AD139" s="9">
        <v>1</v>
      </c>
      <c r="AE139" s="109" t="s">
        <v>880</v>
      </c>
      <c r="AF139" s="109" t="s">
        <v>881</v>
      </c>
      <c r="AG139" s="107">
        <v>76430</v>
      </c>
      <c r="AH139" s="109" t="s">
        <v>882</v>
      </c>
      <c r="AI139" s="109" t="s">
        <v>1367</v>
      </c>
      <c r="AJ139" s="109" t="str">
        <f>VLOOKUP($A139,'[6]Tableau MGD'!$D$122:$AE$186,26,FALSE)</f>
        <v>Majorie DUBOC</v>
      </c>
      <c r="AK139" s="110" t="str">
        <f>VLOOKUP($A139,'[6]Tableau MGD'!$D$122:$AE$186,27,FALSE)</f>
        <v>Majorie.Duboc@justice.fr</v>
      </c>
      <c r="AL139" s="147" t="s">
        <v>1368</v>
      </c>
      <c r="AM139" s="110" t="s">
        <v>366</v>
      </c>
      <c r="AN139" s="111" t="s">
        <v>367</v>
      </c>
      <c r="AO139" s="111" t="s">
        <v>368</v>
      </c>
    </row>
    <row r="140" spans="1:41" s="122" customFormat="1" x14ac:dyDescent="0.2">
      <c r="A140" s="103">
        <v>667865</v>
      </c>
      <c r="B140" s="104" t="s">
        <v>191</v>
      </c>
      <c r="C140" s="104" t="s">
        <v>25</v>
      </c>
      <c r="D140" s="104" t="s">
        <v>209</v>
      </c>
      <c r="E140" s="103">
        <v>17350120600507</v>
      </c>
      <c r="F140" s="104">
        <v>50318957</v>
      </c>
      <c r="G140" s="114" t="s">
        <v>1369</v>
      </c>
      <c r="H140" s="103">
        <v>667865</v>
      </c>
      <c r="I140" s="104" t="str">
        <f t="shared" si="4"/>
        <v>CP Le Mans-Croisettes</v>
      </c>
      <c r="J140" s="115">
        <v>40179</v>
      </c>
      <c r="K140" s="105" t="s">
        <v>33</v>
      </c>
      <c r="L140" s="105" t="s">
        <v>17</v>
      </c>
      <c r="M140" s="105" t="s">
        <v>34</v>
      </c>
      <c r="N140" s="105"/>
      <c r="O140" s="105" t="s">
        <v>963</v>
      </c>
      <c r="P140" s="105" t="s">
        <v>43</v>
      </c>
      <c r="Q140" s="112">
        <v>44835</v>
      </c>
      <c r="R140" s="106">
        <v>47391</v>
      </c>
      <c r="S140" s="107">
        <f>VLOOKUP($A140,'[3]Densité 01sep2025'!$A$5:$D$190,3,FALSE)</f>
        <v>489</v>
      </c>
      <c r="T140" s="107">
        <f>VLOOKUP($A140,'[3]Densité 01sep2025'!$A$5:$D$190,4,FALSE)</f>
        <v>698</v>
      </c>
      <c r="U140" s="108">
        <f t="shared" si="5"/>
        <v>1.427402862985685</v>
      </c>
      <c r="V140" s="110"/>
      <c r="W140" s="107">
        <v>1</v>
      </c>
      <c r="X140" s="109" t="s">
        <v>353</v>
      </c>
      <c r="Y140" s="107">
        <f>ROUND(VLOOKUP($A140,'[4]Moy repas jour'!$B$6:$D$23,3,FALSE),0)</f>
        <v>95</v>
      </c>
      <c r="Z140" s="107">
        <f>VLOOKUP($A140,'[4]Moy repas jour'!$B$6:$D$23,2,FALSE)</f>
        <v>96</v>
      </c>
      <c r="AA140" s="8">
        <v>1</v>
      </c>
      <c r="AB140" s="8">
        <v>1</v>
      </c>
      <c r="AC140" s="8">
        <v>1</v>
      </c>
      <c r="AD140" s="9">
        <v>1</v>
      </c>
      <c r="AE140" s="109" t="s">
        <v>886</v>
      </c>
      <c r="AF140" s="109" t="s">
        <v>887</v>
      </c>
      <c r="AG140" s="107">
        <v>72190</v>
      </c>
      <c r="AH140" s="109" t="s">
        <v>888</v>
      </c>
      <c r="AI140" s="109" t="s">
        <v>1370</v>
      </c>
      <c r="AJ140" s="109"/>
      <c r="AK140" s="110"/>
      <c r="AL140" s="147" t="s">
        <v>1371</v>
      </c>
      <c r="AM140" s="110" t="s">
        <v>366</v>
      </c>
      <c r="AN140" s="111" t="s">
        <v>367</v>
      </c>
      <c r="AO140" s="111" t="s">
        <v>368</v>
      </c>
    </row>
    <row r="141" spans="1:41" s="122" customFormat="1" x14ac:dyDescent="0.2">
      <c r="A141" s="103">
        <v>912149</v>
      </c>
      <c r="B141" s="104" t="s">
        <v>191</v>
      </c>
      <c r="C141" s="104" t="s">
        <v>25</v>
      </c>
      <c r="D141" s="104" t="s">
        <v>210</v>
      </c>
      <c r="E141" s="103">
        <v>17350120600101</v>
      </c>
      <c r="F141" s="104">
        <v>50105057</v>
      </c>
      <c r="G141" s="104"/>
      <c r="H141" s="103">
        <v>912149</v>
      </c>
      <c r="I141" s="104" t="str">
        <f t="shared" si="4"/>
        <v>CP Lorient-Ploemeur</v>
      </c>
      <c r="J141" s="104"/>
      <c r="K141" s="105" t="s">
        <v>56</v>
      </c>
      <c r="L141" s="105" t="s">
        <v>57</v>
      </c>
      <c r="M141" s="105" t="s">
        <v>58</v>
      </c>
      <c r="N141" s="127" t="s">
        <v>211</v>
      </c>
      <c r="O141" s="105" t="s">
        <v>95</v>
      </c>
      <c r="P141" s="105" t="s">
        <v>69</v>
      </c>
      <c r="Q141" s="105"/>
      <c r="R141" s="112"/>
      <c r="S141" s="107">
        <f>VLOOKUP($A141,'[3]Densité 01sep2025'!$A$5:$D$190,3,FALSE)</f>
        <v>227</v>
      </c>
      <c r="T141" s="107">
        <f>VLOOKUP($A141,'[3]Densité 01sep2025'!$A$5:$D$190,4,FALSE)</f>
        <v>392</v>
      </c>
      <c r="U141" s="108">
        <f t="shared" si="5"/>
        <v>1.7268722466960353</v>
      </c>
      <c r="V141" s="110"/>
      <c r="W141" s="107">
        <v>0</v>
      </c>
      <c r="X141" s="109" t="s">
        <v>291</v>
      </c>
      <c r="Y141" s="107"/>
      <c r="Z141" s="100"/>
      <c r="AA141" s="164">
        <v>1</v>
      </c>
      <c r="AB141" s="164">
        <v>1</v>
      </c>
      <c r="AC141" s="8">
        <v>0</v>
      </c>
      <c r="AD141" s="8">
        <v>0</v>
      </c>
      <c r="AE141" s="109" t="s">
        <v>747</v>
      </c>
      <c r="AF141" s="109" t="s">
        <v>375</v>
      </c>
      <c r="AG141" s="107" t="s">
        <v>748</v>
      </c>
      <c r="AH141" s="109" t="s">
        <v>749</v>
      </c>
      <c r="AI141" s="109" t="s">
        <v>1372</v>
      </c>
      <c r="AJ141" s="109"/>
      <c r="AK141" s="109"/>
      <c r="AL141" s="147"/>
      <c r="AM141" s="110" t="s">
        <v>366</v>
      </c>
      <c r="AN141" s="111" t="s">
        <v>367</v>
      </c>
      <c r="AO141" s="111" t="s">
        <v>368</v>
      </c>
    </row>
    <row r="142" spans="1:41" s="122" customFormat="1" x14ac:dyDescent="0.2">
      <c r="A142" s="103">
        <v>912154</v>
      </c>
      <c r="B142" s="104" t="s">
        <v>191</v>
      </c>
      <c r="C142" s="104" t="s">
        <v>25</v>
      </c>
      <c r="D142" s="104" t="s">
        <v>212</v>
      </c>
      <c r="E142" s="103">
        <v>17350120600093</v>
      </c>
      <c r="F142" s="104">
        <v>50105061</v>
      </c>
      <c r="G142" s="104"/>
      <c r="H142" s="103">
        <v>912154</v>
      </c>
      <c r="I142" s="104" t="str">
        <f t="shared" si="4"/>
        <v>CP Nantes</v>
      </c>
      <c r="J142" s="104">
        <v>2011</v>
      </c>
      <c r="K142" s="105" t="s">
        <v>33</v>
      </c>
      <c r="L142" s="105" t="s">
        <v>97</v>
      </c>
      <c r="M142" s="105" t="s">
        <v>58</v>
      </c>
      <c r="N142" s="118" t="s">
        <v>189</v>
      </c>
      <c r="O142" s="105" t="s">
        <v>95</v>
      </c>
      <c r="P142" s="105" t="s">
        <v>69</v>
      </c>
      <c r="Q142" s="112">
        <v>41061</v>
      </c>
      <c r="R142" s="112">
        <v>50770</v>
      </c>
      <c r="S142" s="107">
        <f>VLOOKUP($A142,'[3]Densité 01sep2025'!$A$5:$D$190,3,FALSE)</f>
        <v>1138</v>
      </c>
      <c r="T142" s="107">
        <f>VLOOKUP($A142,'[3]Densité 01sep2025'!$A$5:$D$190,4,FALSE)</f>
        <v>1528</v>
      </c>
      <c r="U142" s="108">
        <f t="shared" si="5"/>
        <v>1.3427065026362039</v>
      </c>
      <c r="V142" s="110" t="s">
        <v>147</v>
      </c>
      <c r="W142" s="107">
        <v>1</v>
      </c>
      <c r="X142" s="109" t="s">
        <v>292</v>
      </c>
      <c r="Y142" s="107"/>
      <c r="Z142" s="100"/>
      <c r="AA142" s="8">
        <v>1</v>
      </c>
      <c r="AB142" s="8">
        <v>1</v>
      </c>
      <c r="AC142" s="8">
        <v>1</v>
      </c>
      <c r="AD142" s="9">
        <v>1</v>
      </c>
      <c r="AE142" s="109" t="s">
        <v>750</v>
      </c>
      <c r="AF142" s="109" t="s">
        <v>751</v>
      </c>
      <c r="AG142" s="107" t="s">
        <v>752</v>
      </c>
      <c r="AH142" s="109" t="s">
        <v>753</v>
      </c>
      <c r="AI142" s="109" t="s">
        <v>1078</v>
      </c>
      <c r="AJ142" s="109" t="s">
        <v>1373</v>
      </c>
      <c r="AK142" s="120" t="s">
        <v>1374</v>
      </c>
      <c r="AL142" s="147" t="s">
        <v>1375</v>
      </c>
      <c r="AM142" s="110" t="s">
        <v>366</v>
      </c>
      <c r="AN142" s="111" t="s">
        <v>367</v>
      </c>
      <c r="AO142" s="111" t="s">
        <v>368</v>
      </c>
    </row>
    <row r="143" spans="1:41" s="122" customFormat="1" x14ac:dyDescent="0.2">
      <c r="A143" s="103">
        <v>636733</v>
      </c>
      <c r="B143" s="104" t="s">
        <v>191</v>
      </c>
      <c r="C143" s="104" t="s">
        <v>101</v>
      </c>
      <c r="D143" s="104" t="s">
        <v>213</v>
      </c>
      <c r="E143" s="103">
        <v>17350120600432</v>
      </c>
      <c r="F143" s="104">
        <v>50109243</v>
      </c>
      <c r="G143" s="104" t="s">
        <v>1376</v>
      </c>
      <c r="H143" s="103">
        <v>636733</v>
      </c>
      <c r="I143" s="104" t="str">
        <f t="shared" si="4"/>
        <v>EPM Orvault</v>
      </c>
      <c r="J143" s="104">
        <v>2007</v>
      </c>
      <c r="K143" s="105" t="s">
        <v>33</v>
      </c>
      <c r="L143" s="105" t="s">
        <v>17</v>
      </c>
      <c r="M143" s="105" t="s">
        <v>18</v>
      </c>
      <c r="N143" s="105"/>
      <c r="O143" s="105" t="s">
        <v>1017</v>
      </c>
      <c r="P143" s="105" t="s">
        <v>35</v>
      </c>
      <c r="Q143" s="112">
        <v>45748</v>
      </c>
      <c r="R143" s="106">
        <v>11779</v>
      </c>
      <c r="S143" s="107">
        <f>VLOOKUP($A143,'[3]Densité 01sep2025'!$A$5:$D$190,3,FALSE)</f>
        <v>58</v>
      </c>
      <c r="T143" s="107">
        <f>VLOOKUP($A143,'[3]Densité 01sep2025'!$A$5:$D$190,4,FALSE)</f>
        <v>51</v>
      </c>
      <c r="U143" s="108">
        <f t="shared" si="5"/>
        <v>0.87931034482758619</v>
      </c>
      <c r="V143" s="110"/>
      <c r="W143" s="107">
        <v>0</v>
      </c>
      <c r="X143" s="109" t="s">
        <v>291</v>
      </c>
      <c r="Y143" s="107"/>
      <c r="Z143" s="100"/>
      <c r="AA143" s="8">
        <v>1</v>
      </c>
      <c r="AB143" s="8">
        <v>1</v>
      </c>
      <c r="AC143" s="8">
        <v>0</v>
      </c>
      <c r="AD143" s="8">
        <v>0</v>
      </c>
      <c r="AE143" s="109" t="s">
        <v>754</v>
      </c>
      <c r="AF143" s="109">
        <v>0</v>
      </c>
      <c r="AG143" s="107">
        <v>44700</v>
      </c>
      <c r="AH143" s="109" t="s">
        <v>755</v>
      </c>
      <c r="AI143" s="109" t="s">
        <v>1377</v>
      </c>
      <c r="AJ143" s="109" t="str">
        <f>VLOOKUP($A143,'[6]Tableau MGD'!$D$122:$AE$186,26,FALSE)</f>
        <v>Séverine MIGNOT</v>
      </c>
      <c r="AK143" s="110" t="str">
        <f>VLOOKUP($A143,'[6]Tableau MGD'!$D$122:$AE$186,27,FALSE)</f>
        <v>severine.mignot@justice.fr</v>
      </c>
      <c r="AL143" s="147" t="s">
        <v>1378</v>
      </c>
      <c r="AM143" s="110" t="s">
        <v>366</v>
      </c>
      <c r="AN143" s="111" t="s">
        <v>367</v>
      </c>
      <c r="AO143" s="111" t="s">
        <v>368</v>
      </c>
    </row>
    <row r="144" spans="1:41" s="122" customFormat="1" ht="43.5" customHeight="1" x14ac:dyDescent="0.2">
      <c r="A144" s="103">
        <v>912156</v>
      </c>
      <c r="B144" s="104" t="s">
        <v>191</v>
      </c>
      <c r="C144" s="104" t="s">
        <v>25</v>
      </c>
      <c r="D144" s="104" t="s">
        <v>191</v>
      </c>
      <c r="E144" s="103">
        <v>17350120600143</v>
      </c>
      <c r="F144" s="104">
        <v>50106473</v>
      </c>
      <c r="G144" s="104"/>
      <c r="H144" s="103">
        <v>912156</v>
      </c>
      <c r="I144" s="104" t="str">
        <f t="shared" si="4"/>
        <v>CP Rennes</v>
      </c>
      <c r="J144" s="104"/>
      <c r="K144" s="105" t="s">
        <v>16</v>
      </c>
      <c r="L144" s="105" t="s">
        <v>17</v>
      </c>
      <c r="M144" s="105" t="s">
        <v>34</v>
      </c>
      <c r="N144" s="102"/>
      <c r="O144" s="102"/>
      <c r="P144" s="102"/>
      <c r="Q144" s="105"/>
      <c r="R144" s="112"/>
      <c r="S144" s="107">
        <f>VLOOKUP($A144,'[3]Densité 01sep2025'!$A$5:$D$190,3,FALSE)</f>
        <v>209</v>
      </c>
      <c r="T144" s="107">
        <f>VLOOKUP($A144,'[3]Densité 01sep2025'!$A$5:$D$190,4,FALSE)</f>
        <v>221</v>
      </c>
      <c r="U144" s="108">
        <f t="shared" si="5"/>
        <v>1.0574162679425838</v>
      </c>
      <c r="V144" s="110"/>
      <c r="W144" s="100">
        <v>1</v>
      </c>
      <c r="X144" s="109" t="s">
        <v>292</v>
      </c>
      <c r="Y144" s="107"/>
      <c r="Z144" s="100"/>
      <c r="AA144" s="164">
        <v>1</v>
      </c>
      <c r="AB144" s="164">
        <v>1</v>
      </c>
      <c r="AC144" s="164">
        <v>0</v>
      </c>
      <c r="AD144" s="164">
        <v>0</v>
      </c>
      <c r="AE144" s="109" t="s">
        <v>756</v>
      </c>
      <c r="AF144" s="109" t="s">
        <v>757</v>
      </c>
      <c r="AG144" s="107" t="s">
        <v>758</v>
      </c>
      <c r="AH144" s="109" t="s">
        <v>374</v>
      </c>
      <c r="AI144" s="109" t="s">
        <v>1379</v>
      </c>
      <c r="AJ144" s="109"/>
      <c r="AK144" s="109"/>
      <c r="AL144" s="109"/>
      <c r="AM144" s="110" t="s">
        <v>366</v>
      </c>
      <c r="AN144" s="111" t="s">
        <v>367</v>
      </c>
      <c r="AO144" s="111" t="s">
        <v>368</v>
      </c>
    </row>
    <row r="145" spans="1:41" s="122" customFormat="1" x14ac:dyDescent="0.2">
      <c r="A145" s="103">
        <v>639589</v>
      </c>
      <c r="B145" s="104" t="s">
        <v>191</v>
      </c>
      <c r="C145" s="104" t="s">
        <v>25</v>
      </c>
      <c r="D145" s="104" t="s">
        <v>214</v>
      </c>
      <c r="E145" s="103">
        <v>17350120600515</v>
      </c>
      <c r="F145" s="104">
        <v>50318956</v>
      </c>
      <c r="G145" s="114" t="s">
        <v>1380</v>
      </c>
      <c r="H145" s="103">
        <v>639589</v>
      </c>
      <c r="I145" s="104" t="str">
        <f t="shared" si="4"/>
        <v>CP Rennes-Vezin</v>
      </c>
      <c r="J145" s="115">
        <v>40238</v>
      </c>
      <c r="K145" s="105" t="s">
        <v>33</v>
      </c>
      <c r="L145" s="105" t="s">
        <v>17</v>
      </c>
      <c r="M145" s="105" t="s">
        <v>34</v>
      </c>
      <c r="N145" s="105"/>
      <c r="O145" s="105" t="s">
        <v>963</v>
      </c>
      <c r="P145" s="105" t="s">
        <v>43</v>
      </c>
      <c r="Q145" s="112">
        <v>44835</v>
      </c>
      <c r="R145" s="106">
        <v>47391</v>
      </c>
      <c r="S145" s="107">
        <f>VLOOKUP($A145,'[3]Densité 01sep2025'!$A$5:$D$190,3,FALSE)</f>
        <v>712</v>
      </c>
      <c r="T145" s="107">
        <f>VLOOKUP($A145,'[3]Densité 01sep2025'!$A$5:$D$190,4,FALSE)</f>
        <v>920</v>
      </c>
      <c r="U145" s="108">
        <f t="shared" si="5"/>
        <v>1.2921348314606742</v>
      </c>
      <c r="V145" s="110"/>
      <c r="W145" s="107">
        <v>1</v>
      </c>
      <c r="X145" s="109" t="s">
        <v>353</v>
      </c>
      <c r="Y145" s="107">
        <f>ROUND(VLOOKUP($A145,'[4]Moy repas jour'!$B$6:$D$23,3,FALSE),0)</f>
        <v>91</v>
      </c>
      <c r="Z145" s="107">
        <f>VLOOKUP($A145,'[4]Moy repas jour'!$B$6:$D$23,2,FALSE)</f>
        <v>124</v>
      </c>
      <c r="AA145" s="8">
        <v>1</v>
      </c>
      <c r="AB145" s="8">
        <v>1</v>
      </c>
      <c r="AC145" s="8">
        <v>1</v>
      </c>
      <c r="AD145" s="9">
        <v>1</v>
      </c>
      <c r="AE145" s="109" t="s">
        <v>883</v>
      </c>
      <c r="AF145" s="109" t="s">
        <v>884</v>
      </c>
      <c r="AG145" s="107">
        <v>35746</v>
      </c>
      <c r="AH145" s="109" t="s">
        <v>885</v>
      </c>
      <c r="AI145" s="109" t="s">
        <v>1381</v>
      </c>
      <c r="AJ145" s="109" t="str">
        <f>VLOOKUP($A145,'[6]Tableau MGD'!$D$122:$AE$186,26,FALSE)</f>
        <v>Lynda VERGEROLLE</v>
      </c>
      <c r="AK145" s="110" t="str">
        <f>VLOOKUP($A145,'[6]Tableau MGD'!$D$122:$AE$186,27,FALSE)</f>
        <v xml:space="preserve">Lynda.Vergerolle@justice.fr </v>
      </c>
      <c r="AL145" s="147" t="s">
        <v>1382</v>
      </c>
      <c r="AM145" s="110" t="s">
        <v>366</v>
      </c>
      <c r="AN145" s="111" t="s">
        <v>367</v>
      </c>
      <c r="AO145" s="111" t="s">
        <v>368</v>
      </c>
    </row>
    <row r="146" spans="1:41" s="122" customFormat="1" x14ac:dyDescent="0.2">
      <c r="A146" s="103">
        <v>101649</v>
      </c>
      <c r="B146" s="104" t="s">
        <v>191</v>
      </c>
      <c r="C146" s="104" t="s">
        <v>14</v>
      </c>
      <c r="D146" s="104" t="s">
        <v>215</v>
      </c>
      <c r="E146" s="103">
        <v>17350120600630</v>
      </c>
      <c r="F146" s="104">
        <v>50108535</v>
      </c>
      <c r="G146" s="104"/>
      <c r="H146" s="103">
        <v>101649</v>
      </c>
      <c r="I146" s="104" t="str">
        <f t="shared" si="4"/>
        <v>MA Rouen</v>
      </c>
      <c r="J146" s="104"/>
      <c r="K146" s="105" t="s">
        <v>56</v>
      </c>
      <c r="L146" s="105" t="s">
        <v>97</v>
      </c>
      <c r="M146" s="105" t="s">
        <v>58</v>
      </c>
      <c r="N146" s="127" t="s">
        <v>1383</v>
      </c>
      <c r="O146" s="105" t="s">
        <v>1285</v>
      </c>
      <c r="P146" s="105" t="s">
        <v>1359</v>
      </c>
      <c r="Q146" s="112">
        <v>45682</v>
      </c>
      <c r="R146" s="106">
        <v>47142</v>
      </c>
      <c r="S146" s="107">
        <f>VLOOKUP($A146,'[3]Densité 01sep2025'!$A$5:$D$190,3,FALSE)</f>
        <v>577</v>
      </c>
      <c r="T146" s="107">
        <f>VLOOKUP($A146,'[3]Densité 01sep2025'!$A$5:$D$190,4,FALSE)</f>
        <v>647</v>
      </c>
      <c r="U146" s="108">
        <f t="shared" si="5"/>
        <v>1.1213171577123051</v>
      </c>
      <c r="V146" s="109"/>
      <c r="W146" s="107">
        <v>1</v>
      </c>
      <c r="X146" s="109" t="s">
        <v>290</v>
      </c>
      <c r="Y146" s="107"/>
      <c r="Z146" s="107"/>
      <c r="AA146" s="164">
        <v>1</v>
      </c>
      <c r="AB146" s="164">
        <v>1</v>
      </c>
      <c r="AC146" s="164">
        <v>0</v>
      </c>
      <c r="AD146" s="164">
        <v>0</v>
      </c>
      <c r="AE146" s="109" t="s">
        <v>532</v>
      </c>
      <c r="AF146" s="109" t="s">
        <v>375</v>
      </c>
      <c r="AG146" s="107" t="s">
        <v>533</v>
      </c>
      <c r="AH146" s="109" t="s">
        <v>534</v>
      </c>
      <c r="AI146" s="110" t="s">
        <v>1384</v>
      </c>
      <c r="AJ146" s="109" t="s">
        <v>1385</v>
      </c>
      <c r="AK146" s="109" t="s">
        <v>1386</v>
      </c>
      <c r="AL146" s="147">
        <v>232185432</v>
      </c>
      <c r="AM146" s="110" t="s">
        <v>366</v>
      </c>
      <c r="AN146" s="111" t="s">
        <v>367</v>
      </c>
      <c r="AO146" s="111" t="s">
        <v>368</v>
      </c>
    </row>
    <row r="147" spans="1:41" s="122" customFormat="1" x14ac:dyDescent="0.2">
      <c r="A147" s="103">
        <v>101575</v>
      </c>
      <c r="B147" s="104" t="s">
        <v>191</v>
      </c>
      <c r="C147" s="104" t="s">
        <v>14</v>
      </c>
      <c r="D147" s="104" t="s">
        <v>216</v>
      </c>
      <c r="E147" s="103">
        <v>17350120600218</v>
      </c>
      <c r="F147" s="104">
        <v>50105465</v>
      </c>
      <c r="G147" s="104"/>
      <c r="H147" s="103">
        <v>101575</v>
      </c>
      <c r="I147" s="104" t="str">
        <f t="shared" si="4"/>
        <v>MA Saint Malo</v>
      </c>
      <c r="J147" s="104"/>
      <c r="K147" s="105" t="s">
        <v>16</v>
      </c>
      <c r="L147" s="105" t="s">
        <v>17</v>
      </c>
      <c r="M147" s="7" t="s">
        <v>25</v>
      </c>
      <c r="N147" s="102" t="s">
        <v>1387</v>
      </c>
      <c r="O147" s="102"/>
      <c r="P147" s="102"/>
      <c r="Q147" s="105"/>
      <c r="R147" s="112"/>
      <c r="S147" s="107">
        <f>VLOOKUP($A147,'[3]Densité 01sep2025'!$A$5:$D$190,3,FALSE)</f>
        <v>82</v>
      </c>
      <c r="T147" s="107">
        <f>VLOOKUP($A147,'[3]Densité 01sep2025'!$A$5:$D$190,4,FALSE)</f>
        <v>136</v>
      </c>
      <c r="U147" s="108">
        <f t="shared" si="5"/>
        <v>1.6585365853658536</v>
      </c>
      <c r="V147" s="110"/>
      <c r="W147" s="107">
        <v>0</v>
      </c>
      <c r="X147" s="109" t="s">
        <v>291</v>
      </c>
      <c r="Y147" s="107"/>
      <c r="Z147" s="100"/>
      <c r="AA147" s="164">
        <v>1</v>
      </c>
      <c r="AB147" s="164">
        <v>1</v>
      </c>
      <c r="AC147" s="8">
        <v>0</v>
      </c>
      <c r="AD147" s="8">
        <v>0</v>
      </c>
      <c r="AE147" s="109" t="s">
        <v>762</v>
      </c>
      <c r="AF147" s="109" t="s">
        <v>375</v>
      </c>
      <c r="AG147" s="107" t="s">
        <v>763</v>
      </c>
      <c r="AH147" s="109" t="s">
        <v>764</v>
      </c>
      <c r="AI147" s="109" t="s">
        <v>1388</v>
      </c>
      <c r="AJ147" s="109"/>
      <c r="AK147" s="109"/>
      <c r="AL147" s="109"/>
      <c r="AM147" s="110" t="s">
        <v>366</v>
      </c>
      <c r="AN147" s="111" t="s">
        <v>367</v>
      </c>
      <c r="AO147" s="111" t="s">
        <v>368</v>
      </c>
    </row>
    <row r="148" spans="1:41" s="122" customFormat="1" ht="12.75" customHeight="1" x14ac:dyDescent="0.2">
      <c r="A148" s="103">
        <v>101556</v>
      </c>
      <c r="B148" s="104" t="s">
        <v>191</v>
      </c>
      <c r="C148" s="104" t="s">
        <v>14</v>
      </c>
      <c r="D148" s="104" t="s">
        <v>217</v>
      </c>
      <c r="E148" s="103">
        <v>17350120600135</v>
      </c>
      <c r="F148" s="104">
        <v>50105452</v>
      </c>
      <c r="G148" s="104"/>
      <c r="H148" s="103">
        <v>101556</v>
      </c>
      <c r="I148" s="104" t="str">
        <f t="shared" si="4"/>
        <v>MA Saint-Brieuc</v>
      </c>
      <c r="J148" s="104"/>
      <c r="K148" s="105" t="s">
        <v>16</v>
      </c>
      <c r="L148" s="105" t="s">
        <v>17</v>
      </c>
      <c r="M148" s="105" t="s">
        <v>18</v>
      </c>
      <c r="N148" s="102"/>
      <c r="O148" s="102"/>
      <c r="P148" s="102"/>
      <c r="Q148" s="105"/>
      <c r="R148" s="112"/>
      <c r="S148" s="107">
        <f>VLOOKUP($A148,'[3]Densité 01sep2025'!$A$5:$D$190,3,FALSE)</f>
        <v>85</v>
      </c>
      <c r="T148" s="107">
        <f>VLOOKUP($A148,'[3]Densité 01sep2025'!$A$5:$D$190,4,FALSE)</f>
        <v>187</v>
      </c>
      <c r="U148" s="108">
        <f t="shared" si="5"/>
        <v>2.2000000000000002</v>
      </c>
      <c r="V148" s="110"/>
      <c r="W148" s="107">
        <v>0</v>
      </c>
      <c r="X148" s="109" t="s">
        <v>291</v>
      </c>
      <c r="Y148" s="107"/>
      <c r="Z148" s="100"/>
      <c r="AA148" s="164">
        <v>1</v>
      </c>
      <c r="AB148" s="164">
        <v>1</v>
      </c>
      <c r="AC148" s="8">
        <v>0</v>
      </c>
      <c r="AD148" s="8">
        <v>0</v>
      </c>
      <c r="AE148" s="109" t="s">
        <v>759</v>
      </c>
      <c r="AF148" s="109" t="s">
        <v>375</v>
      </c>
      <c r="AG148" s="107" t="s">
        <v>760</v>
      </c>
      <c r="AH148" s="109" t="s">
        <v>761</v>
      </c>
      <c r="AI148" s="109" t="s">
        <v>1389</v>
      </c>
      <c r="AJ148" s="109"/>
      <c r="AK148" s="109"/>
      <c r="AL148" s="109"/>
      <c r="AM148" s="110" t="s">
        <v>366</v>
      </c>
      <c r="AN148" s="111" t="s">
        <v>367</v>
      </c>
      <c r="AO148" s="111" t="s">
        <v>368</v>
      </c>
    </row>
    <row r="149" spans="1:41" s="122" customFormat="1" ht="38.25" x14ac:dyDescent="0.2">
      <c r="A149" s="103">
        <v>909984</v>
      </c>
      <c r="B149" s="104" t="s">
        <v>191</v>
      </c>
      <c r="C149" s="104" t="s">
        <v>22</v>
      </c>
      <c r="D149" s="104" t="s">
        <v>218</v>
      </c>
      <c r="E149" s="103">
        <v>17350120600705</v>
      </c>
      <c r="F149" s="104">
        <v>50105047</v>
      </c>
      <c r="G149" s="104"/>
      <c r="H149" s="103">
        <v>909984</v>
      </c>
      <c r="I149" s="104" t="str">
        <f t="shared" si="4"/>
        <v>CD Val-de-Reuil</v>
      </c>
      <c r="J149" s="104"/>
      <c r="K149" s="105" t="s">
        <v>56</v>
      </c>
      <c r="L149" s="105" t="s">
        <v>57</v>
      </c>
      <c r="M149" s="105" t="s">
        <v>204</v>
      </c>
      <c r="N149" s="127" t="s">
        <v>1390</v>
      </c>
      <c r="O149" s="105" t="s">
        <v>1285</v>
      </c>
      <c r="P149" s="105" t="s">
        <v>1359</v>
      </c>
      <c r="Q149" s="112">
        <v>45682</v>
      </c>
      <c r="R149" s="106">
        <v>47142</v>
      </c>
      <c r="S149" s="107">
        <f>VLOOKUP($A149,'[3]Densité 01sep2025'!$A$5:$D$190,3,FALSE)</f>
        <v>831</v>
      </c>
      <c r="T149" s="107">
        <f>VLOOKUP($A149,'[3]Densité 01sep2025'!$A$5:$D$190,4,FALSE)</f>
        <v>812</v>
      </c>
      <c r="U149" s="108">
        <f t="shared" si="5"/>
        <v>0.97713598074608909</v>
      </c>
      <c r="V149" s="109"/>
      <c r="W149" s="107">
        <v>1</v>
      </c>
      <c r="X149" s="109" t="s">
        <v>290</v>
      </c>
      <c r="Y149" s="107"/>
      <c r="Z149" s="107"/>
      <c r="AA149" s="164">
        <v>1</v>
      </c>
      <c r="AB149" s="164">
        <v>1</v>
      </c>
      <c r="AC149" s="164">
        <v>0</v>
      </c>
      <c r="AD149" s="164">
        <v>0</v>
      </c>
      <c r="AE149" s="109" t="s">
        <v>535</v>
      </c>
      <c r="AF149" s="109" t="s">
        <v>536</v>
      </c>
      <c r="AG149" s="107" t="s">
        <v>537</v>
      </c>
      <c r="AH149" s="109" t="s">
        <v>538</v>
      </c>
      <c r="AI149" s="109" t="s">
        <v>1391</v>
      </c>
      <c r="AJ149" s="109" t="s">
        <v>1392</v>
      </c>
      <c r="AK149" s="109" t="s">
        <v>1393</v>
      </c>
      <c r="AL149" s="147">
        <v>232633749</v>
      </c>
      <c r="AM149" s="110" t="s">
        <v>366</v>
      </c>
      <c r="AN149" s="111" t="s">
        <v>367</v>
      </c>
      <c r="AO149" s="111" t="s">
        <v>368</v>
      </c>
    </row>
    <row r="150" spans="1:41" s="122" customFormat="1" ht="12.75" customHeight="1" x14ac:dyDescent="0.2">
      <c r="A150" s="103">
        <v>101606</v>
      </c>
      <c r="B150" s="104" t="s">
        <v>191</v>
      </c>
      <c r="C150" s="104" t="s">
        <v>14</v>
      </c>
      <c r="D150" s="104" t="s">
        <v>219</v>
      </c>
      <c r="E150" s="103">
        <v>17350120600127</v>
      </c>
      <c r="F150" s="104">
        <v>50109379</v>
      </c>
      <c r="G150" s="104"/>
      <c r="H150" s="103">
        <v>101606</v>
      </c>
      <c r="I150" s="104" t="str">
        <f t="shared" si="4"/>
        <v>MA Vannes</v>
      </c>
      <c r="J150" s="104"/>
      <c r="K150" s="105" t="s">
        <v>16</v>
      </c>
      <c r="L150" s="105" t="s">
        <v>17</v>
      </c>
      <c r="M150" s="7" t="s">
        <v>25</v>
      </c>
      <c r="N150" s="102" t="s">
        <v>1387</v>
      </c>
      <c r="O150" s="102"/>
      <c r="P150" s="102"/>
      <c r="Q150" s="105"/>
      <c r="R150" s="112"/>
      <c r="S150" s="107">
        <f>VLOOKUP($A150,'[3]Densité 01sep2025'!$A$5:$D$190,3,FALSE)</f>
        <v>51</v>
      </c>
      <c r="T150" s="107">
        <f>VLOOKUP($A150,'[3]Densité 01sep2025'!$A$5:$D$190,4,FALSE)</f>
        <v>108</v>
      </c>
      <c r="U150" s="108">
        <f t="shared" si="5"/>
        <v>2.1176470588235294</v>
      </c>
      <c r="V150" s="110"/>
      <c r="W150" s="107">
        <v>0</v>
      </c>
      <c r="X150" s="109" t="s">
        <v>291</v>
      </c>
      <c r="Y150" s="107"/>
      <c r="Z150" s="100"/>
      <c r="AA150" s="164">
        <v>1</v>
      </c>
      <c r="AB150" s="164">
        <v>1</v>
      </c>
      <c r="AC150" s="8">
        <v>0</v>
      </c>
      <c r="AD150" s="8">
        <v>0</v>
      </c>
      <c r="AE150" s="109" t="s">
        <v>765</v>
      </c>
      <c r="AF150" s="109" t="s">
        <v>375</v>
      </c>
      <c r="AG150" s="107" t="s">
        <v>766</v>
      </c>
      <c r="AH150" s="109" t="s">
        <v>767</v>
      </c>
      <c r="AI150" s="109" t="s">
        <v>1394</v>
      </c>
      <c r="AJ150" s="109"/>
      <c r="AK150" s="109"/>
      <c r="AL150" s="109"/>
      <c r="AM150" s="110" t="s">
        <v>366</v>
      </c>
      <c r="AN150" s="111" t="s">
        <v>367</v>
      </c>
      <c r="AO150" s="111" t="s">
        <v>368</v>
      </c>
    </row>
    <row r="151" spans="1:41" s="122" customFormat="1" ht="12.75" customHeight="1" x14ac:dyDescent="0.2">
      <c r="A151" s="103">
        <v>101603</v>
      </c>
      <c r="B151" s="104" t="s">
        <v>220</v>
      </c>
      <c r="C151" s="104" t="s">
        <v>14</v>
      </c>
      <c r="D151" s="104" t="s">
        <v>221</v>
      </c>
      <c r="E151" s="103">
        <v>17670120900205</v>
      </c>
      <c r="F151" s="104">
        <v>50109378</v>
      </c>
      <c r="G151" s="104"/>
      <c r="H151" s="103">
        <v>101603</v>
      </c>
      <c r="I151" s="104" t="str">
        <f t="shared" si="4"/>
        <v>MA Bar-le-Duc</v>
      </c>
      <c r="J151" s="104"/>
      <c r="K151" s="105" t="s">
        <v>16</v>
      </c>
      <c r="L151" s="105" t="s">
        <v>17</v>
      </c>
      <c r="M151" s="105" t="s">
        <v>18</v>
      </c>
      <c r="N151" s="102"/>
      <c r="O151" s="102"/>
      <c r="P151" s="102"/>
      <c r="Q151" s="105"/>
      <c r="R151" s="112"/>
      <c r="S151" s="107">
        <f>VLOOKUP($A151,'[3]Densité 01sep2025'!$A$5:$D$190,3,FALSE)</f>
        <v>80</v>
      </c>
      <c r="T151" s="107">
        <f>VLOOKUP($A151,'[3]Densité 01sep2025'!$A$5:$D$190,4,FALSE)</f>
        <v>90</v>
      </c>
      <c r="U151" s="108">
        <f t="shared" si="5"/>
        <v>1.125</v>
      </c>
      <c r="V151" s="110"/>
      <c r="W151" s="107">
        <v>0</v>
      </c>
      <c r="X151" s="109" t="s">
        <v>291</v>
      </c>
      <c r="Y151" s="107"/>
      <c r="Z151" s="100"/>
      <c r="AA151" s="164">
        <v>1</v>
      </c>
      <c r="AB151" s="164">
        <v>1</v>
      </c>
      <c r="AC151" s="8">
        <v>0</v>
      </c>
      <c r="AD151" s="8">
        <v>0</v>
      </c>
      <c r="AE151" s="109" t="s">
        <v>768</v>
      </c>
      <c r="AF151" s="109" t="s">
        <v>375</v>
      </c>
      <c r="AG151" s="107" t="s">
        <v>769</v>
      </c>
      <c r="AH151" s="109" t="s">
        <v>770</v>
      </c>
      <c r="AI151" s="109" t="s">
        <v>1395</v>
      </c>
      <c r="AJ151" s="109"/>
      <c r="AK151" s="109"/>
      <c r="AL151" s="109"/>
      <c r="AM151" s="110" t="s">
        <v>359</v>
      </c>
      <c r="AN151" s="111" t="s">
        <v>360</v>
      </c>
      <c r="AO151" s="111" t="s">
        <v>361</v>
      </c>
    </row>
    <row r="152" spans="1:41" s="122" customFormat="1" ht="12.75" customHeight="1" x14ac:dyDescent="0.2">
      <c r="A152" s="103">
        <v>908569</v>
      </c>
      <c r="B152" s="104" t="s">
        <v>220</v>
      </c>
      <c r="C152" s="104" t="s">
        <v>54</v>
      </c>
      <c r="D152" s="104" t="s">
        <v>222</v>
      </c>
      <c r="E152" s="103">
        <v>17670120900189</v>
      </c>
      <c r="F152" s="104">
        <v>50105732</v>
      </c>
      <c r="G152" s="104"/>
      <c r="H152" s="103">
        <v>908569</v>
      </c>
      <c r="I152" s="104" t="str">
        <f t="shared" si="4"/>
        <v>CSL Briey</v>
      </c>
      <c r="J152" s="104"/>
      <c r="K152" s="105" t="s">
        <v>16</v>
      </c>
      <c r="L152" s="105" t="s">
        <v>17</v>
      </c>
      <c r="M152" s="105" t="s">
        <v>58</v>
      </c>
      <c r="N152" s="102" t="s">
        <v>223</v>
      </c>
      <c r="O152" s="102"/>
      <c r="P152" s="102"/>
      <c r="Q152" s="105"/>
      <c r="R152" s="112"/>
      <c r="S152" s="107">
        <f>VLOOKUP($A152,'[3]Densité 01sep2025'!$A$5:$D$190,3,FALSE)</f>
        <v>25</v>
      </c>
      <c r="T152" s="107">
        <f>VLOOKUP($A152,'[3]Densité 01sep2025'!$A$5:$D$190,4,FALSE)</f>
        <v>23</v>
      </c>
      <c r="U152" s="108">
        <f t="shared" si="5"/>
        <v>0.92</v>
      </c>
      <c r="V152" s="110"/>
      <c r="W152" s="107">
        <v>0</v>
      </c>
      <c r="X152" s="109" t="s">
        <v>291</v>
      </c>
      <c r="Y152" s="107"/>
      <c r="Z152" s="100"/>
      <c r="AA152" s="164">
        <v>1</v>
      </c>
      <c r="AB152" s="164">
        <v>1</v>
      </c>
      <c r="AC152" s="8">
        <v>0</v>
      </c>
      <c r="AD152" s="8">
        <v>0</v>
      </c>
      <c r="AE152" s="109" t="s">
        <v>771</v>
      </c>
      <c r="AF152" s="109" t="s">
        <v>375</v>
      </c>
      <c r="AG152" s="107" t="s">
        <v>772</v>
      </c>
      <c r="AH152" s="109" t="s">
        <v>773</v>
      </c>
      <c r="AI152" s="109" t="s">
        <v>1396</v>
      </c>
      <c r="AJ152" s="109"/>
      <c r="AK152" s="109"/>
      <c r="AL152" s="109"/>
      <c r="AM152" s="110" t="s">
        <v>359</v>
      </c>
      <c r="AN152" s="111" t="s">
        <v>360</v>
      </c>
      <c r="AO152" s="111" t="s">
        <v>361</v>
      </c>
    </row>
    <row r="153" spans="1:41" s="122" customFormat="1" ht="12.75" customHeight="1" x14ac:dyDescent="0.2">
      <c r="A153" s="103">
        <v>101597</v>
      </c>
      <c r="B153" s="104" t="s">
        <v>220</v>
      </c>
      <c r="C153" s="104" t="s">
        <v>14</v>
      </c>
      <c r="D153" s="104" t="s">
        <v>224</v>
      </c>
      <c r="E153" s="103">
        <v>17670120900700</v>
      </c>
      <c r="F153" s="104">
        <v>50109348</v>
      </c>
      <c r="G153" s="104"/>
      <c r="H153" s="103">
        <v>101597</v>
      </c>
      <c r="I153" s="104" t="str">
        <f t="shared" si="4"/>
        <v>MA Châlons-en-Champagne</v>
      </c>
      <c r="J153" s="104"/>
      <c r="K153" s="105" t="s">
        <v>16</v>
      </c>
      <c r="L153" s="105" t="s">
        <v>17</v>
      </c>
      <c r="M153" s="105" t="s">
        <v>18</v>
      </c>
      <c r="N153" s="102"/>
      <c r="O153" s="102"/>
      <c r="P153" s="102"/>
      <c r="Q153" s="105"/>
      <c r="R153" s="106"/>
      <c r="S153" s="107">
        <f>VLOOKUP($A153,'[3]Densité 01sep2025'!$A$5:$D$190,3,FALSE)</f>
        <v>310</v>
      </c>
      <c r="T153" s="107">
        <f>VLOOKUP($A153,'[3]Densité 01sep2025'!$A$5:$D$190,4,FALSE)</f>
        <v>295</v>
      </c>
      <c r="U153" s="108">
        <f t="shared" si="5"/>
        <v>0.95161290322580649</v>
      </c>
      <c r="V153" s="109"/>
      <c r="W153" s="107">
        <v>1</v>
      </c>
      <c r="X153" s="109" t="s">
        <v>290</v>
      </c>
      <c r="Y153" s="107"/>
      <c r="Z153" s="107">
        <v>35</v>
      </c>
      <c r="AA153" s="164">
        <v>1</v>
      </c>
      <c r="AB153" s="164">
        <v>1</v>
      </c>
      <c r="AC153" s="164">
        <v>0</v>
      </c>
      <c r="AD153" s="164">
        <v>0</v>
      </c>
      <c r="AE153" s="109" t="s">
        <v>445</v>
      </c>
      <c r="AF153" s="109" t="s">
        <v>375</v>
      </c>
      <c r="AG153" s="107" t="s">
        <v>446</v>
      </c>
      <c r="AH153" s="109" t="s">
        <v>447</v>
      </c>
      <c r="AI153" s="109" t="s">
        <v>1397</v>
      </c>
      <c r="AJ153" s="109"/>
      <c r="AK153" s="109"/>
      <c r="AL153" s="109"/>
      <c r="AM153" s="110" t="s">
        <v>359</v>
      </c>
      <c r="AN153" s="111" t="s">
        <v>360</v>
      </c>
      <c r="AO153" s="111" t="s">
        <v>361</v>
      </c>
    </row>
    <row r="154" spans="1:41" s="122" customFormat="1" ht="12.75" customHeight="1" x14ac:dyDescent="0.2">
      <c r="A154" s="103">
        <v>101536</v>
      </c>
      <c r="B154" s="104" t="s">
        <v>220</v>
      </c>
      <c r="C154" s="104" t="s">
        <v>14</v>
      </c>
      <c r="D154" s="104" t="s">
        <v>225</v>
      </c>
      <c r="E154" s="103">
        <v>17670120900718</v>
      </c>
      <c r="F154" s="104">
        <v>50107362</v>
      </c>
      <c r="G154" s="104"/>
      <c r="H154" s="103">
        <v>101536</v>
      </c>
      <c r="I154" s="104" t="str">
        <f t="shared" si="4"/>
        <v>MA Charleville-Mézières</v>
      </c>
      <c r="J154" s="104"/>
      <c r="K154" s="105" t="s">
        <v>16</v>
      </c>
      <c r="L154" s="105" t="s">
        <v>17</v>
      </c>
      <c r="M154" s="105" t="s">
        <v>18</v>
      </c>
      <c r="N154" s="102"/>
      <c r="O154" s="102"/>
      <c r="P154" s="102"/>
      <c r="Q154" s="105"/>
      <c r="R154" s="106"/>
      <c r="S154" s="107">
        <f>VLOOKUP($A154,'[3]Densité 01sep2025'!$A$5:$D$190,3,FALSE)</f>
        <v>55</v>
      </c>
      <c r="T154" s="107">
        <f>VLOOKUP($A154,'[3]Densité 01sep2025'!$A$5:$D$190,4,FALSE)</f>
        <v>50</v>
      </c>
      <c r="U154" s="108">
        <f t="shared" si="5"/>
        <v>0.90909090909090906</v>
      </c>
      <c r="V154" s="109"/>
      <c r="W154" s="107">
        <v>0</v>
      </c>
      <c r="X154" s="109" t="s">
        <v>291</v>
      </c>
      <c r="Y154" s="107"/>
      <c r="Z154" s="107"/>
      <c r="AA154" s="164">
        <v>1</v>
      </c>
      <c r="AB154" s="164">
        <v>1</v>
      </c>
      <c r="AC154" s="8">
        <v>0</v>
      </c>
      <c r="AD154" s="8">
        <v>0</v>
      </c>
      <c r="AE154" s="109" t="s">
        <v>448</v>
      </c>
      <c r="AF154" s="109" t="s">
        <v>449</v>
      </c>
      <c r="AG154" s="107" t="s">
        <v>450</v>
      </c>
      <c r="AH154" s="109" t="s">
        <v>451</v>
      </c>
      <c r="AI154" s="109" t="s">
        <v>1398</v>
      </c>
      <c r="AJ154" s="109"/>
      <c r="AK154" s="109"/>
      <c r="AL154" s="109"/>
      <c r="AM154" s="110" t="s">
        <v>359</v>
      </c>
      <c r="AN154" s="111" t="s">
        <v>360</v>
      </c>
      <c r="AO154" s="111" t="s">
        <v>361</v>
      </c>
    </row>
    <row r="155" spans="1:41" s="122" customFormat="1" ht="12.75" customHeight="1" x14ac:dyDescent="0.2">
      <c r="A155" s="103">
        <v>101599</v>
      </c>
      <c r="B155" s="104" t="s">
        <v>220</v>
      </c>
      <c r="C155" s="104" t="s">
        <v>14</v>
      </c>
      <c r="D155" s="104" t="s">
        <v>226</v>
      </c>
      <c r="E155" s="103">
        <v>17670120900726</v>
      </c>
      <c r="F155" s="104">
        <v>50109375</v>
      </c>
      <c r="G155" s="104"/>
      <c r="H155" s="103">
        <v>101599</v>
      </c>
      <c r="I155" s="104" t="str">
        <f t="shared" si="4"/>
        <v>MA Chaumont</v>
      </c>
      <c r="J155" s="104"/>
      <c r="K155" s="105" t="s">
        <v>16</v>
      </c>
      <c r="L155" s="105" t="s">
        <v>17</v>
      </c>
      <c r="M155" s="105" t="s">
        <v>18</v>
      </c>
      <c r="N155" s="102"/>
      <c r="O155" s="102"/>
      <c r="P155" s="102"/>
      <c r="Q155" s="105"/>
      <c r="R155" s="106"/>
      <c r="S155" s="107">
        <f>VLOOKUP($A155,'[3]Densité 01sep2025'!$A$5:$D$190,3,FALSE)</f>
        <v>78</v>
      </c>
      <c r="T155" s="107">
        <f>VLOOKUP($A155,'[3]Densité 01sep2025'!$A$5:$D$190,4,FALSE)</f>
        <v>106</v>
      </c>
      <c r="U155" s="108">
        <f t="shared" si="5"/>
        <v>1.358974358974359</v>
      </c>
      <c r="V155" s="109"/>
      <c r="W155" s="107">
        <v>0</v>
      </c>
      <c r="X155" s="109" t="s">
        <v>291</v>
      </c>
      <c r="Y155" s="107"/>
      <c r="Z155" s="107"/>
      <c r="AA155" s="164">
        <v>1</v>
      </c>
      <c r="AB155" s="164">
        <v>1</v>
      </c>
      <c r="AC155" s="8">
        <v>0</v>
      </c>
      <c r="AD155" s="8">
        <v>0</v>
      </c>
      <c r="AE155" s="109" t="s">
        <v>452</v>
      </c>
      <c r="AF155" s="109" t="s">
        <v>453</v>
      </c>
      <c r="AG155" s="107" t="s">
        <v>454</v>
      </c>
      <c r="AH155" s="109" t="s">
        <v>455</v>
      </c>
      <c r="AI155" s="109" t="s">
        <v>1399</v>
      </c>
      <c r="AJ155" s="109"/>
      <c r="AK155" s="109"/>
      <c r="AL155" s="109"/>
      <c r="AM155" s="110" t="s">
        <v>359</v>
      </c>
      <c r="AN155" s="111" t="s">
        <v>360</v>
      </c>
      <c r="AO155" s="111" t="s">
        <v>361</v>
      </c>
    </row>
    <row r="156" spans="1:41" s="122" customFormat="1" ht="12.75" customHeight="1" x14ac:dyDescent="0.2">
      <c r="A156" s="103">
        <v>101732</v>
      </c>
      <c r="B156" s="104" t="s">
        <v>220</v>
      </c>
      <c r="C156" s="104" t="s">
        <v>22</v>
      </c>
      <c r="D156" s="104" t="s">
        <v>227</v>
      </c>
      <c r="E156" s="103">
        <v>17670120900197</v>
      </c>
      <c r="F156" s="104">
        <v>50110241</v>
      </c>
      <c r="G156" s="104"/>
      <c r="H156" s="103">
        <v>101732</v>
      </c>
      <c r="I156" s="104" t="str">
        <f t="shared" si="4"/>
        <v>CD Ecrouves</v>
      </c>
      <c r="J156" s="104"/>
      <c r="K156" s="105" t="s">
        <v>16</v>
      </c>
      <c r="L156" s="105" t="s">
        <v>17</v>
      </c>
      <c r="M156" s="105" t="s">
        <v>18</v>
      </c>
      <c r="N156" s="102"/>
      <c r="O156" s="102"/>
      <c r="P156" s="102"/>
      <c r="Q156" s="105"/>
      <c r="R156" s="112"/>
      <c r="S156" s="107">
        <f>VLOOKUP($A156,'[3]Densité 01sep2025'!$A$5:$D$190,3,FALSE)</f>
        <v>268</v>
      </c>
      <c r="T156" s="107">
        <f>VLOOKUP($A156,'[3]Densité 01sep2025'!$A$5:$D$190,4,FALSE)</f>
        <v>260</v>
      </c>
      <c r="U156" s="108">
        <f t="shared" si="5"/>
        <v>0.97014925373134331</v>
      </c>
      <c r="V156" s="110"/>
      <c r="W156" s="100">
        <v>1</v>
      </c>
      <c r="X156" s="109" t="s">
        <v>290</v>
      </c>
      <c r="Y156" s="107"/>
      <c r="Z156" s="100">
        <v>55</v>
      </c>
      <c r="AA156" s="164">
        <v>1</v>
      </c>
      <c r="AB156" s="164">
        <v>1</v>
      </c>
      <c r="AC156" s="164">
        <v>0</v>
      </c>
      <c r="AD156" s="164">
        <v>0</v>
      </c>
      <c r="AE156" s="109" t="s">
        <v>774</v>
      </c>
      <c r="AF156" s="109" t="s">
        <v>375</v>
      </c>
      <c r="AG156" s="107" t="s">
        <v>775</v>
      </c>
      <c r="AH156" s="109" t="s">
        <v>776</v>
      </c>
      <c r="AI156" s="109" t="s">
        <v>1400</v>
      </c>
      <c r="AJ156" s="109"/>
      <c r="AK156" s="109"/>
      <c r="AL156" s="109"/>
      <c r="AM156" s="110" t="s">
        <v>359</v>
      </c>
      <c r="AN156" s="111" t="s">
        <v>360</v>
      </c>
      <c r="AO156" s="111" t="s">
        <v>361</v>
      </c>
    </row>
    <row r="157" spans="1:41" s="122" customFormat="1" ht="12.75" customHeight="1" x14ac:dyDescent="0.2">
      <c r="A157" s="103">
        <v>101760</v>
      </c>
      <c r="B157" s="104" t="s">
        <v>220</v>
      </c>
      <c r="C157" s="104" t="s">
        <v>46</v>
      </c>
      <c r="D157" s="104" t="s">
        <v>228</v>
      </c>
      <c r="E157" s="103">
        <v>17670120900049</v>
      </c>
      <c r="F157" s="104">
        <v>50108902</v>
      </c>
      <c r="G157" s="104"/>
      <c r="H157" s="103">
        <v>101760</v>
      </c>
      <c r="I157" s="104" t="str">
        <f t="shared" si="4"/>
        <v>MC Ensisheim</v>
      </c>
      <c r="J157" s="104"/>
      <c r="K157" s="105" t="s">
        <v>16</v>
      </c>
      <c r="L157" s="105" t="s">
        <v>17</v>
      </c>
      <c r="M157" s="105" t="s">
        <v>18</v>
      </c>
      <c r="N157" s="102"/>
      <c r="O157" s="102"/>
      <c r="P157" s="102"/>
      <c r="Q157" s="105"/>
      <c r="R157" s="112"/>
      <c r="S157" s="107">
        <f>VLOOKUP($A157,'[3]Densité 01sep2025'!$A$5:$D$190,3,FALSE)</f>
        <v>200</v>
      </c>
      <c r="T157" s="107">
        <f>VLOOKUP($A157,'[3]Densité 01sep2025'!$A$5:$D$190,4,FALSE)</f>
        <v>192</v>
      </c>
      <c r="U157" s="108">
        <f t="shared" si="5"/>
        <v>0.96</v>
      </c>
      <c r="V157" s="110"/>
      <c r="W157" s="100">
        <v>1</v>
      </c>
      <c r="X157" s="109" t="s">
        <v>290</v>
      </c>
      <c r="Y157" s="107"/>
      <c r="Z157" s="100">
        <v>40</v>
      </c>
      <c r="AA157" s="164">
        <v>1</v>
      </c>
      <c r="AB157" s="164">
        <v>1</v>
      </c>
      <c r="AC157" s="164">
        <v>0</v>
      </c>
      <c r="AD157" s="164">
        <v>0</v>
      </c>
      <c r="AE157" s="109" t="s">
        <v>777</v>
      </c>
      <c r="AF157" s="109" t="s">
        <v>375</v>
      </c>
      <c r="AG157" s="107" t="s">
        <v>778</v>
      </c>
      <c r="AH157" s="109" t="s">
        <v>779</v>
      </c>
      <c r="AI157" s="109" t="s">
        <v>1401</v>
      </c>
      <c r="AJ157" s="109"/>
      <c r="AK157" s="109"/>
      <c r="AL157" s="109"/>
      <c r="AM157" s="110" t="s">
        <v>359</v>
      </c>
      <c r="AN157" s="111" t="s">
        <v>360</v>
      </c>
      <c r="AO157" s="111" t="s">
        <v>361</v>
      </c>
    </row>
    <row r="158" spans="1:41" s="122" customFormat="1" ht="12.75" customHeight="1" x14ac:dyDescent="0.2">
      <c r="A158" s="103">
        <v>908571</v>
      </c>
      <c r="B158" s="104" t="s">
        <v>220</v>
      </c>
      <c r="C158" s="104" t="s">
        <v>14</v>
      </c>
      <c r="D158" s="104" t="s">
        <v>229</v>
      </c>
      <c r="E158" s="103">
        <v>17670120900288</v>
      </c>
      <c r="F158" s="104">
        <v>50105734</v>
      </c>
      <c r="G158" s="104"/>
      <c r="H158" s="103">
        <v>908571</v>
      </c>
      <c r="I158" s="104" t="str">
        <f t="shared" si="4"/>
        <v>MA Epinal</v>
      </c>
      <c r="J158" s="104"/>
      <c r="K158" s="105" t="s">
        <v>16</v>
      </c>
      <c r="L158" s="105" t="s">
        <v>17</v>
      </c>
      <c r="M158" s="105" t="s">
        <v>58</v>
      </c>
      <c r="N158" s="127" t="s">
        <v>1402</v>
      </c>
      <c r="O158" s="127"/>
      <c r="P158" s="127"/>
      <c r="Q158" s="105"/>
      <c r="R158" s="112"/>
      <c r="S158" s="107">
        <f>VLOOKUP($A158,'[3]Densité 01sep2025'!$A$5:$D$190,3,FALSE)</f>
        <v>304</v>
      </c>
      <c r="T158" s="107">
        <f>VLOOKUP($A158,'[3]Densité 01sep2025'!$A$5:$D$190,4,FALSE)</f>
        <v>301</v>
      </c>
      <c r="U158" s="108">
        <f t="shared" si="5"/>
        <v>0.99013157894736847</v>
      </c>
      <c r="V158" s="110"/>
      <c r="W158" s="100">
        <v>1</v>
      </c>
      <c r="X158" s="109" t="s">
        <v>290</v>
      </c>
      <c r="Y158" s="107"/>
      <c r="Z158" s="100">
        <v>80</v>
      </c>
      <c r="AA158" s="164">
        <v>1</v>
      </c>
      <c r="AB158" s="164">
        <v>1</v>
      </c>
      <c r="AC158" s="164">
        <v>0</v>
      </c>
      <c r="AD158" s="164">
        <v>0</v>
      </c>
      <c r="AE158" s="109" t="s">
        <v>780</v>
      </c>
      <c r="AF158" s="109" t="s">
        <v>375</v>
      </c>
      <c r="AG158" s="107" t="s">
        <v>781</v>
      </c>
      <c r="AH158" s="109" t="s">
        <v>782</v>
      </c>
      <c r="AI158" s="109" t="s">
        <v>1403</v>
      </c>
      <c r="AJ158" s="109"/>
      <c r="AK158" s="109"/>
      <c r="AL158" s="109"/>
      <c r="AM158" s="110" t="s">
        <v>359</v>
      </c>
      <c r="AN158" s="111" t="s">
        <v>360</v>
      </c>
      <c r="AO158" s="111" t="s">
        <v>361</v>
      </c>
    </row>
    <row r="159" spans="1:41" s="122" customFormat="1" ht="12.75" customHeight="1" x14ac:dyDescent="0.2">
      <c r="A159" s="103">
        <v>663989</v>
      </c>
      <c r="B159" s="104" t="s">
        <v>220</v>
      </c>
      <c r="C159" s="104" t="s">
        <v>25</v>
      </c>
      <c r="D159" s="104" t="s">
        <v>230</v>
      </c>
      <c r="E159" s="103">
        <v>17670120900874</v>
      </c>
      <c r="F159" s="104">
        <v>50687562</v>
      </c>
      <c r="G159" s="24" t="s">
        <v>1404</v>
      </c>
      <c r="H159" s="103">
        <v>663989</v>
      </c>
      <c r="I159" s="104" t="str">
        <f t="shared" si="4"/>
        <v>CP Lutterbach</v>
      </c>
      <c r="J159" s="115">
        <v>44501</v>
      </c>
      <c r="K159" s="105" t="s">
        <v>33</v>
      </c>
      <c r="L159" s="105" t="s">
        <v>17</v>
      </c>
      <c r="M159" s="105" t="s">
        <v>34</v>
      </c>
      <c r="N159" s="102" t="s">
        <v>1405</v>
      </c>
      <c r="O159" s="105" t="s">
        <v>984</v>
      </c>
      <c r="P159" s="105" t="s">
        <v>35</v>
      </c>
      <c r="Q159" s="112">
        <v>45748</v>
      </c>
      <c r="R159" s="106">
        <v>11779</v>
      </c>
      <c r="S159" s="107">
        <f>VLOOKUP($A159,'[3]Densité 01sep2025'!$A$5:$D$190,3,FALSE)</f>
        <v>691</v>
      </c>
      <c r="T159" s="107">
        <f>VLOOKUP($A159,'[3]Densité 01sep2025'!$A$5:$D$190,4,FALSE)</f>
        <v>856</v>
      </c>
      <c r="U159" s="108">
        <f t="shared" si="5"/>
        <v>1.2387843704775687</v>
      </c>
      <c r="V159" s="110"/>
      <c r="W159" s="107">
        <v>1</v>
      </c>
      <c r="X159" s="109" t="s">
        <v>353</v>
      </c>
      <c r="Y159" s="107"/>
      <c r="Z159" s="100"/>
      <c r="AA159" s="8">
        <v>1</v>
      </c>
      <c r="AB159" s="8">
        <v>1</v>
      </c>
      <c r="AC159" s="8">
        <v>1</v>
      </c>
      <c r="AD159" s="9">
        <v>1</v>
      </c>
      <c r="AE159" s="109" t="s">
        <v>1406</v>
      </c>
      <c r="AF159" s="109"/>
      <c r="AG159" s="107">
        <v>68460</v>
      </c>
      <c r="AH159" s="109" t="s">
        <v>1407</v>
      </c>
      <c r="AI159" s="110" t="s">
        <v>1408</v>
      </c>
      <c r="AJ159" s="110" t="s">
        <v>1409</v>
      </c>
      <c r="AK159" s="126" t="s">
        <v>1410</v>
      </c>
      <c r="AL159" s="109" t="s">
        <v>1411</v>
      </c>
      <c r="AM159" s="110" t="s">
        <v>359</v>
      </c>
      <c r="AN159" s="111" t="s">
        <v>360</v>
      </c>
      <c r="AO159" s="111" t="s">
        <v>361</v>
      </c>
    </row>
    <row r="160" spans="1:41" s="122" customFormat="1" ht="12.75" customHeight="1" x14ac:dyDescent="0.2">
      <c r="A160" s="103">
        <v>101708</v>
      </c>
      <c r="B160" s="104" t="s">
        <v>220</v>
      </c>
      <c r="C160" s="104" t="s">
        <v>54</v>
      </c>
      <c r="D160" s="104" t="s">
        <v>231</v>
      </c>
      <c r="E160" s="103">
        <v>17670120900171</v>
      </c>
      <c r="F160" s="104">
        <v>50109908</v>
      </c>
      <c r="G160" s="104"/>
      <c r="H160" s="103">
        <v>101708</v>
      </c>
      <c r="I160" s="104" t="str">
        <f t="shared" si="4"/>
        <v>CSL Maxéville</v>
      </c>
      <c r="J160" s="104"/>
      <c r="K160" s="105" t="s">
        <v>16</v>
      </c>
      <c r="L160" s="105" t="s">
        <v>17</v>
      </c>
      <c r="M160" s="105" t="s">
        <v>58</v>
      </c>
      <c r="N160" s="102" t="s">
        <v>223</v>
      </c>
      <c r="O160" s="102"/>
      <c r="P160" s="102"/>
      <c r="Q160" s="105"/>
      <c r="R160" s="112"/>
      <c r="S160" s="107">
        <f>VLOOKUP($A160,'[3]Densité 01sep2025'!$A$5:$D$190,3,FALSE)</f>
        <v>52</v>
      </c>
      <c r="T160" s="107">
        <f>VLOOKUP($A160,'[3]Densité 01sep2025'!$A$5:$D$190,4,FALSE)</f>
        <v>31</v>
      </c>
      <c r="U160" s="108">
        <f t="shared" si="5"/>
        <v>0.59615384615384615</v>
      </c>
      <c r="V160" s="110"/>
      <c r="W160" s="107">
        <v>0</v>
      </c>
      <c r="X160" s="109" t="s">
        <v>291</v>
      </c>
      <c r="Y160" s="107"/>
      <c r="Z160" s="100"/>
      <c r="AA160" s="164">
        <v>1</v>
      </c>
      <c r="AB160" s="164">
        <v>1</v>
      </c>
      <c r="AC160" s="8">
        <v>0</v>
      </c>
      <c r="AD160" s="8">
        <v>0</v>
      </c>
      <c r="AE160" s="109" t="s">
        <v>783</v>
      </c>
      <c r="AF160" s="109" t="s">
        <v>375</v>
      </c>
      <c r="AG160" s="107" t="s">
        <v>784</v>
      </c>
      <c r="AH160" s="109" t="s">
        <v>785</v>
      </c>
      <c r="AI160" s="109" t="s">
        <v>1412</v>
      </c>
      <c r="AJ160" s="109"/>
      <c r="AK160" s="109"/>
      <c r="AL160" s="109"/>
      <c r="AM160" s="110" t="s">
        <v>359</v>
      </c>
      <c r="AN160" s="111" t="s">
        <v>360</v>
      </c>
      <c r="AO160" s="111" t="s">
        <v>361</v>
      </c>
    </row>
    <row r="161" spans="1:41" s="122" customFormat="1" ht="12.75" customHeight="1" x14ac:dyDescent="0.2">
      <c r="A161" s="103">
        <v>912151</v>
      </c>
      <c r="B161" s="104" t="s">
        <v>220</v>
      </c>
      <c r="C161" s="104" t="s">
        <v>25</v>
      </c>
      <c r="D161" s="104" t="s">
        <v>232</v>
      </c>
      <c r="E161" s="103">
        <v>17670120900114</v>
      </c>
      <c r="F161" s="104">
        <v>50105059</v>
      </c>
      <c r="G161" s="104"/>
      <c r="H161" s="103">
        <v>912151</v>
      </c>
      <c r="I161" s="104" t="str">
        <f t="shared" si="4"/>
        <v>CP Metz-Queuleu</v>
      </c>
      <c r="J161" s="104"/>
      <c r="K161" s="105" t="s">
        <v>16</v>
      </c>
      <c r="L161" s="105" t="s">
        <v>17</v>
      </c>
      <c r="M161" s="105" t="s">
        <v>58</v>
      </c>
      <c r="N161" s="127" t="s">
        <v>1413</v>
      </c>
      <c r="O161" s="127"/>
      <c r="P161" s="127"/>
      <c r="Q161" s="105"/>
      <c r="R161" s="112"/>
      <c r="S161" s="107">
        <f>VLOOKUP($A161,'[3]Densité 01sep2025'!$A$5:$D$190,3,FALSE)</f>
        <v>450</v>
      </c>
      <c r="T161" s="107">
        <f>VLOOKUP($A161,'[3]Densité 01sep2025'!$A$5:$D$190,4,FALSE)</f>
        <v>632</v>
      </c>
      <c r="U161" s="108">
        <f t="shared" si="5"/>
        <v>1.4044444444444444</v>
      </c>
      <c r="V161" s="110"/>
      <c r="W161" s="100">
        <v>1</v>
      </c>
      <c r="X161" s="109" t="s">
        <v>290</v>
      </c>
      <c r="Y161" s="107"/>
      <c r="Z161" s="100">
        <v>75</v>
      </c>
      <c r="AA161" s="164">
        <v>1</v>
      </c>
      <c r="AB161" s="164">
        <v>1</v>
      </c>
      <c r="AC161" s="164">
        <v>0</v>
      </c>
      <c r="AD161" s="164">
        <v>0</v>
      </c>
      <c r="AE161" s="109" t="s">
        <v>786</v>
      </c>
      <c r="AF161" s="109" t="s">
        <v>787</v>
      </c>
      <c r="AG161" s="107" t="s">
        <v>788</v>
      </c>
      <c r="AH161" s="109" t="s">
        <v>789</v>
      </c>
      <c r="AI161" s="109" t="s">
        <v>1367</v>
      </c>
      <c r="AJ161" s="109"/>
      <c r="AK161" s="109"/>
      <c r="AL161" s="109"/>
      <c r="AM161" s="110" t="s">
        <v>359</v>
      </c>
      <c r="AN161" s="111" t="s">
        <v>360</v>
      </c>
      <c r="AO161" s="111" t="s">
        <v>361</v>
      </c>
    </row>
    <row r="162" spans="1:41" s="122" customFormat="1" ht="12.75" customHeight="1" x14ac:dyDescent="0.2">
      <c r="A162" s="103">
        <v>101734</v>
      </c>
      <c r="B162" s="104" t="s">
        <v>220</v>
      </c>
      <c r="C162" s="104" t="s">
        <v>22</v>
      </c>
      <c r="D162" s="104" t="s">
        <v>233</v>
      </c>
      <c r="E162" s="103">
        <v>17670120900270</v>
      </c>
      <c r="F162" s="104">
        <v>50110243</v>
      </c>
      <c r="G162" s="104"/>
      <c r="H162" s="103">
        <v>101734</v>
      </c>
      <c r="I162" s="104" t="str">
        <f t="shared" si="4"/>
        <v>CD Montmédy</v>
      </c>
      <c r="J162" s="104"/>
      <c r="K162" s="105" t="s">
        <v>16</v>
      </c>
      <c r="L162" s="105" t="s">
        <v>17</v>
      </c>
      <c r="M162" s="105" t="s">
        <v>58</v>
      </c>
      <c r="N162" s="127" t="s">
        <v>1414</v>
      </c>
      <c r="O162" s="127"/>
      <c r="P162" s="127"/>
      <c r="Q162" s="105"/>
      <c r="R162" s="112"/>
      <c r="S162" s="107">
        <f>VLOOKUP($A162,'[3]Densité 01sep2025'!$A$5:$D$190,3,FALSE)</f>
        <v>335</v>
      </c>
      <c r="T162" s="107">
        <f>VLOOKUP($A162,'[3]Densité 01sep2025'!$A$5:$D$190,4,FALSE)</f>
        <v>329</v>
      </c>
      <c r="U162" s="108">
        <f t="shared" si="5"/>
        <v>0.98208955223880601</v>
      </c>
      <c r="V162" s="110"/>
      <c r="W162" s="107">
        <v>1</v>
      </c>
      <c r="X162" s="109" t="s">
        <v>290</v>
      </c>
      <c r="Y162" s="107"/>
      <c r="Z162" s="100">
        <v>30</v>
      </c>
      <c r="AA162" s="164">
        <v>1</v>
      </c>
      <c r="AB162" s="164">
        <v>1</v>
      </c>
      <c r="AC162" s="164">
        <v>0</v>
      </c>
      <c r="AD162" s="164">
        <v>0</v>
      </c>
      <c r="AE162" s="109" t="s">
        <v>790</v>
      </c>
      <c r="AF162" s="109" t="s">
        <v>791</v>
      </c>
      <c r="AG162" s="107" t="s">
        <v>792</v>
      </c>
      <c r="AH162" s="109" t="s">
        <v>793</v>
      </c>
      <c r="AI162" s="109" t="s">
        <v>1415</v>
      </c>
      <c r="AJ162" s="109"/>
      <c r="AK162" s="109"/>
      <c r="AL162" s="109"/>
      <c r="AM162" s="110" t="s">
        <v>359</v>
      </c>
      <c r="AN162" s="111" t="s">
        <v>360</v>
      </c>
      <c r="AO162" s="111" t="s">
        <v>361</v>
      </c>
    </row>
    <row r="163" spans="1:41" s="122" customFormat="1" ht="12.75" customHeight="1" x14ac:dyDescent="0.2">
      <c r="A163" s="103">
        <v>665506</v>
      </c>
      <c r="B163" s="104" t="s">
        <v>220</v>
      </c>
      <c r="C163" s="104" t="s">
        <v>14</v>
      </c>
      <c r="D163" s="104" t="s">
        <v>234</v>
      </c>
      <c r="E163" s="103">
        <v>17670120900627</v>
      </c>
      <c r="F163" s="104">
        <v>50319107</v>
      </c>
      <c r="G163" s="114" t="s">
        <v>1416</v>
      </c>
      <c r="H163" s="103">
        <v>665506</v>
      </c>
      <c r="I163" s="104" t="str">
        <f t="shared" si="4"/>
        <v>MA Nancy Maxéville</v>
      </c>
      <c r="J163" s="115">
        <v>39965</v>
      </c>
      <c r="K163" s="105" t="s">
        <v>33</v>
      </c>
      <c r="L163" s="105" t="s">
        <v>17</v>
      </c>
      <c r="M163" s="105" t="s">
        <v>34</v>
      </c>
      <c r="N163" s="102"/>
      <c r="O163" s="105" t="s">
        <v>995</v>
      </c>
      <c r="P163" s="105" t="s">
        <v>996</v>
      </c>
      <c r="Q163" s="112">
        <v>44835</v>
      </c>
      <c r="R163" s="106">
        <v>47391</v>
      </c>
      <c r="S163" s="107">
        <f>VLOOKUP($A163,'[3]Densité 01sep2025'!$A$5:$D$190,3,FALSE)</f>
        <v>663</v>
      </c>
      <c r="T163" s="107">
        <f>VLOOKUP($A163,'[3]Densité 01sep2025'!$A$5:$D$190,4,FALSE)</f>
        <v>772</v>
      </c>
      <c r="U163" s="108">
        <f t="shared" si="5"/>
        <v>1.1644042232277527</v>
      </c>
      <c r="V163" s="110"/>
      <c r="W163" s="107">
        <v>1</v>
      </c>
      <c r="X163" s="109" t="s">
        <v>353</v>
      </c>
      <c r="Y163" s="107">
        <f>VLOOKUP($H163,'[5]Nb moy repas  par jour '!$B$5:$D$16,2,FALSE)</f>
        <v>90</v>
      </c>
      <c r="Z163" s="107">
        <v>66</v>
      </c>
      <c r="AA163" s="8">
        <v>1</v>
      </c>
      <c r="AB163" s="8">
        <v>1</v>
      </c>
      <c r="AC163" s="8">
        <v>1</v>
      </c>
      <c r="AD163" s="9">
        <v>1</v>
      </c>
      <c r="AE163" s="109" t="s">
        <v>912</v>
      </c>
      <c r="AF163" s="109">
        <v>0</v>
      </c>
      <c r="AG163" s="107">
        <v>54320</v>
      </c>
      <c r="AH163" s="109" t="s">
        <v>785</v>
      </c>
      <c r="AI163" s="110" t="s">
        <v>1417</v>
      </c>
      <c r="AJ163" s="110" t="s">
        <v>1418</v>
      </c>
      <c r="AK163" s="126" t="s">
        <v>1419</v>
      </c>
      <c r="AL163" s="110" t="s">
        <v>1420</v>
      </c>
      <c r="AM163" s="110" t="s">
        <v>359</v>
      </c>
      <c r="AN163" s="111" t="s">
        <v>360</v>
      </c>
      <c r="AO163" s="111" t="s">
        <v>361</v>
      </c>
    </row>
    <row r="164" spans="1:41" s="122" customFormat="1" ht="12.75" customHeight="1" x14ac:dyDescent="0.2">
      <c r="A164" s="103">
        <v>101741</v>
      </c>
      <c r="B164" s="104" t="s">
        <v>220</v>
      </c>
      <c r="C164" s="104" t="s">
        <v>22</v>
      </c>
      <c r="D164" s="104" t="s">
        <v>235</v>
      </c>
      <c r="E164" s="103">
        <v>17670120900098</v>
      </c>
      <c r="F164" s="104">
        <v>50110247</v>
      </c>
      <c r="G164" s="104"/>
      <c r="H164" s="103">
        <v>101741</v>
      </c>
      <c r="I164" s="104" t="str">
        <f t="shared" si="4"/>
        <v>CD Oermingen</v>
      </c>
      <c r="J164" s="104"/>
      <c r="K164" s="105" t="s">
        <v>16</v>
      </c>
      <c r="L164" s="105" t="s">
        <v>17</v>
      </c>
      <c r="M164" s="105" t="s">
        <v>18</v>
      </c>
      <c r="N164" s="102"/>
      <c r="O164" s="102"/>
      <c r="P164" s="102"/>
      <c r="Q164" s="105"/>
      <c r="R164" s="112"/>
      <c r="S164" s="107">
        <f>VLOOKUP($A164,'[3]Densité 01sep2025'!$A$5:$D$190,3,FALSE)</f>
        <v>268</v>
      </c>
      <c r="T164" s="107">
        <f>VLOOKUP($A164,'[3]Densité 01sep2025'!$A$5:$D$190,4,FALSE)</f>
        <v>269</v>
      </c>
      <c r="U164" s="108">
        <f t="shared" si="5"/>
        <v>1.0037313432835822</v>
      </c>
      <c r="V164" s="110"/>
      <c r="W164" s="100">
        <v>1</v>
      </c>
      <c r="X164" s="109" t="s">
        <v>290</v>
      </c>
      <c r="Y164" s="107"/>
      <c r="Z164" s="100">
        <v>20</v>
      </c>
      <c r="AA164" s="164">
        <v>1</v>
      </c>
      <c r="AB164" s="164">
        <v>1</v>
      </c>
      <c r="AC164" s="164">
        <v>0</v>
      </c>
      <c r="AD164" s="164">
        <v>0</v>
      </c>
      <c r="AE164" s="109" t="s">
        <v>794</v>
      </c>
      <c r="AF164" s="109" t="s">
        <v>375</v>
      </c>
      <c r="AG164" s="107" t="s">
        <v>795</v>
      </c>
      <c r="AH164" s="109" t="s">
        <v>796</v>
      </c>
      <c r="AI164" s="109" t="s">
        <v>1421</v>
      </c>
      <c r="AJ164" s="109"/>
      <c r="AK164" s="109"/>
      <c r="AL164" s="109"/>
      <c r="AM164" s="110" t="s">
        <v>359</v>
      </c>
      <c r="AN164" s="111" t="s">
        <v>360</v>
      </c>
      <c r="AO164" s="111" t="s">
        <v>361</v>
      </c>
    </row>
    <row r="165" spans="1:41" s="122" customFormat="1" ht="12.75" customHeight="1" x14ac:dyDescent="0.2">
      <c r="A165" s="103">
        <v>101598</v>
      </c>
      <c r="B165" s="104" t="s">
        <v>220</v>
      </c>
      <c r="C165" s="104" t="s">
        <v>14</v>
      </c>
      <c r="D165" s="104" t="s">
        <v>236</v>
      </c>
      <c r="E165" s="103">
        <v>17670120900742</v>
      </c>
      <c r="F165" s="104">
        <v>50109349</v>
      </c>
      <c r="G165" s="104"/>
      <c r="H165" s="103">
        <v>101598</v>
      </c>
      <c r="I165" s="104" t="str">
        <f t="shared" si="4"/>
        <v>MA Reims</v>
      </c>
      <c r="J165" s="104"/>
      <c r="K165" s="105" t="s">
        <v>16</v>
      </c>
      <c r="L165" s="105" t="s">
        <v>17</v>
      </c>
      <c r="M165" s="105" t="s">
        <v>18</v>
      </c>
      <c r="N165" s="102"/>
      <c r="O165" s="102"/>
      <c r="P165" s="102"/>
      <c r="Q165" s="105"/>
      <c r="R165" s="106"/>
      <c r="S165" s="107">
        <f>VLOOKUP($A165,'[3]Densité 01sep2025'!$A$5:$D$190,3,FALSE)</f>
        <v>153</v>
      </c>
      <c r="T165" s="107">
        <f>VLOOKUP($A165,'[3]Densité 01sep2025'!$A$5:$D$190,4,FALSE)</f>
        <v>142</v>
      </c>
      <c r="U165" s="108">
        <f t="shared" si="5"/>
        <v>0.92810457516339873</v>
      </c>
      <c r="V165" s="109"/>
      <c r="W165" s="107">
        <v>0</v>
      </c>
      <c r="X165" s="109" t="s">
        <v>291</v>
      </c>
      <c r="Y165" s="107"/>
      <c r="Z165" s="107"/>
      <c r="AA165" s="164">
        <v>1</v>
      </c>
      <c r="AB165" s="164">
        <v>1</v>
      </c>
      <c r="AC165" s="8">
        <v>0</v>
      </c>
      <c r="AD165" s="8">
        <v>0</v>
      </c>
      <c r="AE165" s="109" t="s">
        <v>474</v>
      </c>
      <c r="AF165" s="109" t="s">
        <v>375</v>
      </c>
      <c r="AG165" s="107" t="s">
        <v>475</v>
      </c>
      <c r="AH165" s="109" t="s">
        <v>476</v>
      </c>
      <c r="AI165" s="109" t="s">
        <v>1422</v>
      </c>
      <c r="AJ165" s="109"/>
      <c r="AK165" s="109"/>
      <c r="AL165" s="109"/>
      <c r="AM165" s="110" t="s">
        <v>359</v>
      </c>
      <c r="AN165" s="111" t="s">
        <v>360</v>
      </c>
      <c r="AO165" s="111" t="s">
        <v>361</v>
      </c>
    </row>
    <row r="166" spans="1:41" s="122" customFormat="1" ht="12.75" customHeight="1" x14ac:dyDescent="0.2">
      <c r="A166" s="103">
        <v>101735</v>
      </c>
      <c r="B166" s="104" t="s">
        <v>220</v>
      </c>
      <c r="C166" s="104" t="s">
        <v>22</v>
      </c>
      <c r="D166" s="104" t="s">
        <v>237</v>
      </c>
      <c r="E166" s="103">
        <v>17670120900296</v>
      </c>
      <c r="F166" s="104">
        <v>50110244</v>
      </c>
      <c r="G166" s="24" t="s">
        <v>1423</v>
      </c>
      <c r="H166" s="103">
        <v>101735</v>
      </c>
      <c r="I166" s="104" t="str">
        <f t="shared" si="4"/>
        <v>CD Saint-Mihiel</v>
      </c>
      <c r="J166" s="104">
        <v>1989</v>
      </c>
      <c r="K166" s="105" t="s">
        <v>33</v>
      </c>
      <c r="L166" s="105" t="s">
        <v>17</v>
      </c>
      <c r="M166" s="105" t="s">
        <v>34</v>
      </c>
      <c r="N166" s="102"/>
      <c r="O166" s="105" t="s">
        <v>984</v>
      </c>
      <c r="P166" s="105" t="s">
        <v>35</v>
      </c>
      <c r="Q166" s="112">
        <v>45748</v>
      </c>
      <c r="R166" s="106">
        <v>11779</v>
      </c>
      <c r="S166" s="107">
        <f>VLOOKUP($A166,'[3]Densité 01sep2025'!$A$5:$D$190,3,FALSE)</f>
        <v>391</v>
      </c>
      <c r="T166" s="107">
        <f>VLOOKUP($A166,'[3]Densité 01sep2025'!$A$5:$D$190,4,FALSE)</f>
        <v>384</v>
      </c>
      <c r="U166" s="108">
        <f t="shared" si="5"/>
        <v>0.98209718670076729</v>
      </c>
      <c r="V166" s="110"/>
      <c r="W166" s="107">
        <v>1</v>
      </c>
      <c r="X166" s="109" t="s">
        <v>353</v>
      </c>
      <c r="Y166" s="107"/>
      <c r="Z166" s="100">
        <v>40</v>
      </c>
      <c r="AA166" s="8">
        <v>1</v>
      </c>
      <c r="AB166" s="8">
        <v>1</v>
      </c>
      <c r="AC166" s="8">
        <v>1</v>
      </c>
      <c r="AD166" s="9">
        <v>1</v>
      </c>
      <c r="AE166" s="109" t="s">
        <v>797</v>
      </c>
      <c r="AF166" s="109" t="s">
        <v>375</v>
      </c>
      <c r="AG166" s="107" t="s">
        <v>798</v>
      </c>
      <c r="AH166" s="109" t="s">
        <v>799</v>
      </c>
      <c r="AI166" s="110" t="s">
        <v>1424</v>
      </c>
      <c r="AJ166" s="109" t="s">
        <v>1425</v>
      </c>
      <c r="AK166" s="113" t="s">
        <v>1426</v>
      </c>
      <c r="AL166" s="109" t="s">
        <v>1427</v>
      </c>
      <c r="AM166" s="110" t="s">
        <v>359</v>
      </c>
      <c r="AN166" s="111" t="s">
        <v>360</v>
      </c>
      <c r="AO166" s="111" t="s">
        <v>361</v>
      </c>
    </row>
    <row r="167" spans="1:41" s="122" customFormat="1" ht="12.75" customHeight="1" x14ac:dyDescent="0.2">
      <c r="A167" s="103">
        <v>101610</v>
      </c>
      <c r="B167" s="104" t="s">
        <v>220</v>
      </c>
      <c r="C167" s="104" t="s">
        <v>14</v>
      </c>
      <c r="D167" s="104" t="s">
        <v>238</v>
      </c>
      <c r="E167" s="103">
        <v>17670120900130</v>
      </c>
      <c r="F167" s="104">
        <v>50109380</v>
      </c>
      <c r="G167" s="104"/>
      <c r="H167" s="103">
        <v>101610</v>
      </c>
      <c r="I167" s="104" t="str">
        <f t="shared" si="4"/>
        <v>MA Sarreguemines</v>
      </c>
      <c r="J167" s="104"/>
      <c r="K167" s="105" t="s">
        <v>16</v>
      </c>
      <c r="L167" s="105" t="s">
        <v>17</v>
      </c>
      <c r="M167" s="105" t="s">
        <v>18</v>
      </c>
      <c r="N167" s="102"/>
      <c r="O167" s="102"/>
      <c r="P167" s="102"/>
      <c r="Q167" s="105"/>
      <c r="R167" s="112"/>
      <c r="S167" s="107">
        <f>VLOOKUP($A167,'[3]Densité 01sep2025'!$A$5:$D$190,3,FALSE)</f>
        <v>71</v>
      </c>
      <c r="T167" s="107">
        <f>VLOOKUP($A167,'[3]Densité 01sep2025'!$A$5:$D$190,4,FALSE)</f>
        <v>101</v>
      </c>
      <c r="U167" s="108">
        <f t="shared" si="5"/>
        <v>1.4225352112676057</v>
      </c>
      <c r="V167" s="110"/>
      <c r="W167" s="107">
        <v>0</v>
      </c>
      <c r="X167" s="109" t="s">
        <v>291</v>
      </c>
      <c r="Y167" s="107"/>
      <c r="Z167" s="100"/>
      <c r="AA167" s="164">
        <v>1</v>
      </c>
      <c r="AB167" s="164">
        <v>1</v>
      </c>
      <c r="AC167" s="8">
        <v>0</v>
      </c>
      <c r="AD167" s="8">
        <v>0</v>
      </c>
      <c r="AE167" s="109" t="s">
        <v>800</v>
      </c>
      <c r="AF167" s="109" t="s">
        <v>375</v>
      </c>
      <c r="AG167" s="107" t="s">
        <v>801</v>
      </c>
      <c r="AH167" s="109" t="s">
        <v>802</v>
      </c>
      <c r="AI167" s="109" t="s">
        <v>1428</v>
      </c>
      <c r="AJ167" s="109"/>
      <c r="AK167" s="109"/>
      <c r="AL167" s="109"/>
      <c r="AM167" s="110" t="s">
        <v>359</v>
      </c>
      <c r="AN167" s="111" t="s">
        <v>360</v>
      </c>
      <c r="AO167" s="111" t="s">
        <v>361</v>
      </c>
    </row>
    <row r="168" spans="1:41" s="122" customFormat="1" ht="12.75" customHeight="1" x14ac:dyDescent="0.2">
      <c r="A168" s="103">
        <v>101712</v>
      </c>
      <c r="B168" s="104" t="s">
        <v>220</v>
      </c>
      <c r="C168" s="104" t="s">
        <v>54</v>
      </c>
      <c r="D168" s="104" t="s">
        <v>239</v>
      </c>
      <c r="E168" s="103">
        <v>17670120900254</v>
      </c>
      <c r="F168" s="104">
        <v>50109910</v>
      </c>
      <c r="G168" s="104"/>
      <c r="H168" s="103">
        <v>101712</v>
      </c>
      <c r="I168" s="104" t="str">
        <f t="shared" si="4"/>
        <v>CSL Souffelweyersheim</v>
      </c>
      <c r="J168" s="104"/>
      <c r="K168" s="105" t="s">
        <v>16</v>
      </c>
      <c r="L168" s="105" t="s">
        <v>17</v>
      </c>
      <c r="M168" s="105" t="s">
        <v>58</v>
      </c>
      <c r="N168" s="102" t="s">
        <v>223</v>
      </c>
      <c r="O168" s="102"/>
      <c r="P168" s="102"/>
      <c r="Q168" s="105"/>
      <c r="R168" s="112"/>
      <c r="S168" s="107">
        <f>VLOOKUP($A168,'[3]Densité 01sep2025'!$A$5:$D$190,3,FALSE)</f>
        <v>53</v>
      </c>
      <c r="T168" s="107">
        <f>VLOOKUP($A168,'[3]Densité 01sep2025'!$A$5:$D$190,4,FALSE)</f>
        <v>33</v>
      </c>
      <c r="U168" s="108">
        <f t="shared" si="5"/>
        <v>0.62264150943396224</v>
      </c>
      <c r="V168" s="110"/>
      <c r="W168" s="107">
        <v>0</v>
      </c>
      <c r="X168" s="109" t="s">
        <v>291</v>
      </c>
      <c r="Y168" s="107"/>
      <c r="Z168" s="100"/>
      <c r="AA168" s="164">
        <v>1</v>
      </c>
      <c r="AB168" s="164">
        <v>1</v>
      </c>
      <c r="AC168" s="8">
        <v>0</v>
      </c>
      <c r="AD168" s="8">
        <v>0</v>
      </c>
      <c r="AE168" s="109" t="s">
        <v>803</v>
      </c>
      <c r="AF168" s="109" t="s">
        <v>375</v>
      </c>
      <c r="AG168" s="107" t="s">
        <v>804</v>
      </c>
      <c r="AH168" s="109" t="s">
        <v>805</v>
      </c>
      <c r="AI168" s="109" t="s">
        <v>1429</v>
      </c>
      <c r="AJ168" s="109"/>
      <c r="AK168" s="109"/>
      <c r="AL168" s="109"/>
      <c r="AM168" s="110" t="s">
        <v>359</v>
      </c>
      <c r="AN168" s="111" t="s">
        <v>360</v>
      </c>
      <c r="AO168" s="111" t="s">
        <v>361</v>
      </c>
    </row>
    <row r="169" spans="1:41" s="122" customFormat="1" ht="12.75" customHeight="1" x14ac:dyDescent="0.2">
      <c r="A169" s="103">
        <v>101632</v>
      </c>
      <c r="B169" s="104" t="s">
        <v>220</v>
      </c>
      <c r="C169" s="104" t="s">
        <v>14</v>
      </c>
      <c r="D169" s="104" t="s">
        <v>220</v>
      </c>
      <c r="E169" s="103">
        <v>17670120900262</v>
      </c>
      <c r="F169" s="104">
        <v>50108499</v>
      </c>
      <c r="G169" s="104"/>
      <c r="H169" s="103">
        <v>101632</v>
      </c>
      <c r="I169" s="104" t="str">
        <f t="shared" si="4"/>
        <v>MA Strasbourg</v>
      </c>
      <c r="J169" s="104"/>
      <c r="K169" s="105" t="s">
        <v>16</v>
      </c>
      <c r="L169" s="105" t="s">
        <v>17</v>
      </c>
      <c r="M169" s="105" t="s">
        <v>34</v>
      </c>
      <c r="N169" s="102" t="s">
        <v>240</v>
      </c>
      <c r="O169" s="102"/>
      <c r="P169" s="102"/>
      <c r="Q169" s="105"/>
      <c r="R169" s="112"/>
      <c r="S169" s="107">
        <f>VLOOKUP($A169,'[3]Densité 01sep2025'!$A$5:$D$190,3,FALSE)</f>
        <v>432</v>
      </c>
      <c r="T169" s="107">
        <f>VLOOKUP($A169,'[3]Densité 01sep2025'!$A$5:$D$190,4,FALSE)</f>
        <v>697</v>
      </c>
      <c r="U169" s="108">
        <f t="shared" si="5"/>
        <v>1.6134259259259258</v>
      </c>
      <c r="V169" s="110"/>
      <c r="W169" s="107">
        <v>1</v>
      </c>
      <c r="X169" s="109" t="s">
        <v>290</v>
      </c>
      <c r="Y169" s="107"/>
      <c r="Z169" s="100">
        <v>120</v>
      </c>
      <c r="AA169" s="164">
        <v>1</v>
      </c>
      <c r="AB169" s="164">
        <v>1</v>
      </c>
      <c r="AC169" s="164">
        <v>0</v>
      </c>
      <c r="AD169" s="164">
        <v>0</v>
      </c>
      <c r="AE169" s="109" t="s">
        <v>806</v>
      </c>
      <c r="AF169" s="109" t="s">
        <v>375</v>
      </c>
      <c r="AG169" s="107" t="s">
        <v>807</v>
      </c>
      <c r="AH169" s="109" t="s">
        <v>808</v>
      </c>
      <c r="AI169" s="109"/>
      <c r="AJ169" s="109"/>
      <c r="AK169" s="109"/>
      <c r="AL169" s="109"/>
      <c r="AM169" s="110" t="s">
        <v>359</v>
      </c>
      <c r="AN169" s="111" t="s">
        <v>360</v>
      </c>
      <c r="AO169" s="111" t="s">
        <v>361</v>
      </c>
    </row>
    <row r="170" spans="1:41" s="122" customFormat="1" ht="12.75" customHeight="1" x14ac:dyDescent="0.2">
      <c r="A170" s="103">
        <v>101733</v>
      </c>
      <c r="B170" s="104" t="s">
        <v>220</v>
      </c>
      <c r="C170" s="104" t="s">
        <v>22</v>
      </c>
      <c r="D170" s="104" t="s">
        <v>241</v>
      </c>
      <c r="E170" s="103">
        <v>17670120900239</v>
      </c>
      <c r="F170" s="104">
        <v>50110242</v>
      </c>
      <c r="G170" s="104"/>
      <c r="H170" s="103">
        <v>101733</v>
      </c>
      <c r="I170" s="104" t="str">
        <f t="shared" si="4"/>
        <v>CD Toul</v>
      </c>
      <c r="J170" s="104"/>
      <c r="K170" s="105" t="s">
        <v>16</v>
      </c>
      <c r="L170" s="105" t="s">
        <v>17</v>
      </c>
      <c r="M170" s="105" t="s">
        <v>18</v>
      </c>
      <c r="N170" s="102"/>
      <c r="O170" s="102"/>
      <c r="P170" s="102"/>
      <c r="Q170" s="105"/>
      <c r="R170" s="112"/>
      <c r="S170" s="107">
        <f>VLOOKUP($A170,'[3]Densité 01sep2025'!$A$5:$D$190,3,FALSE)</f>
        <v>427</v>
      </c>
      <c r="T170" s="107">
        <f>VLOOKUP($A170,'[3]Densité 01sep2025'!$A$5:$D$190,4,FALSE)</f>
        <v>416</v>
      </c>
      <c r="U170" s="108">
        <f t="shared" si="5"/>
        <v>0.97423887587822011</v>
      </c>
      <c r="V170" s="110"/>
      <c r="W170" s="107">
        <v>0</v>
      </c>
      <c r="X170" s="109" t="s">
        <v>291</v>
      </c>
      <c r="Y170" s="107"/>
      <c r="Z170" s="100"/>
      <c r="AA170" s="164">
        <v>1</v>
      </c>
      <c r="AB170" s="164">
        <v>1</v>
      </c>
      <c r="AC170" s="8">
        <v>0</v>
      </c>
      <c r="AD170" s="8">
        <v>0</v>
      </c>
      <c r="AE170" s="109" t="s">
        <v>809</v>
      </c>
      <c r="AF170" s="109" t="s">
        <v>810</v>
      </c>
      <c r="AG170" s="107" t="s">
        <v>811</v>
      </c>
      <c r="AH170" s="109" t="s">
        <v>812</v>
      </c>
      <c r="AI170" s="109" t="s">
        <v>1430</v>
      </c>
      <c r="AJ170" s="109"/>
      <c r="AK170" s="109"/>
      <c r="AL170" s="109"/>
      <c r="AM170" s="110" t="s">
        <v>359</v>
      </c>
      <c r="AN170" s="111" t="s">
        <v>360</v>
      </c>
      <c r="AO170" s="111" t="s">
        <v>361</v>
      </c>
    </row>
    <row r="171" spans="1:41" s="122" customFormat="1" ht="12.75" customHeight="1" x14ac:dyDescent="0.2">
      <c r="A171" s="103">
        <v>667856</v>
      </c>
      <c r="B171" s="104" t="s">
        <v>220</v>
      </c>
      <c r="C171" s="104" t="s">
        <v>25</v>
      </c>
      <c r="D171" s="104" t="s">
        <v>1431</v>
      </c>
      <c r="E171" s="103"/>
      <c r="F171" s="104"/>
      <c r="G171" s="104" t="s">
        <v>1432</v>
      </c>
      <c r="H171" s="103">
        <v>667856</v>
      </c>
      <c r="I171" s="104" t="str">
        <f t="shared" si="4"/>
        <v>CP Troyes-Lavau</v>
      </c>
      <c r="J171" s="115">
        <v>45272</v>
      </c>
      <c r="K171" s="105" t="s">
        <v>33</v>
      </c>
      <c r="L171" s="105" t="s">
        <v>17</v>
      </c>
      <c r="M171" s="105" t="s">
        <v>18</v>
      </c>
      <c r="N171" s="102"/>
      <c r="O171" s="105" t="s">
        <v>995</v>
      </c>
      <c r="P171" s="105" t="s">
        <v>996</v>
      </c>
      <c r="Q171" s="112">
        <v>45272</v>
      </c>
      <c r="R171" s="106">
        <v>47391</v>
      </c>
      <c r="S171" s="107">
        <f>VLOOKUP($A171,'[3]Densité 01sep2025'!$A$5:$D$190,3,FALSE)</f>
        <v>476</v>
      </c>
      <c r="T171" s="107">
        <f>VLOOKUP($A171,'[3]Densité 01sep2025'!$A$5:$D$190,4,FALSE)</f>
        <v>475</v>
      </c>
      <c r="U171" s="108">
        <f t="shared" si="5"/>
        <v>0.99789915966386555</v>
      </c>
      <c r="V171" s="109"/>
      <c r="W171" s="107">
        <v>1</v>
      </c>
      <c r="X171" s="109" t="s">
        <v>353</v>
      </c>
      <c r="Y171" s="107"/>
      <c r="Z171" s="107"/>
      <c r="AA171" s="8">
        <v>1</v>
      </c>
      <c r="AB171" s="8">
        <v>1</v>
      </c>
      <c r="AC171" s="8">
        <v>1</v>
      </c>
      <c r="AD171" s="9">
        <v>1</v>
      </c>
      <c r="AE171" s="109" t="s">
        <v>1433</v>
      </c>
      <c r="AF171" s="109"/>
      <c r="AG171" s="107">
        <v>10150</v>
      </c>
      <c r="AH171" s="109" t="s">
        <v>1434</v>
      </c>
      <c r="AI171" s="110" t="s">
        <v>1435</v>
      </c>
      <c r="AJ171" s="110" t="s">
        <v>1436</v>
      </c>
      <c r="AK171" s="113" t="s">
        <v>1437</v>
      </c>
      <c r="AL171" s="110" t="s">
        <v>1438</v>
      </c>
      <c r="AM171" s="110" t="s">
        <v>359</v>
      </c>
      <c r="AN171" s="111" t="s">
        <v>360</v>
      </c>
      <c r="AO171" s="111" t="s">
        <v>361</v>
      </c>
    </row>
    <row r="172" spans="1:41" s="122" customFormat="1" ht="12.75" customHeight="1" x14ac:dyDescent="0.2">
      <c r="A172" s="103">
        <v>908901</v>
      </c>
      <c r="B172" s="104" t="s">
        <v>220</v>
      </c>
      <c r="C172" s="104" t="s">
        <v>22</v>
      </c>
      <c r="D172" s="104" t="s">
        <v>242</v>
      </c>
      <c r="E172" s="103">
        <v>17670120900767</v>
      </c>
      <c r="F172" s="104">
        <v>50105740</v>
      </c>
      <c r="G172" s="104" t="s">
        <v>1439</v>
      </c>
      <c r="H172" s="103">
        <v>908901</v>
      </c>
      <c r="I172" s="104" t="str">
        <f t="shared" si="4"/>
        <v>CD Villenauxe-la-Grande</v>
      </c>
      <c r="J172" s="104">
        <v>1991</v>
      </c>
      <c r="K172" s="105" t="s">
        <v>33</v>
      </c>
      <c r="L172" s="105" t="s">
        <v>17</v>
      </c>
      <c r="M172" s="105" t="s">
        <v>34</v>
      </c>
      <c r="N172" s="102"/>
      <c r="O172" s="105" t="s">
        <v>984</v>
      </c>
      <c r="P172" s="105" t="s">
        <v>35</v>
      </c>
      <c r="Q172" s="112">
        <v>45748</v>
      </c>
      <c r="R172" s="106">
        <v>11779</v>
      </c>
      <c r="S172" s="107">
        <f>VLOOKUP($A172,'[3]Densité 01sep2025'!$A$5:$D$190,3,FALSE)</f>
        <v>414</v>
      </c>
      <c r="T172" s="107">
        <f>VLOOKUP($A172,'[3]Densité 01sep2025'!$A$5:$D$190,4,FALSE)</f>
        <v>411</v>
      </c>
      <c r="U172" s="108">
        <f t="shared" si="5"/>
        <v>0.99275362318840576</v>
      </c>
      <c r="V172" s="109"/>
      <c r="W172" s="107">
        <v>1</v>
      </c>
      <c r="X172" s="109" t="s">
        <v>353</v>
      </c>
      <c r="Y172" s="107"/>
      <c r="Z172" s="107">
        <v>55</v>
      </c>
      <c r="AA172" s="8">
        <v>1</v>
      </c>
      <c r="AB172" s="8">
        <v>1</v>
      </c>
      <c r="AC172" s="8">
        <v>1</v>
      </c>
      <c r="AD172" s="9">
        <v>1</v>
      </c>
      <c r="AE172" s="109" t="s">
        <v>911</v>
      </c>
      <c r="AF172" s="109" t="s">
        <v>375</v>
      </c>
      <c r="AG172" s="107" t="s">
        <v>484</v>
      </c>
      <c r="AH172" s="109" t="s">
        <v>485</v>
      </c>
      <c r="AI172" s="110" t="s">
        <v>1440</v>
      </c>
      <c r="AJ172" s="88" t="s">
        <v>1441</v>
      </c>
      <c r="AK172" s="113" t="s">
        <v>1442</v>
      </c>
      <c r="AL172" s="109" t="s">
        <v>1443</v>
      </c>
      <c r="AM172" s="110" t="s">
        <v>359</v>
      </c>
      <c r="AN172" s="111" t="s">
        <v>360</v>
      </c>
      <c r="AO172" s="111" t="s">
        <v>361</v>
      </c>
    </row>
    <row r="173" spans="1:41" s="122" customFormat="1" ht="12.75" customHeight="1" x14ac:dyDescent="0.2">
      <c r="A173" s="103">
        <v>101658</v>
      </c>
      <c r="B173" s="104" t="s">
        <v>243</v>
      </c>
      <c r="C173" s="104" t="s">
        <v>14</v>
      </c>
      <c r="D173" s="104" t="s">
        <v>244</v>
      </c>
      <c r="E173" s="103">
        <v>17310120500123</v>
      </c>
      <c r="F173" s="104">
        <v>50108540</v>
      </c>
      <c r="G173" s="104"/>
      <c r="H173" s="103">
        <v>101658</v>
      </c>
      <c r="I173" s="104" t="str">
        <f t="shared" si="4"/>
        <v>MA Albi</v>
      </c>
      <c r="J173" s="104"/>
      <c r="K173" s="105" t="s">
        <v>16</v>
      </c>
      <c r="L173" s="105" t="s">
        <v>17</v>
      </c>
      <c r="M173" s="105" t="s">
        <v>18</v>
      </c>
      <c r="N173" s="105"/>
      <c r="O173" s="105"/>
      <c r="P173" s="105"/>
      <c r="Q173" s="105"/>
      <c r="R173" s="112"/>
      <c r="S173" s="107">
        <f>VLOOKUP($A173,'[3]Densité 01sep2025'!$A$5:$D$190,3,FALSE)</f>
        <v>105</v>
      </c>
      <c r="T173" s="107">
        <f>VLOOKUP($A173,'[3]Densité 01sep2025'!$A$5:$D$190,4,FALSE)</f>
        <v>180</v>
      </c>
      <c r="U173" s="108">
        <f t="shared" si="5"/>
        <v>1.7142857142857142</v>
      </c>
      <c r="V173" s="110"/>
      <c r="W173" s="107">
        <v>0</v>
      </c>
      <c r="X173" s="109" t="s">
        <v>291</v>
      </c>
      <c r="Y173" s="107"/>
      <c r="Z173" s="100"/>
      <c r="AA173" s="164">
        <v>1</v>
      </c>
      <c r="AB173" s="164">
        <v>1</v>
      </c>
      <c r="AC173" s="8">
        <v>0</v>
      </c>
      <c r="AD173" s="8">
        <v>0</v>
      </c>
      <c r="AE173" s="109" t="s">
        <v>813</v>
      </c>
      <c r="AF173" s="109">
        <v>0</v>
      </c>
      <c r="AG173" s="107" t="s">
        <v>814</v>
      </c>
      <c r="AH173" s="109" t="s">
        <v>815</v>
      </c>
      <c r="AI173" s="110" t="s">
        <v>1444</v>
      </c>
      <c r="AJ173" s="109"/>
      <c r="AK173" s="109"/>
      <c r="AL173" s="109"/>
      <c r="AM173" s="110" t="s">
        <v>1445</v>
      </c>
      <c r="AN173" s="111">
        <v>562305810</v>
      </c>
      <c r="AO173" s="111">
        <v>621473259</v>
      </c>
    </row>
    <row r="174" spans="1:41" s="122" customFormat="1" ht="12.75" customHeight="1" x14ac:dyDescent="0.2">
      <c r="A174" s="103">
        <v>637841</v>
      </c>
      <c r="B174" s="104" t="s">
        <v>243</v>
      </c>
      <c r="C174" s="104" t="s">
        <v>25</v>
      </c>
      <c r="D174" s="104" t="s">
        <v>245</v>
      </c>
      <c r="E174" s="103">
        <v>17310120500636</v>
      </c>
      <c r="F174" s="104">
        <v>50319106</v>
      </c>
      <c r="G174" s="114" t="s">
        <v>1446</v>
      </c>
      <c r="H174" s="103">
        <v>637841</v>
      </c>
      <c r="I174" s="104" t="str">
        <f t="shared" si="4"/>
        <v>CP Béziers</v>
      </c>
      <c r="J174" s="115">
        <v>40118</v>
      </c>
      <c r="K174" s="105" t="s">
        <v>33</v>
      </c>
      <c r="L174" s="105" t="s">
        <v>17</v>
      </c>
      <c r="M174" s="105" t="s">
        <v>34</v>
      </c>
      <c r="N174" s="105"/>
      <c r="O174" s="105" t="s">
        <v>1447</v>
      </c>
      <c r="P174" s="105" t="s">
        <v>996</v>
      </c>
      <c r="Q174" s="112">
        <v>44835</v>
      </c>
      <c r="R174" s="106">
        <v>47391</v>
      </c>
      <c r="S174" s="107">
        <f>VLOOKUP($A174,'[3]Densité 01sep2025'!$A$5:$D$190,3,FALSE)</f>
        <v>829</v>
      </c>
      <c r="T174" s="107">
        <f>VLOOKUP($A174,'[3]Densité 01sep2025'!$A$5:$D$190,4,FALSE)</f>
        <v>1183</v>
      </c>
      <c r="U174" s="108">
        <f t="shared" si="5"/>
        <v>1.4270205066344994</v>
      </c>
      <c r="V174" s="110"/>
      <c r="W174" s="107">
        <v>1</v>
      </c>
      <c r="X174" s="109" t="s">
        <v>353</v>
      </c>
      <c r="Y174" s="107">
        <f>VLOOKUP($H174,'[5]Nb moy repas  par jour '!$B$5:$D$16,2,FALSE)</f>
        <v>92</v>
      </c>
      <c r="Z174" s="107">
        <v>46</v>
      </c>
      <c r="AA174" s="8">
        <v>1</v>
      </c>
      <c r="AB174" s="8">
        <v>1</v>
      </c>
      <c r="AC174" s="8">
        <v>1</v>
      </c>
      <c r="AD174" s="9">
        <v>1</v>
      </c>
      <c r="AE174" s="109" t="s">
        <v>913</v>
      </c>
      <c r="AF174" s="109">
        <v>0</v>
      </c>
      <c r="AG174" s="107">
        <v>34500</v>
      </c>
      <c r="AH174" s="109" t="s">
        <v>816</v>
      </c>
      <c r="AI174" s="110" t="s">
        <v>1448</v>
      </c>
      <c r="AJ174" s="110" t="s">
        <v>1449</v>
      </c>
      <c r="AK174" s="113" t="s">
        <v>1450</v>
      </c>
      <c r="AL174" s="148" t="s">
        <v>1451</v>
      </c>
      <c r="AM174" s="110"/>
      <c r="AN174" s="111">
        <v>562305810</v>
      </c>
      <c r="AO174" s="111">
        <v>621473259</v>
      </c>
    </row>
    <row r="175" spans="1:41" s="122" customFormat="1" ht="12.75" customHeight="1" x14ac:dyDescent="0.2">
      <c r="A175" s="103">
        <v>101539</v>
      </c>
      <c r="B175" s="104" t="s">
        <v>243</v>
      </c>
      <c r="C175" s="104" t="s">
        <v>14</v>
      </c>
      <c r="D175" s="104" t="s">
        <v>246</v>
      </c>
      <c r="E175" s="103">
        <v>17310120500024</v>
      </c>
      <c r="F175" s="104">
        <v>50107365</v>
      </c>
      <c r="G175" s="104"/>
      <c r="H175" s="103">
        <v>101539</v>
      </c>
      <c r="I175" s="104" t="str">
        <f t="shared" si="4"/>
        <v>MA Carcassonne</v>
      </c>
      <c r="J175" s="104"/>
      <c r="K175" s="105" t="s">
        <v>16</v>
      </c>
      <c r="L175" s="105" t="s">
        <v>17</v>
      </c>
      <c r="M175" s="105" t="s">
        <v>18</v>
      </c>
      <c r="N175" s="105"/>
      <c r="O175" s="105"/>
      <c r="P175" s="105"/>
      <c r="Q175" s="105"/>
      <c r="R175" s="112"/>
      <c r="S175" s="107">
        <f>VLOOKUP($A175,'[3]Densité 01sep2025'!$A$5:$D$190,3,FALSE)</f>
        <v>64</v>
      </c>
      <c r="T175" s="107">
        <f>VLOOKUP($A175,'[3]Densité 01sep2025'!$A$5:$D$190,4,FALSE)</f>
        <v>153</v>
      </c>
      <c r="U175" s="108">
        <f t="shared" si="5"/>
        <v>2.390625</v>
      </c>
      <c r="V175" s="110"/>
      <c r="W175" s="107">
        <v>0</v>
      </c>
      <c r="X175" s="109" t="s">
        <v>291</v>
      </c>
      <c r="Y175" s="107"/>
      <c r="Z175" s="100"/>
      <c r="AA175" s="164">
        <v>1</v>
      </c>
      <c r="AB175" s="164">
        <v>1</v>
      </c>
      <c r="AC175" s="8">
        <v>0</v>
      </c>
      <c r="AD175" s="8">
        <v>0</v>
      </c>
      <c r="AE175" s="109" t="s">
        <v>817</v>
      </c>
      <c r="AF175" s="109" t="s">
        <v>818</v>
      </c>
      <c r="AG175" s="107" t="s">
        <v>819</v>
      </c>
      <c r="AH175" s="109" t="s">
        <v>820</v>
      </c>
      <c r="AI175" s="110" t="s">
        <v>1452</v>
      </c>
      <c r="AJ175" s="109"/>
      <c r="AK175" s="109"/>
      <c r="AL175" s="109"/>
      <c r="AM175" s="110" t="s">
        <v>1445</v>
      </c>
      <c r="AN175" s="111">
        <v>562305810</v>
      </c>
      <c r="AO175" s="111">
        <v>621473259</v>
      </c>
    </row>
    <row r="176" spans="1:41" s="122" customFormat="1" ht="12.75" customHeight="1" x14ac:dyDescent="0.2">
      <c r="A176" s="103">
        <v>101537</v>
      </c>
      <c r="B176" s="104" t="s">
        <v>243</v>
      </c>
      <c r="C176" s="104" t="s">
        <v>14</v>
      </c>
      <c r="D176" s="104" t="s">
        <v>247</v>
      </c>
      <c r="E176" s="103">
        <v>17310120500057</v>
      </c>
      <c r="F176" s="104">
        <v>50107363</v>
      </c>
      <c r="G176" s="104"/>
      <c r="H176" s="103">
        <v>101537</v>
      </c>
      <c r="I176" s="104" t="str">
        <f t="shared" si="4"/>
        <v>MA Foix</v>
      </c>
      <c r="J176" s="104"/>
      <c r="K176" s="105" t="s">
        <v>16</v>
      </c>
      <c r="L176" s="105" t="s">
        <v>17</v>
      </c>
      <c r="M176" s="105" t="s">
        <v>18</v>
      </c>
      <c r="N176" s="105"/>
      <c r="O176" s="105"/>
      <c r="P176" s="105"/>
      <c r="Q176" s="105"/>
      <c r="R176" s="112"/>
      <c r="S176" s="107">
        <f>VLOOKUP($A176,'[3]Densité 01sep2025'!$A$5:$D$190,3,FALSE)</f>
        <v>65</v>
      </c>
      <c r="T176" s="107">
        <f>VLOOKUP($A176,'[3]Densité 01sep2025'!$A$5:$D$190,4,FALSE)</f>
        <v>130</v>
      </c>
      <c r="U176" s="108">
        <f t="shared" si="5"/>
        <v>2</v>
      </c>
      <c r="V176" s="110"/>
      <c r="W176" s="107">
        <v>0</v>
      </c>
      <c r="X176" s="109" t="s">
        <v>291</v>
      </c>
      <c r="Y176" s="107"/>
      <c r="Z176" s="100"/>
      <c r="AA176" s="164">
        <v>1</v>
      </c>
      <c r="AB176" s="164">
        <v>1</v>
      </c>
      <c r="AC176" s="8">
        <v>0</v>
      </c>
      <c r="AD176" s="8">
        <v>0</v>
      </c>
      <c r="AE176" s="109" t="s">
        <v>821</v>
      </c>
      <c r="AF176" s="109" t="s">
        <v>822</v>
      </c>
      <c r="AG176" s="107" t="s">
        <v>823</v>
      </c>
      <c r="AH176" s="109" t="s">
        <v>824</v>
      </c>
      <c r="AI176" s="110" t="s">
        <v>1453</v>
      </c>
      <c r="AJ176" s="109"/>
      <c r="AK176" s="109"/>
      <c r="AL176" s="109"/>
      <c r="AM176" s="110" t="s">
        <v>1445</v>
      </c>
      <c r="AN176" s="111">
        <v>562305810</v>
      </c>
      <c r="AO176" s="111">
        <v>621473259</v>
      </c>
    </row>
    <row r="177" spans="1:41" s="122" customFormat="1" ht="12.75" customHeight="1" x14ac:dyDescent="0.2">
      <c r="A177" s="103">
        <v>912146</v>
      </c>
      <c r="B177" s="104" t="s">
        <v>243</v>
      </c>
      <c r="C177" s="104" t="s">
        <v>25</v>
      </c>
      <c r="D177" s="104" t="s">
        <v>248</v>
      </c>
      <c r="E177" s="103">
        <v>17310120500206</v>
      </c>
      <c r="F177" s="104">
        <v>50105054</v>
      </c>
      <c r="G177" s="104"/>
      <c r="H177" s="103">
        <v>912146</v>
      </c>
      <c r="I177" s="104" t="str">
        <f t="shared" si="4"/>
        <v>CP Lannemezan</v>
      </c>
      <c r="J177" s="104"/>
      <c r="K177" s="105" t="s">
        <v>16</v>
      </c>
      <c r="L177" s="105" t="s">
        <v>17</v>
      </c>
      <c r="M177" s="7" t="s">
        <v>25</v>
      </c>
      <c r="N177" s="105" t="s">
        <v>249</v>
      </c>
      <c r="O177" s="105"/>
      <c r="P177" s="105"/>
      <c r="Q177" s="105"/>
      <c r="R177" s="112"/>
      <c r="S177" s="107">
        <f>VLOOKUP($A177,'[3]Densité 01sep2025'!$A$5:$D$190,3,FALSE)</f>
        <v>172</v>
      </c>
      <c r="T177" s="107">
        <f>VLOOKUP($A177,'[3]Densité 01sep2025'!$A$5:$D$190,4,FALSE)</f>
        <v>135</v>
      </c>
      <c r="U177" s="108">
        <f t="shared" si="5"/>
        <v>0.78488372093023251</v>
      </c>
      <c r="V177" s="110"/>
      <c r="W177" s="107">
        <v>1</v>
      </c>
      <c r="X177" s="109" t="s">
        <v>290</v>
      </c>
      <c r="Y177" s="107"/>
      <c r="Z177" s="100">
        <v>80</v>
      </c>
      <c r="AA177" s="164">
        <v>1</v>
      </c>
      <c r="AB177" s="164">
        <v>1</v>
      </c>
      <c r="AC177" s="164">
        <v>0</v>
      </c>
      <c r="AD177" s="164">
        <v>0</v>
      </c>
      <c r="AE177" s="109" t="s">
        <v>825</v>
      </c>
      <c r="AF177" s="109" t="s">
        <v>375</v>
      </c>
      <c r="AG177" s="107" t="s">
        <v>826</v>
      </c>
      <c r="AH177" s="109" t="s">
        <v>827</v>
      </c>
      <c r="AI177" s="110" t="s">
        <v>1454</v>
      </c>
      <c r="AJ177" s="110" t="s">
        <v>1455</v>
      </c>
      <c r="AK177" s="149" t="s">
        <v>1456</v>
      </c>
      <c r="AL177" s="109"/>
      <c r="AM177" s="110" t="s">
        <v>1445</v>
      </c>
      <c r="AN177" s="111">
        <v>562305810</v>
      </c>
      <c r="AO177" s="111">
        <v>621473259</v>
      </c>
    </row>
    <row r="178" spans="1:41" s="122" customFormat="1" ht="12.75" customHeight="1" x14ac:dyDescent="0.2">
      <c r="A178" s="103">
        <v>635532</v>
      </c>
      <c r="B178" s="104" t="s">
        <v>243</v>
      </c>
      <c r="C178" s="104" t="s">
        <v>101</v>
      </c>
      <c r="D178" s="104" t="s">
        <v>250</v>
      </c>
      <c r="E178" s="103">
        <v>17310120500594</v>
      </c>
      <c r="F178" s="104">
        <v>50109238</v>
      </c>
      <c r="G178" s="114" t="s">
        <v>1457</v>
      </c>
      <c r="H178" s="103">
        <v>635532</v>
      </c>
      <c r="I178" s="104" t="str">
        <f t="shared" si="4"/>
        <v>EPM Lavaur</v>
      </c>
      <c r="J178" s="104">
        <v>2007</v>
      </c>
      <c r="K178" s="105" t="s">
        <v>33</v>
      </c>
      <c r="L178" s="105" t="s">
        <v>17</v>
      </c>
      <c r="M178" s="105" t="s">
        <v>18</v>
      </c>
      <c r="N178" s="105"/>
      <c r="O178" s="105" t="s">
        <v>1447</v>
      </c>
      <c r="P178" s="105" t="s">
        <v>996</v>
      </c>
      <c r="Q178" s="112">
        <v>44835</v>
      </c>
      <c r="R178" s="106">
        <v>47391</v>
      </c>
      <c r="S178" s="107">
        <f>VLOOKUP($A178,'[3]Densité 01sep2025'!$A$5:$D$190,3,FALSE)</f>
        <v>58</v>
      </c>
      <c r="T178" s="107">
        <f>VLOOKUP($A178,'[3]Densité 01sep2025'!$A$5:$D$190,4,FALSE)</f>
        <v>51</v>
      </c>
      <c r="U178" s="108">
        <f t="shared" si="5"/>
        <v>0.87931034482758619</v>
      </c>
      <c r="V178" s="110"/>
      <c r="W178" s="107">
        <v>0</v>
      </c>
      <c r="X178" s="109" t="s">
        <v>291</v>
      </c>
      <c r="Y178" s="107"/>
      <c r="Z178" s="107"/>
      <c r="AA178" s="8">
        <v>1</v>
      </c>
      <c r="AB178" s="8">
        <v>1</v>
      </c>
      <c r="AC178" s="8">
        <v>0</v>
      </c>
      <c r="AD178" s="8">
        <v>0</v>
      </c>
      <c r="AE178" s="109" t="s">
        <v>828</v>
      </c>
      <c r="AF178" s="109">
        <v>0</v>
      </c>
      <c r="AG178" s="107" t="s">
        <v>829</v>
      </c>
      <c r="AH178" s="109" t="s">
        <v>830</v>
      </c>
      <c r="AI178" s="110" t="s">
        <v>1458</v>
      </c>
      <c r="AJ178" s="109" t="s">
        <v>1459</v>
      </c>
      <c r="AK178" s="113" t="s">
        <v>1460</v>
      </c>
      <c r="AL178" s="150" t="s">
        <v>1461</v>
      </c>
      <c r="AM178" s="110"/>
      <c r="AN178" s="111">
        <v>562305810</v>
      </c>
      <c r="AO178" s="111">
        <v>621473259</v>
      </c>
    </row>
    <row r="179" spans="1:41" s="122" customFormat="1" ht="12.75" customHeight="1" x14ac:dyDescent="0.2">
      <c r="A179" s="103">
        <v>101593</v>
      </c>
      <c r="B179" s="104" t="s">
        <v>243</v>
      </c>
      <c r="C179" s="104" t="s">
        <v>14</v>
      </c>
      <c r="D179" s="104" t="s">
        <v>251</v>
      </c>
      <c r="E179" s="103">
        <v>17310120500115</v>
      </c>
      <c r="F179" s="104">
        <v>50109344</v>
      </c>
      <c r="G179" s="104"/>
      <c r="H179" s="103">
        <v>101593</v>
      </c>
      <c r="I179" s="104" t="str">
        <f t="shared" si="4"/>
        <v>MA Mende</v>
      </c>
      <c r="J179" s="104"/>
      <c r="K179" s="105" t="s">
        <v>16</v>
      </c>
      <c r="L179" s="105" t="s">
        <v>17</v>
      </c>
      <c r="M179" s="105" t="s">
        <v>18</v>
      </c>
      <c r="N179" s="105"/>
      <c r="O179" s="105"/>
      <c r="P179" s="105"/>
      <c r="Q179" s="105"/>
      <c r="R179" s="112"/>
      <c r="S179" s="107">
        <f>VLOOKUP($A179,'[3]Densité 01sep2025'!$A$5:$D$190,3,FALSE)</f>
        <v>49</v>
      </c>
      <c r="T179" s="107">
        <f>VLOOKUP($A179,'[3]Densité 01sep2025'!$A$5:$D$190,4,FALSE)</f>
        <v>70</v>
      </c>
      <c r="U179" s="108">
        <f t="shared" si="5"/>
        <v>1.4285714285714286</v>
      </c>
      <c r="V179" s="110"/>
      <c r="W179" s="107">
        <v>0</v>
      </c>
      <c r="X179" s="109" t="s">
        <v>291</v>
      </c>
      <c r="Y179" s="107"/>
      <c r="Z179" s="100"/>
      <c r="AA179" s="164">
        <v>1</v>
      </c>
      <c r="AB179" s="164">
        <v>1</v>
      </c>
      <c r="AC179" s="8">
        <v>0</v>
      </c>
      <c r="AD179" s="8">
        <v>0</v>
      </c>
      <c r="AE179" s="109" t="s">
        <v>831</v>
      </c>
      <c r="AF179" s="109" t="s">
        <v>375</v>
      </c>
      <c r="AG179" s="107" t="s">
        <v>832</v>
      </c>
      <c r="AH179" s="109" t="s">
        <v>833</v>
      </c>
      <c r="AI179" s="110" t="s">
        <v>1462</v>
      </c>
      <c r="AJ179" s="109"/>
      <c r="AK179" s="109"/>
      <c r="AL179" s="109"/>
      <c r="AM179" s="110" t="s">
        <v>1445</v>
      </c>
      <c r="AN179" s="111">
        <v>562305810</v>
      </c>
      <c r="AO179" s="111">
        <v>621473259</v>
      </c>
    </row>
    <row r="180" spans="1:41" s="122" customFormat="1" ht="12.75" customHeight="1" x14ac:dyDescent="0.2">
      <c r="A180" s="103">
        <v>101659</v>
      </c>
      <c r="B180" s="104" t="s">
        <v>243</v>
      </c>
      <c r="C180" s="104" t="s">
        <v>14</v>
      </c>
      <c r="D180" s="104" t="s">
        <v>252</v>
      </c>
      <c r="E180" s="103">
        <v>17310120500149</v>
      </c>
      <c r="F180" s="104">
        <v>50109619</v>
      </c>
      <c r="G180" s="104"/>
      <c r="H180" s="103">
        <v>101659</v>
      </c>
      <c r="I180" s="104" t="str">
        <f t="shared" ref="I180:I187" si="6">+C180&amp;" "&amp;D180</f>
        <v>MA Montauban</v>
      </c>
      <c r="J180" s="104"/>
      <c r="K180" s="105" t="s">
        <v>16</v>
      </c>
      <c r="L180" s="105" t="s">
        <v>17</v>
      </c>
      <c r="M180" s="105" t="s">
        <v>77</v>
      </c>
      <c r="N180" s="118" t="s">
        <v>253</v>
      </c>
      <c r="O180" s="118"/>
      <c r="P180" s="118"/>
      <c r="Q180" s="105"/>
      <c r="R180" s="112"/>
      <c r="S180" s="107">
        <f>VLOOKUP($A180,'[3]Densité 01sep2025'!$A$5:$D$190,3,FALSE)</f>
        <v>142</v>
      </c>
      <c r="T180" s="107">
        <f>VLOOKUP($A180,'[3]Densité 01sep2025'!$A$5:$D$190,4,FALSE)</f>
        <v>272</v>
      </c>
      <c r="U180" s="108">
        <f t="shared" si="5"/>
        <v>1.9154929577464788</v>
      </c>
      <c r="V180" s="110"/>
      <c r="W180" s="107">
        <v>0</v>
      </c>
      <c r="X180" s="109" t="s">
        <v>291</v>
      </c>
      <c r="Y180" s="107"/>
      <c r="Z180" s="100"/>
      <c r="AA180" s="164">
        <v>1</v>
      </c>
      <c r="AB180" s="164">
        <v>1</v>
      </c>
      <c r="AC180" s="8">
        <v>0</v>
      </c>
      <c r="AD180" s="8">
        <v>0</v>
      </c>
      <c r="AE180" s="109" t="s">
        <v>834</v>
      </c>
      <c r="AF180" s="109" t="s">
        <v>375</v>
      </c>
      <c r="AG180" s="107" t="s">
        <v>835</v>
      </c>
      <c r="AH180" s="109" t="s">
        <v>836</v>
      </c>
      <c r="AI180" s="109" t="s">
        <v>1463</v>
      </c>
      <c r="AJ180" s="109"/>
      <c r="AK180" s="109"/>
      <c r="AL180" s="109"/>
      <c r="AM180" s="110" t="s">
        <v>1445</v>
      </c>
      <c r="AN180" s="111">
        <v>562305810</v>
      </c>
      <c r="AO180" s="111">
        <v>621473259</v>
      </c>
    </row>
    <row r="181" spans="1:41" s="122" customFormat="1" ht="12.75" customHeight="1" x14ac:dyDescent="0.2">
      <c r="A181" s="103">
        <v>101727</v>
      </c>
      <c r="B181" s="104" t="s">
        <v>243</v>
      </c>
      <c r="C181" s="104" t="s">
        <v>22</v>
      </c>
      <c r="D181" s="104" t="s">
        <v>254</v>
      </c>
      <c r="E181" s="103">
        <v>17310120500164</v>
      </c>
      <c r="F181" s="104">
        <v>50109916</v>
      </c>
      <c r="G181" s="104" t="s">
        <v>1464</v>
      </c>
      <c r="H181" s="103">
        <v>101727</v>
      </c>
      <c r="I181" s="104" t="str">
        <f t="shared" si="6"/>
        <v>CD Muret</v>
      </c>
      <c r="J181" s="104">
        <v>1976</v>
      </c>
      <c r="K181" s="105" t="s">
        <v>56</v>
      </c>
      <c r="L181" s="105" t="s">
        <v>57</v>
      </c>
      <c r="M181" s="105" t="s">
        <v>34</v>
      </c>
      <c r="N181" s="105" t="s">
        <v>255</v>
      </c>
      <c r="O181" s="105" t="s">
        <v>1447</v>
      </c>
      <c r="P181" s="105" t="s">
        <v>996</v>
      </c>
      <c r="Q181" s="112">
        <v>44835</v>
      </c>
      <c r="R181" s="106">
        <v>47391</v>
      </c>
      <c r="S181" s="107">
        <f>VLOOKUP($A181,'[3]Densité 01sep2025'!$A$5:$D$190,3,FALSE)</f>
        <v>620</v>
      </c>
      <c r="T181" s="107">
        <f>VLOOKUP($A181,'[3]Densité 01sep2025'!$A$5:$D$190,4,FALSE)</f>
        <v>603</v>
      </c>
      <c r="U181" s="108">
        <f t="shared" si="5"/>
        <v>0.97258064516129028</v>
      </c>
      <c r="V181" s="110"/>
      <c r="W181" s="100">
        <v>0</v>
      </c>
      <c r="X181" s="109" t="s">
        <v>293</v>
      </c>
      <c r="Y181" s="107"/>
      <c r="Z181" s="100">
        <v>60</v>
      </c>
      <c r="AA181" s="164">
        <v>1</v>
      </c>
      <c r="AB181" s="164">
        <v>1</v>
      </c>
      <c r="AC181" s="8">
        <v>0</v>
      </c>
      <c r="AD181" s="8">
        <v>0</v>
      </c>
      <c r="AE181" s="109" t="s">
        <v>837</v>
      </c>
      <c r="AF181" s="109" t="s">
        <v>375</v>
      </c>
      <c r="AG181" s="107" t="s">
        <v>838</v>
      </c>
      <c r="AH181" s="109" t="s">
        <v>839</v>
      </c>
      <c r="AI181" s="109" t="s">
        <v>1465</v>
      </c>
      <c r="AJ181" s="126" t="s">
        <v>1466</v>
      </c>
      <c r="AK181" s="120" t="s">
        <v>1467</v>
      </c>
      <c r="AL181" s="150" t="s">
        <v>1468</v>
      </c>
      <c r="AM181" s="110" t="s">
        <v>1445</v>
      </c>
      <c r="AN181" s="111">
        <v>562305810</v>
      </c>
      <c r="AO181" s="111">
        <v>621473259</v>
      </c>
    </row>
    <row r="182" spans="1:41" s="122" customFormat="1" ht="12.75" customHeight="1" x14ac:dyDescent="0.2">
      <c r="A182" s="103">
        <v>101567</v>
      </c>
      <c r="B182" s="104" t="s">
        <v>243</v>
      </c>
      <c r="C182" s="104" t="s">
        <v>14</v>
      </c>
      <c r="D182" s="104" t="s">
        <v>256</v>
      </c>
      <c r="E182" s="103">
        <v>17310120500248</v>
      </c>
      <c r="F182" s="104">
        <v>50105461</v>
      </c>
      <c r="G182" s="104"/>
      <c r="H182" s="103">
        <v>101567</v>
      </c>
      <c r="I182" s="104" t="str">
        <f t="shared" si="6"/>
        <v>MA Nîmes</v>
      </c>
      <c r="J182" s="104"/>
      <c r="K182" s="105" t="s">
        <v>16</v>
      </c>
      <c r="L182" s="105" t="s">
        <v>17</v>
      </c>
      <c r="M182" s="105" t="s">
        <v>34</v>
      </c>
      <c r="N182" s="105" t="s">
        <v>257</v>
      </c>
      <c r="O182" s="105"/>
      <c r="P182" s="105"/>
      <c r="Q182" s="105"/>
      <c r="R182" s="112"/>
      <c r="S182" s="107">
        <f>VLOOKUP($A182,'[3]Densité 01sep2025'!$A$5:$D$190,3,FALSE)</f>
        <v>341</v>
      </c>
      <c r="T182" s="107">
        <f>VLOOKUP($A182,'[3]Densité 01sep2025'!$A$5:$D$190,4,FALSE)</f>
        <v>492</v>
      </c>
      <c r="U182" s="108">
        <f t="shared" si="5"/>
        <v>1.4428152492668622</v>
      </c>
      <c r="V182" s="110"/>
      <c r="W182" s="107">
        <v>0</v>
      </c>
      <c r="X182" s="109" t="s">
        <v>291</v>
      </c>
      <c r="Y182" s="107"/>
      <c r="Z182" s="100"/>
      <c r="AA182" s="164">
        <v>1</v>
      </c>
      <c r="AB182" s="164">
        <v>1</v>
      </c>
      <c r="AC182" s="8">
        <v>0</v>
      </c>
      <c r="AD182" s="8">
        <v>0</v>
      </c>
      <c r="AE182" s="109" t="s">
        <v>840</v>
      </c>
      <c r="AF182" s="109" t="s">
        <v>375</v>
      </c>
      <c r="AG182" s="107" t="s">
        <v>841</v>
      </c>
      <c r="AH182" s="109" t="s">
        <v>842</v>
      </c>
      <c r="AI182" s="109" t="s">
        <v>1469</v>
      </c>
      <c r="AJ182" s="110" t="s">
        <v>1470</v>
      </c>
      <c r="AK182" s="151" t="s">
        <v>1471</v>
      </c>
      <c r="AL182" s="109"/>
      <c r="AM182" s="110" t="s">
        <v>1445</v>
      </c>
      <c r="AN182" s="111">
        <v>562305810</v>
      </c>
      <c r="AO182" s="111">
        <v>621473259</v>
      </c>
    </row>
    <row r="183" spans="1:41" s="122" customFormat="1" ht="12.75" customHeight="1" x14ac:dyDescent="0.2">
      <c r="A183" s="103">
        <v>912155</v>
      </c>
      <c r="B183" s="104" t="s">
        <v>243</v>
      </c>
      <c r="C183" s="104" t="s">
        <v>25</v>
      </c>
      <c r="D183" s="104" t="s">
        <v>258</v>
      </c>
      <c r="E183" s="103">
        <v>17310120500214</v>
      </c>
      <c r="F183" s="104">
        <v>50105062</v>
      </c>
      <c r="G183" s="104"/>
      <c r="H183" s="103">
        <v>912155</v>
      </c>
      <c r="I183" s="104" t="str">
        <f t="shared" si="6"/>
        <v>CP Perpignan</v>
      </c>
      <c r="J183" s="104"/>
      <c r="K183" s="105" t="s">
        <v>16</v>
      </c>
      <c r="L183" s="105" t="s">
        <v>17</v>
      </c>
      <c r="M183" s="105" t="s">
        <v>34</v>
      </c>
      <c r="N183" s="105"/>
      <c r="O183" s="105"/>
      <c r="P183" s="105"/>
      <c r="Q183" s="105"/>
      <c r="R183" s="112"/>
      <c r="S183" s="107">
        <f>VLOOKUP($A183,'[3]Densité 01sep2025'!$A$5:$D$190,3,FALSE)</f>
        <v>529</v>
      </c>
      <c r="T183" s="107">
        <f>VLOOKUP($A183,'[3]Densité 01sep2025'!$A$5:$D$190,4,FALSE)</f>
        <v>742</v>
      </c>
      <c r="U183" s="108">
        <f t="shared" si="5"/>
        <v>1.4026465028355388</v>
      </c>
      <c r="V183" s="110"/>
      <c r="W183" s="107">
        <v>1</v>
      </c>
      <c r="X183" s="109" t="s">
        <v>290</v>
      </c>
      <c r="Y183" s="107"/>
      <c r="Z183" s="100">
        <v>80</v>
      </c>
      <c r="AA183" s="164">
        <v>1</v>
      </c>
      <c r="AB183" s="164">
        <v>1</v>
      </c>
      <c r="AC183" s="164">
        <v>0</v>
      </c>
      <c r="AD183" s="164">
        <v>0</v>
      </c>
      <c r="AE183" s="109" t="s">
        <v>843</v>
      </c>
      <c r="AF183" s="109" t="s">
        <v>375</v>
      </c>
      <c r="AG183" s="107" t="s">
        <v>844</v>
      </c>
      <c r="AH183" s="109" t="s">
        <v>845</v>
      </c>
      <c r="AI183" s="110" t="s">
        <v>1472</v>
      </c>
      <c r="AJ183" s="110" t="s">
        <v>1473</v>
      </c>
      <c r="AK183" s="151" t="s">
        <v>1474</v>
      </c>
      <c r="AL183" s="109"/>
      <c r="AM183" s="110" t="s">
        <v>1445</v>
      </c>
      <c r="AN183" s="111">
        <v>562305810</v>
      </c>
      <c r="AO183" s="111">
        <v>621473259</v>
      </c>
    </row>
    <row r="184" spans="1:41" s="122" customFormat="1" ht="12.75" customHeight="1" x14ac:dyDescent="0.2">
      <c r="A184" s="103">
        <v>642923</v>
      </c>
      <c r="B184" s="104" t="s">
        <v>243</v>
      </c>
      <c r="C184" s="104" t="s">
        <v>14</v>
      </c>
      <c r="D184" s="104" t="s">
        <v>259</v>
      </c>
      <c r="E184" s="103">
        <v>17310120500669</v>
      </c>
      <c r="F184" s="104">
        <v>50107366</v>
      </c>
      <c r="G184" s="114" t="s">
        <v>1475</v>
      </c>
      <c r="H184" s="103">
        <v>642923</v>
      </c>
      <c r="I184" s="104" t="str">
        <f t="shared" si="6"/>
        <v>MA Rodez</v>
      </c>
      <c r="J184" s="104">
        <v>1792</v>
      </c>
      <c r="K184" s="105" t="s">
        <v>33</v>
      </c>
      <c r="L184" s="105" t="s">
        <v>17</v>
      </c>
      <c r="M184" s="105" t="s">
        <v>34</v>
      </c>
      <c r="N184" s="105"/>
      <c r="O184" s="105" t="s">
        <v>1447</v>
      </c>
      <c r="P184" s="105" t="s">
        <v>996</v>
      </c>
      <c r="Q184" s="112">
        <v>44835</v>
      </c>
      <c r="R184" s="106">
        <v>47391</v>
      </c>
      <c r="S184" s="107">
        <f>VLOOKUP($A184,'[3]Densité 01sep2025'!$A$5:$D$190,3,FALSE)</f>
        <v>99</v>
      </c>
      <c r="T184" s="107">
        <f>VLOOKUP($A184,'[3]Densité 01sep2025'!$A$5:$D$190,4,FALSE)</f>
        <v>203</v>
      </c>
      <c r="U184" s="108">
        <f t="shared" si="5"/>
        <v>2.0505050505050506</v>
      </c>
      <c r="V184" s="110"/>
      <c r="W184" s="107">
        <v>0</v>
      </c>
      <c r="X184" s="109" t="s">
        <v>291</v>
      </c>
      <c r="Y184" s="107"/>
      <c r="Z184" s="107"/>
      <c r="AA184" s="8">
        <v>1</v>
      </c>
      <c r="AB184" s="8">
        <v>1</v>
      </c>
      <c r="AC184" s="8">
        <v>0</v>
      </c>
      <c r="AD184" s="8">
        <v>0</v>
      </c>
      <c r="AE184" s="109" t="s">
        <v>916</v>
      </c>
      <c r="AF184" s="109" t="s">
        <v>917</v>
      </c>
      <c r="AG184" s="107">
        <v>12000</v>
      </c>
      <c r="AH184" s="109" t="s">
        <v>846</v>
      </c>
      <c r="AI184" s="110" t="s">
        <v>1476</v>
      </c>
      <c r="AJ184" s="110" t="s">
        <v>1477</v>
      </c>
      <c r="AK184" s="113" t="s">
        <v>1478</v>
      </c>
      <c r="AL184" s="150" t="s">
        <v>1479</v>
      </c>
      <c r="AM184" s="110"/>
      <c r="AN184" s="111">
        <v>562305810</v>
      </c>
      <c r="AO184" s="111">
        <v>621473259</v>
      </c>
    </row>
    <row r="185" spans="1:41" s="122" customFormat="1" ht="12.75" customHeight="1" x14ac:dyDescent="0.2">
      <c r="A185" s="103">
        <v>101745</v>
      </c>
      <c r="B185" s="104" t="s">
        <v>243</v>
      </c>
      <c r="C185" s="104" t="s">
        <v>22</v>
      </c>
      <c r="D185" s="104" t="s">
        <v>260</v>
      </c>
      <c r="E185" s="103">
        <v>17310120500040</v>
      </c>
      <c r="F185" s="104">
        <v>50108900</v>
      </c>
      <c r="G185" s="104"/>
      <c r="H185" s="103">
        <v>101745</v>
      </c>
      <c r="I185" s="104" t="str">
        <f t="shared" si="6"/>
        <v>CD Saint-Sulpice-la-Pointe</v>
      </c>
      <c r="J185" s="104"/>
      <c r="K185" s="105" t="s">
        <v>16</v>
      </c>
      <c r="L185" s="105" t="s">
        <v>17</v>
      </c>
      <c r="M185" s="105" t="s">
        <v>18</v>
      </c>
      <c r="N185" s="105"/>
      <c r="O185" s="105"/>
      <c r="P185" s="105"/>
      <c r="Q185" s="105"/>
      <c r="R185" s="112"/>
      <c r="S185" s="107">
        <f>VLOOKUP($A185,'[3]Densité 01sep2025'!$A$5:$D$190,3,FALSE)</f>
        <v>99</v>
      </c>
      <c r="T185" s="107">
        <f>VLOOKUP($A185,'[3]Densité 01sep2025'!$A$5:$D$190,4,FALSE)</f>
        <v>94</v>
      </c>
      <c r="U185" s="108">
        <f t="shared" si="5"/>
        <v>0.9494949494949495</v>
      </c>
      <c r="V185" s="110"/>
      <c r="W185" s="107">
        <v>0</v>
      </c>
      <c r="X185" s="109" t="s">
        <v>291</v>
      </c>
      <c r="Y185" s="107"/>
      <c r="Z185" s="100"/>
      <c r="AA185" s="164">
        <v>1</v>
      </c>
      <c r="AB185" s="164">
        <v>1</v>
      </c>
      <c r="AC185" s="8">
        <v>0</v>
      </c>
      <c r="AD185" s="8">
        <v>0</v>
      </c>
      <c r="AE185" s="109" t="s">
        <v>847</v>
      </c>
      <c r="AF185" s="109" t="s">
        <v>375</v>
      </c>
      <c r="AG185" s="107" t="s">
        <v>848</v>
      </c>
      <c r="AH185" s="109" t="s">
        <v>849</v>
      </c>
      <c r="AI185" s="110" t="s">
        <v>1480</v>
      </c>
      <c r="AJ185" s="109"/>
      <c r="AK185" s="109"/>
      <c r="AL185" s="109"/>
      <c r="AM185" s="110" t="s">
        <v>1445</v>
      </c>
      <c r="AN185" s="111">
        <v>562305810</v>
      </c>
      <c r="AO185" s="111">
        <v>621473259</v>
      </c>
    </row>
    <row r="186" spans="1:41" s="122" customFormat="1" ht="12.75" customHeight="1" x14ac:dyDescent="0.2">
      <c r="A186" s="152">
        <v>101628</v>
      </c>
      <c r="B186" s="153" t="s">
        <v>243</v>
      </c>
      <c r="C186" s="153" t="s">
        <v>14</v>
      </c>
      <c r="D186" s="153" t="s">
        <v>261</v>
      </c>
      <c r="E186" s="103">
        <v>17310120500099</v>
      </c>
      <c r="F186" s="153">
        <v>50108498</v>
      </c>
      <c r="G186" s="104"/>
      <c r="H186" s="152">
        <v>101628</v>
      </c>
      <c r="I186" s="153" t="str">
        <f t="shared" si="6"/>
        <v>MA Tarbes</v>
      </c>
      <c r="J186" s="153"/>
      <c r="K186" s="154" t="s">
        <v>16</v>
      </c>
      <c r="L186" s="154" t="s">
        <v>17</v>
      </c>
      <c r="M186" s="154" t="s">
        <v>18</v>
      </c>
      <c r="N186" s="154"/>
      <c r="O186" s="154"/>
      <c r="P186" s="154"/>
      <c r="Q186" s="154"/>
      <c r="R186" s="155"/>
      <c r="S186" s="107">
        <f>VLOOKUP($A186,'[3]Densité 01sep2025'!$A$5:$D$190,3,FALSE)</f>
        <v>70</v>
      </c>
      <c r="T186" s="107">
        <f>VLOOKUP($A186,'[3]Densité 01sep2025'!$A$5:$D$190,4,FALSE)</f>
        <v>139</v>
      </c>
      <c r="U186" s="108">
        <f t="shared" si="5"/>
        <v>1.9857142857142858</v>
      </c>
      <c r="V186" s="110"/>
      <c r="W186" s="107">
        <v>0</v>
      </c>
      <c r="X186" s="109" t="s">
        <v>291</v>
      </c>
      <c r="Y186" s="107"/>
      <c r="Z186" s="100"/>
      <c r="AA186" s="164">
        <v>1</v>
      </c>
      <c r="AB186" s="164">
        <v>1</v>
      </c>
      <c r="AC186" s="8">
        <v>0</v>
      </c>
      <c r="AD186" s="8">
        <v>0</v>
      </c>
      <c r="AE186" s="109" t="s">
        <v>850</v>
      </c>
      <c r="AF186" s="109" t="s">
        <v>375</v>
      </c>
      <c r="AG186" s="107" t="s">
        <v>851</v>
      </c>
      <c r="AH186" s="109" t="s">
        <v>852</v>
      </c>
      <c r="AI186" s="110" t="s">
        <v>1481</v>
      </c>
      <c r="AJ186" s="109"/>
      <c r="AK186" s="109"/>
      <c r="AL186" s="109"/>
      <c r="AM186" s="110" t="s">
        <v>1445</v>
      </c>
      <c r="AN186" s="111">
        <v>562305810</v>
      </c>
      <c r="AO186" s="111">
        <v>621473259</v>
      </c>
    </row>
    <row r="187" spans="1:41" ht="12.75" customHeight="1" x14ac:dyDescent="0.2">
      <c r="A187" s="152">
        <v>640522</v>
      </c>
      <c r="B187" s="104" t="s">
        <v>243</v>
      </c>
      <c r="C187" s="104" t="s">
        <v>25</v>
      </c>
      <c r="D187" s="104" t="s">
        <v>262</v>
      </c>
      <c r="E187" s="103">
        <v>17310120500511</v>
      </c>
      <c r="F187" s="104">
        <v>50107534</v>
      </c>
      <c r="G187" s="114" t="s">
        <v>1482</v>
      </c>
      <c r="H187" s="152">
        <v>640522</v>
      </c>
      <c r="I187" s="104" t="str">
        <f t="shared" si="6"/>
        <v>CP Toulouse-Seysses</v>
      </c>
      <c r="J187" s="104">
        <v>2003</v>
      </c>
      <c r="K187" s="105" t="s">
        <v>33</v>
      </c>
      <c r="L187" s="105" t="s">
        <v>97</v>
      </c>
      <c r="M187" s="105" t="s">
        <v>34</v>
      </c>
      <c r="N187" s="105"/>
      <c r="O187" s="105" t="s">
        <v>1447</v>
      </c>
      <c r="P187" s="105" t="s">
        <v>996</v>
      </c>
      <c r="Q187" s="112">
        <v>44835</v>
      </c>
      <c r="R187" s="106">
        <v>47391</v>
      </c>
      <c r="S187" s="107">
        <f>VLOOKUP($A187,'[3]Densité 01sep2025'!$A$5:$D$190,3,FALSE)</f>
        <v>692</v>
      </c>
      <c r="T187" s="107">
        <f>VLOOKUP($A187,'[3]Densité 01sep2025'!$A$5:$D$190,4,FALSE)</f>
        <v>1382</v>
      </c>
      <c r="U187" s="108">
        <f t="shared" si="5"/>
        <v>1.9971098265895955</v>
      </c>
      <c r="V187" s="110"/>
      <c r="W187" s="107">
        <v>1</v>
      </c>
      <c r="X187" s="109" t="s">
        <v>353</v>
      </c>
      <c r="Y187" s="107">
        <f>VLOOKUP($H187,'[5]Nb moy repas  par jour '!$B$5:$D$16,2,FALSE)</f>
        <v>94</v>
      </c>
      <c r="Z187" s="107">
        <v>100</v>
      </c>
      <c r="AA187" s="8">
        <v>1</v>
      </c>
      <c r="AB187" s="8">
        <v>1</v>
      </c>
      <c r="AC187" s="8">
        <v>1</v>
      </c>
      <c r="AD187" s="9">
        <v>1</v>
      </c>
      <c r="AE187" s="163" t="s">
        <v>914</v>
      </c>
      <c r="AF187" s="163">
        <v>0</v>
      </c>
      <c r="AG187" s="164">
        <v>31600</v>
      </c>
      <c r="AH187" s="163" t="s">
        <v>915</v>
      </c>
      <c r="AI187" s="165" t="s">
        <v>1483</v>
      </c>
      <c r="AJ187" s="165" t="s">
        <v>1484</v>
      </c>
      <c r="AK187" s="126" t="s">
        <v>1485</v>
      </c>
      <c r="AL187" s="166" t="s">
        <v>1486</v>
      </c>
      <c r="AM187" s="110"/>
      <c r="AN187" s="111">
        <v>562305810</v>
      </c>
      <c r="AO187" s="111">
        <v>621473259</v>
      </c>
    </row>
    <row r="188" spans="1:41" ht="12.75" customHeight="1" x14ac:dyDescent="0.2">
      <c r="A188" s="152">
        <v>648358</v>
      </c>
      <c r="B188" s="104" t="s">
        <v>243</v>
      </c>
      <c r="C188" s="104" t="s">
        <v>25</v>
      </c>
      <c r="D188" s="104" t="s">
        <v>263</v>
      </c>
      <c r="E188" s="103">
        <v>17310120500222</v>
      </c>
      <c r="F188" s="104">
        <v>50105727</v>
      </c>
      <c r="G188" s="114" t="s">
        <v>1487</v>
      </c>
      <c r="H188" s="152">
        <v>648358</v>
      </c>
      <c r="I188" s="104" t="s">
        <v>264</v>
      </c>
      <c r="J188" s="104">
        <v>1990</v>
      </c>
      <c r="K188" s="105" t="s">
        <v>33</v>
      </c>
      <c r="L188" s="105" t="s">
        <v>17</v>
      </c>
      <c r="M188" s="105" t="s">
        <v>34</v>
      </c>
      <c r="N188" s="105"/>
      <c r="O188" s="105" t="s">
        <v>1447</v>
      </c>
      <c r="P188" s="105" t="s">
        <v>996</v>
      </c>
      <c r="Q188" s="112">
        <v>44835</v>
      </c>
      <c r="R188" s="106">
        <v>47391</v>
      </c>
      <c r="S188" s="107">
        <f>VLOOKUP($A188,'[3]Densité 01sep2025'!$A$5:$D$190,3,FALSE)</f>
        <v>781</v>
      </c>
      <c r="T188" s="107">
        <f>VLOOKUP($A188,'[3]Densité 01sep2025'!$A$5:$D$190,4,FALSE)</f>
        <v>1192</v>
      </c>
      <c r="U188" s="108">
        <f t="shared" si="5"/>
        <v>1.5262483994878362</v>
      </c>
      <c r="V188" s="110"/>
      <c r="W188" s="107">
        <v>1</v>
      </c>
      <c r="X188" s="109" t="s">
        <v>353</v>
      </c>
      <c r="Y188" s="107">
        <f>VLOOKUP($H188,'[5]Nb moy repas  par jour '!$B$5:$D$16,2,FALSE)</f>
        <v>80</v>
      </c>
      <c r="Z188" s="107">
        <v>60</v>
      </c>
      <c r="AA188" s="8">
        <v>1</v>
      </c>
      <c r="AB188" s="8">
        <v>1</v>
      </c>
      <c r="AC188" s="8">
        <v>1</v>
      </c>
      <c r="AD188" s="9">
        <v>1</v>
      </c>
      <c r="AE188" s="163" t="s">
        <v>918</v>
      </c>
      <c r="AF188" s="163"/>
      <c r="AG188" s="164">
        <v>34750</v>
      </c>
      <c r="AH188" s="163" t="s">
        <v>919</v>
      </c>
      <c r="AI188" s="165" t="s">
        <v>1488</v>
      </c>
      <c r="AJ188" s="165" t="s">
        <v>1489</v>
      </c>
      <c r="AK188" s="126" t="s">
        <v>1490</v>
      </c>
      <c r="AL188" s="166" t="s">
        <v>1491</v>
      </c>
      <c r="AM188" s="110"/>
      <c r="AN188" s="111">
        <v>562305810</v>
      </c>
      <c r="AO188" s="111">
        <v>621473259</v>
      </c>
    </row>
    <row r="189" spans="1:41" ht="12.75" customHeight="1" x14ac:dyDescent="0.2">
      <c r="Q189" s="25"/>
      <c r="S189" s="157">
        <f>SUM(S2:S188)</f>
        <v>62595</v>
      </c>
      <c r="T189" s="157">
        <f>SUM(T2:T188)</f>
        <v>84311</v>
      </c>
      <c r="U189" s="108">
        <f t="shared" si="5"/>
        <v>1.3469286684239956</v>
      </c>
      <c r="AD189" s="4"/>
    </row>
    <row r="190" spans="1:41" ht="12.75" customHeight="1" x14ac:dyDescent="0.2">
      <c r="Q190" s="25"/>
      <c r="AD190" s="5"/>
    </row>
    <row r="191" spans="1:41" ht="12.75" customHeight="1" x14ac:dyDescent="0.2">
      <c r="E191" s="158"/>
      <c r="Q191" s="25"/>
      <c r="AD191" s="5"/>
    </row>
    <row r="192" spans="1:41" ht="12.75" customHeight="1" x14ac:dyDescent="0.2">
      <c r="Q192" s="25"/>
      <c r="AD192" s="5"/>
    </row>
    <row r="193" spans="17:30" ht="12.75" customHeight="1" x14ac:dyDescent="0.2">
      <c r="Q193" s="25"/>
      <c r="AD193" s="5"/>
    </row>
    <row r="194" spans="17:30" ht="12.75" customHeight="1" x14ac:dyDescent="0.2">
      <c r="Q194" s="25"/>
      <c r="AD194" s="5"/>
    </row>
    <row r="195" spans="17:30" ht="12.75" customHeight="1" x14ac:dyDescent="0.2">
      <c r="Q195" s="25"/>
      <c r="AA195" s="5"/>
      <c r="AB195" s="5"/>
      <c r="AC195" s="5"/>
      <c r="AD195" s="5"/>
    </row>
    <row r="196" spans="17:30" ht="12.75" customHeight="1" x14ac:dyDescent="0.2">
      <c r="Q196" s="25"/>
      <c r="AA196" s="5"/>
      <c r="AB196" s="5"/>
      <c r="AC196" s="5"/>
      <c r="AD196" s="5"/>
    </row>
    <row r="197" spans="17:30" ht="12.75" customHeight="1" x14ac:dyDescent="0.2">
      <c r="Q197" s="25"/>
    </row>
    <row r="198" spans="17:30" ht="12.75" customHeight="1" x14ac:dyDescent="0.2">
      <c r="Q198" s="25"/>
    </row>
    <row r="199" spans="17:30" ht="12.75" customHeight="1" x14ac:dyDescent="0.2">
      <c r="Q199" s="25"/>
    </row>
    <row r="200" spans="17:30" ht="12.75" customHeight="1" x14ac:dyDescent="0.2">
      <c r="Q200" s="25"/>
    </row>
    <row r="201" spans="17:30" ht="12.75" customHeight="1" x14ac:dyDescent="0.2">
      <c r="Q201" s="25"/>
    </row>
    <row r="202" spans="17:30" ht="12.75" customHeight="1" x14ac:dyDescent="0.2">
      <c r="Q202" s="25"/>
    </row>
    <row r="203" spans="17:30" ht="12.75" customHeight="1" x14ac:dyDescent="0.2">
      <c r="Q203" s="25"/>
    </row>
    <row r="204" spans="17:30" ht="12.75" customHeight="1" x14ac:dyDescent="0.2">
      <c r="Q204" s="25"/>
      <c r="AA204" s="25"/>
      <c r="AB204" s="25"/>
      <c r="AC204" s="25"/>
      <c r="AD204" s="25"/>
    </row>
    <row r="205" spans="17:30" ht="12.75" customHeight="1" x14ac:dyDescent="0.2">
      <c r="Q205" s="25"/>
      <c r="AA205" s="25"/>
      <c r="AB205" s="25"/>
      <c r="AC205" s="25"/>
      <c r="AD205" s="25"/>
    </row>
    <row r="206" spans="17:30" ht="12.75" customHeight="1" x14ac:dyDescent="0.2">
      <c r="Q206" s="25"/>
      <c r="AA206" s="25"/>
      <c r="AB206" s="25"/>
      <c r="AC206" s="25"/>
      <c r="AD206" s="25"/>
    </row>
    <row r="207" spans="17:30" ht="12.75" customHeight="1" x14ac:dyDescent="0.2">
      <c r="Q207" s="25"/>
      <c r="AA207" s="25"/>
      <c r="AB207" s="25"/>
      <c r="AC207" s="25"/>
      <c r="AD207" s="25"/>
    </row>
    <row r="208" spans="17:30" ht="12.75" customHeight="1" x14ac:dyDescent="0.2">
      <c r="Q208" s="25"/>
      <c r="AA208" s="25"/>
      <c r="AB208" s="25"/>
      <c r="AC208" s="25"/>
      <c r="AD208" s="25"/>
    </row>
    <row r="209" spans="17:30" ht="12.75" customHeight="1" x14ac:dyDescent="0.2">
      <c r="Q209" s="25"/>
      <c r="AA209" s="25"/>
      <c r="AB209" s="25"/>
      <c r="AC209" s="25"/>
      <c r="AD209" s="25"/>
    </row>
    <row r="210" spans="17:30" ht="12.75" customHeight="1" x14ac:dyDescent="0.2">
      <c r="Q210" s="25"/>
      <c r="AA210" s="25"/>
      <c r="AB210" s="25"/>
      <c r="AC210" s="25"/>
      <c r="AD210" s="25"/>
    </row>
    <row r="211" spans="17:30" ht="12.75" customHeight="1" x14ac:dyDescent="0.2">
      <c r="Q211" s="25"/>
      <c r="AA211" s="25"/>
      <c r="AB211" s="25"/>
      <c r="AC211" s="25"/>
      <c r="AD211" s="25"/>
    </row>
    <row r="212" spans="17:30" ht="12.75" customHeight="1" x14ac:dyDescent="0.2">
      <c r="Q212" s="25"/>
      <c r="AA212" s="25"/>
      <c r="AB212" s="25"/>
      <c r="AC212" s="25"/>
      <c r="AD212" s="25"/>
    </row>
    <row r="213" spans="17:30" ht="12.75" customHeight="1" x14ac:dyDescent="0.2">
      <c r="Q213" s="25"/>
      <c r="AA213" s="25"/>
      <c r="AB213" s="25"/>
      <c r="AC213" s="25"/>
      <c r="AD213" s="25"/>
    </row>
    <row r="214" spans="17:30" ht="12.75" customHeight="1" x14ac:dyDescent="0.2">
      <c r="Q214" s="25"/>
      <c r="AA214" s="25"/>
      <c r="AB214" s="25"/>
      <c r="AC214" s="25"/>
      <c r="AD214" s="25"/>
    </row>
    <row r="215" spans="17:30" ht="12.75" customHeight="1" x14ac:dyDescent="0.2">
      <c r="Q215" s="25"/>
      <c r="AA215" s="25"/>
      <c r="AB215" s="25"/>
      <c r="AC215" s="25"/>
      <c r="AD215" s="25"/>
    </row>
    <row r="216" spans="17:30" ht="12.75" customHeight="1" x14ac:dyDescent="0.2">
      <c r="Q216" s="25"/>
      <c r="AA216" s="25"/>
      <c r="AB216" s="25"/>
      <c r="AC216" s="25"/>
      <c r="AD216" s="25"/>
    </row>
    <row r="217" spans="17:30" ht="12.75" customHeight="1" x14ac:dyDescent="0.2">
      <c r="Q217" s="25"/>
      <c r="AA217" s="25"/>
      <c r="AB217" s="25"/>
      <c r="AC217" s="25"/>
      <c r="AD217" s="25"/>
    </row>
    <row r="218" spans="17:30" ht="12.75" customHeight="1" x14ac:dyDescent="0.2">
      <c r="Q218" s="25"/>
      <c r="AA218" s="25"/>
      <c r="AB218" s="25"/>
      <c r="AC218" s="25"/>
      <c r="AD218" s="25"/>
    </row>
    <row r="219" spans="17:30" ht="12.75" customHeight="1" x14ac:dyDescent="0.2">
      <c r="Q219" s="25"/>
      <c r="AA219" s="25"/>
      <c r="AB219" s="25"/>
      <c r="AC219" s="25"/>
      <c r="AD219" s="25"/>
    </row>
    <row r="220" spans="17:30" ht="12.75" customHeight="1" x14ac:dyDescent="0.2">
      <c r="Q220" s="25"/>
      <c r="AA220" s="25"/>
      <c r="AB220" s="25"/>
      <c r="AC220" s="25"/>
      <c r="AD220" s="25"/>
    </row>
    <row r="221" spans="17:30" ht="12.75" customHeight="1" x14ac:dyDescent="0.2">
      <c r="Q221" s="25"/>
      <c r="AA221" s="25"/>
      <c r="AB221" s="25"/>
      <c r="AC221" s="25"/>
      <c r="AD221" s="25"/>
    </row>
    <row r="222" spans="17:30" ht="12.75" customHeight="1" x14ac:dyDescent="0.2">
      <c r="Q222" s="25"/>
      <c r="AA222" s="25"/>
      <c r="AB222" s="25"/>
      <c r="AC222" s="25"/>
      <c r="AD222" s="25"/>
    </row>
    <row r="223" spans="17:30" ht="12.75" customHeight="1" x14ac:dyDescent="0.2">
      <c r="Q223" s="25"/>
      <c r="AA223" s="25"/>
      <c r="AB223" s="25"/>
      <c r="AC223" s="25"/>
      <c r="AD223" s="25"/>
    </row>
    <row r="224" spans="17:30" ht="12.75" customHeight="1" x14ac:dyDescent="0.2">
      <c r="Q224" s="25"/>
      <c r="AA224" s="25"/>
      <c r="AB224" s="25"/>
      <c r="AC224" s="25"/>
      <c r="AD224" s="25"/>
    </row>
    <row r="225" spans="17:30" ht="12.75" customHeight="1" x14ac:dyDescent="0.2">
      <c r="Q225" s="25"/>
      <c r="AA225" s="25"/>
      <c r="AB225" s="25"/>
      <c r="AC225" s="25"/>
      <c r="AD225" s="25"/>
    </row>
    <row r="226" spans="17:30" ht="12.75" customHeight="1" x14ac:dyDescent="0.2">
      <c r="Q226" s="25"/>
      <c r="AA226" s="25"/>
      <c r="AB226" s="25"/>
      <c r="AC226" s="25"/>
      <c r="AD226" s="25"/>
    </row>
    <row r="227" spans="17:30" ht="12.75" customHeight="1" x14ac:dyDescent="0.2">
      <c r="Q227" s="25"/>
      <c r="AA227" s="25"/>
      <c r="AB227" s="25"/>
      <c r="AC227" s="25"/>
      <c r="AD227" s="25"/>
    </row>
    <row r="228" spans="17:30" ht="12.75" customHeight="1" x14ac:dyDescent="0.2">
      <c r="Q228" s="25"/>
      <c r="AA228" s="25"/>
      <c r="AB228" s="25"/>
      <c r="AC228" s="25"/>
      <c r="AD228" s="25"/>
    </row>
    <row r="229" spans="17:30" ht="12.75" customHeight="1" x14ac:dyDescent="0.2">
      <c r="Q229" s="25"/>
      <c r="AA229" s="25"/>
      <c r="AB229" s="25"/>
      <c r="AC229" s="25"/>
      <c r="AD229" s="25"/>
    </row>
    <row r="230" spans="17:30" ht="12.75" customHeight="1" x14ac:dyDescent="0.2">
      <c r="Q230" s="25"/>
      <c r="AA230" s="25"/>
      <c r="AB230" s="25"/>
      <c r="AC230" s="25"/>
      <c r="AD230" s="25"/>
    </row>
    <row r="231" spans="17:30" ht="12.75" customHeight="1" x14ac:dyDescent="0.2">
      <c r="Q231" s="25"/>
      <c r="AA231" s="25"/>
      <c r="AB231" s="25"/>
      <c r="AC231" s="25"/>
      <c r="AD231" s="25"/>
    </row>
    <row r="232" spans="17:30" ht="12.75" customHeight="1" x14ac:dyDescent="0.2">
      <c r="Q232" s="25"/>
      <c r="AA232" s="25"/>
      <c r="AB232" s="25"/>
      <c r="AC232" s="25"/>
      <c r="AD232" s="25"/>
    </row>
    <row r="233" spans="17:30" ht="12.75" customHeight="1" x14ac:dyDescent="0.2">
      <c r="Q233" s="25"/>
      <c r="AA233" s="25"/>
      <c r="AB233" s="25"/>
      <c r="AC233" s="25"/>
      <c r="AD233" s="25"/>
    </row>
    <row r="234" spans="17:30" ht="12.75" customHeight="1" x14ac:dyDescent="0.2">
      <c r="Q234" s="25"/>
      <c r="AA234" s="25"/>
      <c r="AB234" s="25"/>
      <c r="AC234" s="25"/>
      <c r="AD234" s="25"/>
    </row>
    <row r="235" spans="17:30" ht="12.75" customHeight="1" x14ac:dyDescent="0.2">
      <c r="Q235" s="25"/>
      <c r="AA235" s="25"/>
      <c r="AB235" s="25"/>
      <c r="AC235" s="25"/>
      <c r="AD235" s="25"/>
    </row>
    <row r="236" spans="17:30" ht="12.75" customHeight="1" x14ac:dyDescent="0.2">
      <c r="Q236" s="25"/>
      <c r="AA236" s="25"/>
      <c r="AB236" s="25"/>
      <c r="AC236" s="25"/>
      <c r="AD236" s="25"/>
    </row>
    <row r="237" spans="17:30" ht="12.75" customHeight="1" x14ac:dyDescent="0.2">
      <c r="Q237" s="25"/>
      <c r="AA237" s="25"/>
      <c r="AB237" s="25"/>
      <c r="AC237" s="25"/>
      <c r="AD237" s="25"/>
    </row>
    <row r="238" spans="17:30" ht="12.75" customHeight="1" x14ac:dyDescent="0.2">
      <c r="Q238" s="25"/>
      <c r="AA238" s="25"/>
      <c r="AB238" s="25"/>
      <c r="AC238" s="25"/>
      <c r="AD238" s="25"/>
    </row>
    <row r="239" spans="17:30" ht="12.75" customHeight="1" x14ac:dyDescent="0.2">
      <c r="Q239" s="25"/>
      <c r="AA239" s="25"/>
      <c r="AB239" s="25"/>
      <c r="AC239" s="25"/>
      <c r="AD239" s="25"/>
    </row>
    <row r="240" spans="17:30" ht="12.75" customHeight="1" x14ac:dyDescent="0.2">
      <c r="Q240" s="25"/>
      <c r="AA240" s="25"/>
      <c r="AB240" s="25"/>
      <c r="AC240" s="25"/>
      <c r="AD240" s="25"/>
    </row>
    <row r="241" spans="17:30" ht="12.75" customHeight="1" x14ac:dyDescent="0.2">
      <c r="Q241" s="25"/>
      <c r="AA241" s="25"/>
      <c r="AB241" s="25"/>
      <c r="AC241" s="25"/>
      <c r="AD241" s="25"/>
    </row>
    <row r="242" spans="17:30" ht="12.75" customHeight="1" x14ac:dyDescent="0.2">
      <c r="Q242" s="25"/>
      <c r="AA242" s="25"/>
      <c r="AB242" s="25"/>
      <c r="AC242" s="25"/>
      <c r="AD242" s="25"/>
    </row>
    <row r="243" spans="17:30" ht="12.75" customHeight="1" x14ac:dyDescent="0.2">
      <c r="Q243" s="25"/>
      <c r="AA243" s="25"/>
      <c r="AB243" s="25"/>
      <c r="AC243" s="25"/>
      <c r="AD243" s="25"/>
    </row>
    <row r="244" spans="17:30" ht="12.75" customHeight="1" x14ac:dyDescent="0.2">
      <c r="Q244" s="25"/>
      <c r="AA244" s="25"/>
      <c r="AB244" s="25"/>
      <c r="AC244" s="25"/>
      <c r="AD244" s="25"/>
    </row>
    <row r="245" spans="17:30" ht="12.75" customHeight="1" x14ac:dyDescent="0.2">
      <c r="Q245" s="25"/>
      <c r="AA245" s="25"/>
      <c r="AB245" s="25"/>
      <c r="AC245" s="25"/>
      <c r="AD245" s="25"/>
    </row>
    <row r="246" spans="17:30" ht="12.75" customHeight="1" x14ac:dyDescent="0.2">
      <c r="Q246" s="25"/>
      <c r="AA246" s="25"/>
      <c r="AB246" s="25"/>
      <c r="AC246" s="25"/>
      <c r="AD246" s="25"/>
    </row>
    <row r="247" spans="17:30" ht="12.75" customHeight="1" x14ac:dyDescent="0.2">
      <c r="Q247" s="25"/>
      <c r="AA247" s="25"/>
      <c r="AB247" s="25"/>
      <c r="AC247" s="25"/>
      <c r="AD247" s="25"/>
    </row>
    <row r="248" spans="17:30" ht="12.75" customHeight="1" x14ac:dyDescent="0.2">
      <c r="Q248" s="25"/>
      <c r="AA248" s="25"/>
      <c r="AB248" s="25"/>
      <c r="AC248" s="25"/>
      <c r="AD248" s="25"/>
    </row>
    <row r="249" spans="17:30" ht="12.75" customHeight="1" x14ac:dyDescent="0.2">
      <c r="Q249" s="25"/>
      <c r="AA249" s="25"/>
      <c r="AB249" s="25"/>
      <c r="AC249" s="25"/>
      <c r="AD249" s="25"/>
    </row>
    <row r="250" spans="17:30" ht="12.75" customHeight="1" x14ac:dyDescent="0.2">
      <c r="Q250" s="25"/>
      <c r="AA250" s="25"/>
      <c r="AB250" s="25"/>
      <c r="AC250" s="25"/>
      <c r="AD250" s="25"/>
    </row>
    <row r="251" spans="17:30" ht="12.75" customHeight="1" x14ac:dyDescent="0.2">
      <c r="Q251" s="25"/>
      <c r="AA251" s="25"/>
      <c r="AB251" s="25"/>
      <c r="AC251" s="25"/>
      <c r="AD251" s="25"/>
    </row>
    <row r="252" spans="17:30" ht="12.75" customHeight="1" x14ac:dyDescent="0.2">
      <c r="Q252" s="25"/>
      <c r="AA252" s="25"/>
      <c r="AB252" s="25"/>
      <c r="AC252" s="25"/>
      <c r="AD252" s="25"/>
    </row>
    <row r="253" spans="17:30" ht="12.75" customHeight="1" x14ac:dyDescent="0.2">
      <c r="Q253" s="25"/>
      <c r="AA253" s="25"/>
      <c r="AB253" s="25"/>
      <c r="AC253" s="25"/>
      <c r="AD253" s="25"/>
    </row>
    <row r="254" spans="17:30" ht="12.75" customHeight="1" x14ac:dyDescent="0.2">
      <c r="Q254" s="25"/>
      <c r="AA254" s="25"/>
      <c r="AB254" s="25"/>
      <c r="AC254" s="25"/>
      <c r="AD254" s="25"/>
    </row>
    <row r="255" spans="17:30" ht="12.75" customHeight="1" x14ac:dyDescent="0.2">
      <c r="Q255" s="25"/>
      <c r="AA255" s="25"/>
      <c r="AB255" s="25"/>
      <c r="AC255" s="25"/>
      <c r="AD255" s="25"/>
    </row>
    <row r="256" spans="17:30" ht="12.75" customHeight="1" x14ac:dyDescent="0.2">
      <c r="Q256" s="25"/>
      <c r="AA256" s="25"/>
      <c r="AB256" s="25"/>
      <c r="AC256" s="25"/>
      <c r="AD256" s="25"/>
    </row>
    <row r="257" spans="17:30" ht="12.75" customHeight="1" x14ac:dyDescent="0.2">
      <c r="Q257" s="25"/>
      <c r="AA257" s="25"/>
      <c r="AB257" s="25"/>
      <c r="AC257" s="25"/>
      <c r="AD257" s="25"/>
    </row>
    <row r="258" spans="17:30" ht="12.75" customHeight="1" x14ac:dyDescent="0.2">
      <c r="Q258" s="25"/>
      <c r="AA258" s="25"/>
      <c r="AB258" s="25"/>
      <c r="AC258" s="25"/>
      <c r="AD258" s="25"/>
    </row>
    <row r="259" spans="17:30" ht="12.75" customHeight="1" x14ac:dyDescent="0.2">
      <c r="Q259" s="25"/>
      <c r="AA259" s="25"/>
      <c r="AB259" s="25"/>
      <c r="AC259" s="25"/>
      <c r="AD259" s="25"/>
    </row>
    <row r="260" spans="17:30" ht="12.75" customHeight="1" x14ac:dyDescent="0.2">
      <c r="Q260" s="25"/>
      <c r="AA260" s="25"/>
      <c r="AB260" s="25"/>
      <c r="AC260" s="25"/>
      <c r="AD260" s="25"/>
    </row>
    <row r="261" spans="17:30" ht="12.75" customHeight="1" x14ac:dyDescent="0.2">
      <c r="Q261" s="25"/>
      <c r="AA261" s="25"/>
      <c r="AB261" s="25"/>
      <c r="AC261" s="25"/>
      <c r="AD261" s="25"/>
    </row>
    <row r="262" spans="17:30" ht="12.75" customHeight="1" x14ac:dyDescent="0.2">
      <c r="Q262" s="25"/>
      <c r="AA262" s="25"/>
      <c r="AB262" s="25"/>
      <c r="AC262" s="25"/>
      <c r="AD262" s="25"/>
    </row>
    <row r="263" spans="17:30" ht="12.75" customHeight="1" x14ac:dyDescent="0.2">
      <c r="Q263" s="25"/>
      <c r="AA263" s="25"/>
      <c r="AB263" s="25"/>
      <c r="AC263" s="25"/>
      <c r="AD263" s="25"/>
    </row>
    <row r="264" spans="17:30" ht="12.75" customHeight="1" x14ac:dyDescent="0.2">
      <c r="Q264" s="25"/>
      <c r="AA264" s="25"/>
      <c r="AB264" s="25"/>
      <c r="AC264" s="25"/>
      <c r="AD264" s="25"/>
    </row>
    <row r="265" spans="17:30" ht="12.75" customHeight="1" x14ac:dyDescent="0.2">
      <c r="Q265" s="25"/>
      <c r="AA265" s="25"/>
      <c r="AB265" s="25"/>
      <c r="AC265" s="25"/>
      <c r="AD265" s="25"/>
    </row>
    <row r="266" spans="17:30" ht="12.75" customHeight="1" x14ac:dyDescent="0.2">
      <c r="Q266" s="25"/>
      <c r="AA266" s="25"/>
      <c r="AB266" s="25"/>
      <c r="AC266" s="25"/>
      <c r="AD266" s="25"/>
    </row>
    <row r="267" spans="17:30" ht="12.75" customHeight="1" x14ac:dyDescent="0.2">
      <c r="Q267" s="25"/>
      <c r="AA267" s="25"/>
      <c r="AB267" s="25"/>
      <c r="AC267" s="25"/>
      <c r="AD267" s="25"/>
    </row>
    <row r="268" spans="17:30" ht="12.75" customHeight="1" x14ac:dyDescent="0.2">
      <c r="Q268" s="25"/>
      <c r="AA268" s="25"/>
      <c r="AB268" s="25"/>
      <c r="AC268" s="25"/>
      <c r="AD268" s="25"/>
    </row>
    <row r="269" spans="17:30" ht="12.75" customHeight="1" x14ac:dyDescent="0.2">
      <c r="Q269" s="25"/>
      <c r="AA269" s="25"/>
      <c r="AB269" s="25"/>
      <c r="AC269" s="25"/>
      <c r="AD269" s="25"/>
    </row>
    <row r="270" spans="17:30" ht="12.75" customHeight="1" x14ac:dyDescent="0.2">
      <c r="Q270" s="25"/>
      <c r="AA270" s="25"/>
      <c r="AB270" s="25"/>
      <c r="AC270" s="25"/>
      <c r="AD270" s="25"/>
    </row>
    <row r="271" spans="17:30" ht="12.75" customHeight="1" x14ac:dyDescent="0.2">
      <c r="Q271" s="25"/>
      <c r="AA271" s="25"/>
      <c r="AB271" s="25"/>
      <c r="AC271" s="25"/>
      <c r="AD271" s="25"/>
    </row>
    <row r="272" spans="17:30" ht="12.75" customHeight="1" x14ac:dyDescent="0.2">
      <c r="Q272" s="25"/>
      <c r="AA272" s="25"/>
      <c r="AB272" s="25"/>
      <c r="AC272" s="25"/>
      <c r="AD272" s="25"/>
    </row>
    <row r="273" spans="17:30" ht="12.75" customHeight="1" x14ac:dyDescent="0.2">
      <c r="Q273" s="25"/>
      <c r="AA273" s="25"/>
      <c r="AB273" s="25"/>
      <c r="AC273" s="25"/>
      <c r="AD273" s="25"/>
    </row>
    <row r="274" spans="17:30" ht="12.75" customHeight="1" x14ac:dyDescent="0.2">
      <c r="Q274" s="25"/>
      <c r="AA274" s="25"/>
      <c r="AB274" s="25"/>
      <c r="AC274" s="25"/>
      <c r="AD274" s="25"/>
    </row>
    <row r="275" spans="17:30" ht="12.75" customHeight="1" x14ac:dyDescent="0.2">
      <c r="Q275" s="25"/>
      <c r="AA275" s="25"/>
      <c r="AB275" s="25"/>
      <c r="AC275" s="25"/>
      <c r="AD275" s="25"/>
    </row>
    <row r="276" spans="17:30" ht="12.75" customHeight="1" x14ac:dyDescent="0.2">
      <c r="Q276" s="25"/>
      <c r="AA276" s="25"/>
      <c r="AB276" s="25"/>
      <c r="AC276" s="25"/>
      <c r="AD276" s="25"/>
    </row>
    <row r="277" spans="17:30" ht="12.75" customHeight="1" x14ac:dyDescent="0.2">
      <c r="Q277" s="25"/>
      <c r="AA277" s="25"/>
      <c r="AB277" s="25"/>
      <c r="AC277" s="25"/>
      <c r="AD277" s="25"/>
    </row>
    <row r="278" spans="17:30" ht="12.75" customHeight="1" x14ac:dyDescent="0.2">
      <c r="Q278" s="25"/>
      <c r="AA278" s="25"/>
      <c r="AB278" s="25"/>
      <c r="AC278" s="25"/>
      <c r="AD278" s="25"/>
    </row>
    <row r="279" spans="17:30" ht="12.75" customHeight="1" x14ac:dyDescent="0.2">
      <c r="Q279" s="25"/>
      <c r="AA279" s="25"/>
      <c r="AB279" s="25"/>
      <c r="AC279" s="25"/>
      <c r="AD279" s="25"/>
    </row>
    <row r="280" spans="17:30" ht="12.75" customHeight="1" x14ac:dyDescent="0.2">
      <c r="Q280" s="25"/>
      <c r="AA280" s="25"/>
      <c r="AB280" s="25"/>
      <c r="AC280" s="25"/>
      <c r="AD280" s="25"/>
    </row>
    <row r="281" spans="17:30" ht="12.75" customHeight="1" x14ac:dyDescent="0.2">
      <c r="Q281" s="25"/>
      <c r="AA281" s="25"/>
      <c r="AB281" s="25"/>
      <c r="AC281" s="25"/>
      <c r="AD281" s="25"/>
    </row>
    <row r="282" spans="17:30" ht="12.75" customHeight="1" x14ac:dyDescent="0.2">
      <c r="Q282" s="25"/>
      <c r="AA282" s="25"/>
      <c r="AB282" s="25"/>
      <c r="AC282" s="25"/>
      <c r="AD282" s="25"/>
    </row>
    <row r="283" spans="17:30" ht="12.75" customHeight="1" x14ac:dyDescent="0.2">
      <c r="Q283" s="25"/>
      <c r="AA283" s="25"/>
      <c r="AB283" s="25"/>
      <c r="AC283" s="25"/>
      <c r="AD283" s="25"/>
    </row>
    <row r="284" spans="17:30" ht="12.75" customHeight="1" x14ac:dyDescent="0.2">
      <c r="Q284" s="25"/>
      <c r="AA284" s="25"/>
      <c r="AB284" s="25"/>
      <c r="AC284" s="25"/>
      <c r="AD284" s="25"/>
    </row>
    <row r="285" spans="17:30" ht="12.75" customHeight="1" x14ac:dyDescent="0.2">
      <c r="Q285" s="25"/>
      <c r="AA285" s="25"/>
      <c r="AB285" s="25"/>
      <c r="AC285" s="25"/>
      <c r="AD285" s="25"/>
    </row>
    <row r="286" spans="17:30" ht="12.75" customHeight="1" x14ac:dyDescent="0.2">
      <c r="Q286" s="25"/>
      <c r="AA286" s="25"/>
      <c r="AB286" s="25"/>
      <c r="AC286" s="25"/>
      <c r="AD286" s="25"/>
    </row>
    <row r="287" spans="17:30" ht="12.75" customHeight="1" x14ac:dyDescent="0.2">
      <c r="Q287" s="25"/>
      <c r="AA287" s="25"/>
      <c r="AB287" s="25"/>
      <c r="AC287" s="25"/>
      <c r="AD287" s="25"/>
    </row>
    <row r="288" spans="17:30" ht="12.75" customHeight="1" x14ac:dyDescent="0.2">
      <c r="Q288" s="25"/>
      <c r="AA288" s="25"/>
      <c r="AB288" s="25"/>
      <c r="AC288" s="25"/>
      <c r="AD288" s="25"/>
    </row>
    <row r="289" spans="17:30" ht="12.75" customHeight="1" x14ac:dyDescent="0.2">
      <c r="Q289" s="25"/>
      <c r="AA289" s="25"/>
      <c r="AB289" s="25"/>
      <c r="AC289" s="25"/>
      <c r="AD289" s="25"/>
    </row>
    <row r="290" spans="17:30" ht="12.75" customHeight="1" x14ac:dyDescent="0.2">
      <c r="Q290" s="25"/>
      <c r="AA290" s="25"/>
      <c r="AB290" s="25"/>
      <c r="AC290" s="25"/>
      <c r="AD290" s="25"/>
    </row>
    <row r="291" spans="17:30" ht="12.75" customHeight="1" x14ac:dyDescent="0.2">
      <c r="Q291" s="25"/>
      <c r="AA291" s="25"/>
      <c r="AB291" s="25"/>
      <c r="AC291" s="25"/>
      <c r="AD291" s="25"/>
    </row>
    <row r="292" spans="17:30" ht="12.75" customHeight="1" x14ac:dyDescent="0.2">
      <c r="Q292" s="25"/>
      <c r="AA292" s="25"/>
      <c r="AB292" s="25"/>
      <c r="AC292" s="25"/>
      <c r="AD292" s="25"/>
    </row>
    <row r="293" spans="17:30" ht="12.75" customHeight="1" x14ac:dyDescent="0.2">
      <c r="Q293" s="25"/>
      <c r="AA293" s="25"/>
      <c r="AB293" s="25"/>
      <c r="AC293" s="25"/>
      <c r="AD293" s="25"/>
    </row>
    <row r="294" spans="17:30" ht="12.75" customHeight="1" x14ac:dyDescent="0.2">
      <c r="Q294" s="25"/>
      <c r="AA294" s="25"/>
      <c r="AB294" s="25"/>
      <c r="AC294" s="25"/>
      <c r="AD294" s="25"/>
    </row>
    <row r="295" spans="17:30" ht="12.75" customHeight="1" x14ac:dyDescent="0.2">
      <c r="Q295" s="25"/>
      <c r="AA295" s="25"/>
      <c r="AB295" s="25"/>
      <c r="AC295" s="25"/>
      <c r="AD295" s="25"/>
    </row>
    <row r="296" spans="17:30" ht="12.75" customHeight="1" x14ac:dyDescent="0.2">
      <c r="Q296" s="25"/>
      <c r="AA296" s="25"/>
      <c r="AB296" s="25"/>
      <c r="AC296" s="25"/>
      <c r="AD296" s="25"/>
    </row>
    <row r="297" spans="17:30" ht="12.75" customHeight="1" x14ac:dyDescent="0.2">
      <c r="Q297" s="25"/>
      <c r="AA297" s="25"/>
      <c r="AB297" s="25"/>
      <c r="AC297" s="25"/>
      <c r="AD297" s="25"/>
    </row>
    <row r="298" spans="17:30" ht="12.75" customHeight="1" x14ac:dyDescent="0.2">
      <c r="Q298" s="25"/>
      <c r="AA298" s="25"/>
      <c r="AB298" s="25"/>
      <c r="AC298" s="25"/>
      <c r="AD298" s="25"/>
    </row>
    <row r="299" spans="17:30" ht="12.75" customHeight="1" x14ac:dyDescent="0.2">
      <c r="Q299" s="25"/>
      <c r="AA299" s="25"/>
      <c r="AB299" s="25"/>
      <c r="AC299" s="25"/>
      <c r="AD299" s="25"/>
    </row>
    <row r="300" spans="17:30" ht="12.75" customHeight="1" x14ac:dyDescent="0.2">
      <c r="Q300" s="25"/>
      <c r="AA300" s="25"/>
      <c r="AB300" s="25"/>
      <c r="AC300" s="25"/>
      <c r="AD300" s="25"/>
    </row>
    <row r="301" spans="17:30" ht="12.75" customHeight="1" x14ac:dyDescent="0.2">
      <c r="Q301" s="25"/>
      <c r="AA301" s="25"/>
      <c r="AB301" s="25"/>
      <c r="AC301" s="25"/>
      <c r="AD301" s="25"/>
    </row>
    <row r="302" spans="17:30" ht="12.75" customHeight="1" x14ac:dyDescent="0.2">
      <c r="Q302" s="25"/>
      <c r="AA302" s="25"/>
      <c r="AB302" s="25"/>
      <c r="AC302" s="25"/>
      <c r="AD302" s="25"/>
    </row>
    <row r="303" spans="17:30" ht="12.75" customHeight="1" x14ac:dyDescent="0.2">
      <c r="Q303" s="25"/>
      <c r="AA303" s="25"/>
      <c r="AB303" s="25"/>
      <c r="AC303" s="25"/>
      <c r="AD303" s="25"/>
    </row>
    <row r="304" spans="17:30" ht="12.75" customHeight="1" x14ac:dyDescent="0.2">
      <c r="Q304" s="25"/>
      <c r="AA304" s="25"/>
      <c r="AB304" s="25"/>
      <c r="AC304" s="25"/>
      <c r="AD304" s="25"/>
    </row>
    <row r="305" spans="17:30" ht="12.75" customHeight="1" x14ac:dyDescent="0.2">
      <c r="Q305" s="25"/>
      <c r="AA305" s="25"/>
      <c r="AB305" s="25"/>
      <c r="AC305" s="25"/>
      <c r="AD305" s="25"/>
    </row>
    <row r="306" spans="17:30" ht="12.75" customHeight="1" x14ac:dyDescent="0.2">
      <c r="Q306" s="25"/>
      <c r="AA306" s="25"/>
      <c r="AB306" s="25"/>
      <c r="AC306" s="25"/>
      <c r="AD306" s="25"/>
    </row>
    <row r="307" spans="17:30" ht="12.75" customHeight="1" x14ac:dyDescent="0.2">
      <c r="Q307" s="25"/>
      <c r="AA307" s="25"/>
      <c r="AB307" s="25"/>
      <c r="AC307" s="25"/>
      <c r="AD307" s="25"/>
    </row>
    <row r="308" spans="17:30" ht="12.75" customHeight="1" x14ac:dyDescent="0.2">
      <c r="Q308" s="25"/>
      <c r="AA308" s="25"/>
      <c r="AB308" s="25"/>
      <c r="AC308" s="25"/>
      <c r="AD308" s="25"/>
    </row>
    <row r="309" spans="17:30" ht="12.75" customHeight="1" x14ac:dyDescent="0.2">
      <c r="Q309" s="25"/>
      <c r="AA309" s="25"/>
      <c r="AB309" s="25"/>
      <c r="AC309" s="25"/>
      <c r="AD309" s="25"/>
    </row>
    <row r="310" spans="17:30" ht="12.75" customHeight="1" x14ac:dyDescent="0.2">
      <c r="Q310" s="25"/>
      <c r="AA310" s="25"/>
      <c r="AB310" s="25"/>
      <c r="AC310" s="25"/>
      <c r="AD310" s="25"/>
    </row>
    <row r="311" spans="17:30" ht="12.75" customHeight="1" x14ac:dyDescent="0.2">
      <c r="Q311" s="25"/>
      <c r="AA311" s="25"/>
      <c r="AB311" s="25"/>
      <c r="AC311" s="25"/>
      <c r="AD311" s="25"/>
    </row>
    <row r="312" spans="17:30" ht="12.75" customHeight="1" x14ac:dyDescent="0.2">
      <c r="Q312" s="25"/>
      <c r="AA312" s="25"/>
      <c r="AB312" s="25"/>
      <c r="AC312" s="25"/>
      <c r="AD312" s="25"/>
    </row>
    <row r="313" spans="17:30" ht="12.75" customHeight="1" x14ac:dyDescent="0.2">
      <c r="Q313" s="25"/>
      <c r="AA313" s="25"/>
      <c r="AB313" s="25"/>
      <c r="AC313" s="25"/>
      <c r="AD313" s="25"/>
    </row>
    <row r="314" spans="17:30" ht="12.75" customHeight="1" x14ac:dyDescent="0.2">
      <c r="Q314" s="25"/>
      <c r="AA314" s="25"/>
      <c r="AB314" s="25"/>
      <c r="AC314" s="25"/>
      <c r="AD314" s="25"/>
    </row>
    <row r="315" spans="17:30" ht="12.75" customHeight="1" x14ac:dyDescent="0.2">
      <c r="Q315" s="25"/>
      <c r="AA315" s="25"/>
      <c r="AB315" s="25"/>
      <c r="AC315" s="25"/>
      <c r="AD315" s="25"/>
    </row>
    <row r="316" spans="17:30" ht="12.75" customHeight="1" x14ac:dyDescent="0.2">
      <c r="Q316" s="25"/>
      <c r="AA316" s="25"/>
      <c r="AB316" s="25"/>
      <c r="AC316" s="25"/>
      <c r="AD316" s="25"/>
    </row>
    <row r="317" spans="17:30" ht="12.75" customHeight="1" x14ac:dyDescent="0.2">
      <c r="Q317" s="25"/>
      <c r="AA317" s="25"/>
      <c r="AB317" s="25"/>
      <c r="AC317" s="25"/>
      <c r="AD317" s="25"/>
    </row>
    <row r="318" spans="17:30" ht="12.75" customHeight="1" x14ac:dyDescent="0.2">
      <c r="Q318" s="25"/>
      <c r="AA318" s="25"/>
      <c r="AB318" s="25"/>
      <c r="AC318" s="25"/>
      <c r="AD318" s="25"/>
    </row>
    <row r="319" spans="17:30" ht="12.75" customHeight="1" x14ac:dyDescent="0.2">
      <c r="Q319" s="25"/>
      <c r="AA319" s="25"/>
      <c r="AB319" s="25"/>
      <c r="AC319" s="25"/>
      <c r="AD319" s="25"/>
    </row>
    <row r="320" spans="17:30" ht="12.75" customHeight="1" x14ac:dyDescent="0.2">
      <c r="Q320" s="25"/>
      <c r="AA320" s="25"/>
      <c r="AB320" s="25"/>
      <c r="AC320" s="25"/>
      <c r="AD320" s="25"/>
    </row>
    <row r="321" spans="17:30" ht="12.75" customHeight="1" x14ac:dyDescent="0.2">
      <c r="Q321" s="25"/>
      <c r="AA321" s="25"/>
      <c r="AB321" s="25"/>
      <c r="AC321" s="25"/>
      <c r="AD321" s="25"/>
    </row>
    <row r="322" spans="17:30" ht="12.75" customHeight="1" x14ac:dyDescent="0.2">
      <c r="Q322" s="25"/>
      <c r="AA322" s="25"/>
      <c r="AB322" s="25"/>
      <c r="AC322" s="25"/>
      <c r="AD322" s="25"/>
    </row>
    <row r="323" spans="17:30" ht="12.75" customHeight="1" x14ac:dyDescent="0.2">
      <c r="Q323" s="25"/>
      <c r="AA323" s="25"/>
      <c r="AB323" s="25"/>
      <c r="AC323" s="25"/>
      <c r="AD323" s="25"/>
    </row>
    <row r="324" spans="17:30" ht="12.75" customHeight="1" x14ac:dyDescent="0.2">
      <c r="Q324" s="25"/>
      <c r="AA324" s="25"/>
      <c r="AB324" s="25"/>
      <c r="AC324" s="25"/>
      <c r="AD324" s="25"/>
    </row>
    <row r="325" spans="17:30" ht="12.75" customHeight="1" x14ac:dyDescent="0.2">
      <c r="Q325" s="25"/>
      <c r="AA325" s="25"/>
      <c r="AB325" s="25"/>
      <c r="AC325" s="25"/>
      <c r="AD325" s="25"/>
    </row>
    <row r="326" spans="17:30" ht="12.75" customHeight="1" x14ac:dyDescent="0.2">
      <c r="Q326" s="25"/>
      <c r="AA326" s="25"/>
      <c r="AB326" s="25"/>
      <c r="AC326" s="25"/>
      <c r="AD326" s="25"/>
    </row>
    <row r="327" spans="17:30" ht="12.75" customHeight="1" x14ac:dyDescent="0.2">
      <c r="Q327" s="25"/>
      <c r="AA327" s="25"/>
      <c r="AB327" s="25"/>
      <c r="AC327" s="25"/>
      <c r="AD327" s="25"/>
    </row>
    <row r="328" spans="17:30" ht="12.75" customHeight="1" x14ac:dyDescent="0.2">
      <c r="Q328" s="25"/>
      <c r="AA328" s="25"/>
      <c r="AB328" s="25"/>
      <c r="AC328" s="25"/>
      <c r="AD328" s="25"/>
    </row>
    <row r="329" spans="17:30" ht="12.75" customHeight="1" x14ac:dyDescent="0.2">
      <c r="Q329" s="25"/>
      <c r="AA329" s="25"/>
      <c r="AB329" s="25"/>
      <c r="AC329" s="25"/>
      <c r="AD329" s="25"/>
    </row>
    <row r="330" spans="17:30" ht="12.75" customHeight="1" x14ac:dyDescent="0.2">
      <c r="Q330" s="25"/>
      <c r="AA330" s="25"/>
      <c r="AB330" s="25"/>
      <c r="AC330" s="25"/>
      <c r="AD330" s="25"/>
    </row>
    <row r="331" spans="17:30" ht="12.75" customHeight="1" x14ac:dyDescent="0.2">
      <c r="Q331" s="25"/>
      <c r="AA331" s="25"/>
      <c r="AB331" s="25"/>
      <c r="AC331" s="25"/>
      <c r="AD331" s="25"/>
    </row>
    <row r="332" spans="17:30" ht="12.75" customHeight="1" x14ac:dyDescent="0.2">
      <c r="Q332" s="25"/>
      <c r="AA332" s="25"/>
      <c r="AB332" s="25"/>
      <c r="AC332" s="25"/>
      <c r="AD332" s="25"/>
    </row>
    <row r="333" spans="17:30" ht="12.75" customHeight="1" x14ac:dyDescent="0.2">
      <c r="Q333" s="25"/>
      <c r="AA333" s="25"/>
      <c r="AB333" s="25"/>
      <c r="AC333" s="25"/>
      <c r="AD333" s="25"/>
    </row>
    <row r="334" spans="17:30" ht="12.75" customHeight="1" x14ac:dyDescent="0.2">
      <c r="Q334" s="25"/>
      <c r="AA334" s="25"/>
      <c r="AB334" s="25"/>
      <c r="AC334" s="25"/>
      <c r="AD334" s="25"/>
    </row>
    <row r="335" spans="17:30" ht="12.75" customHeight="1" x14ac:dyDescent="0.2">
      <c r="Q335" s="25"/>
      <c r="AA335" s="25"/>
      <c r="AB335" s="25"/>
      <c r="AC335" s="25"/>
      <c r="AD335" s="25"/>
    </row>
    <row r="336" spans="17:30" ht="12.75" customHeight="1" x14ac:dyDescent="0.2">
      <c r="Q336" s="25"/>
      <c r="AA336" s="25"/>
      <c r="AB336" s="25"/>
      <c r="AC336" s="25"/>
      <c r="AD336" s="25"/>
    </row>
    <row r="337" spans="17:30" ht="12.75" customHeight="1" x14ac:dyDescent="0.2">
      <c r="Q337" s="25"/>
      <c r="AA337" s="25"/>
      <c r="AB337" s="25"/>
      <c r="AC337" s="25"/>
      <c r="AD337" s="25"/>
    </row>
    <row r="338" spans="17:30" ht="12.75" customHeight="1" x14ac:dyDescent="0.2">
      <c r="Q338" s="25"/>
      <c r="AA338" s="25"/>
      <c r="AB338" s="25"/>
      <c r="AC338" s="25"/>
      <c r="AD338" s="25"/>
    </row>
    <row r="339" spans="17:30" ht="12.75" customHeight="1" x14ac:dyDescent="0.2">
      <c r="Q339" s="25"/>
      <c r="AA339" s="25"/>
      <c r="AB339" s="25"/>
      <c r="AC339" s="25"/>
      <c r="AD339" s="25"/>
    </row>
    <row r="340" spans="17:30" ht="12.75" customHeight="1" x14ac:dyDescent="0.2">
      <c r="Q340" s="25"/>
      <c r="AA340" s="25"/>
      <c r="AB340" s="25"/>
      <c r="AC340" s="25"/>
      <c r="AD340" s="25"/>
    </row>
    <row r="341" spans="17:30" ht="12.75" customHeight="1" x14ac:dyDescent="0.2">
      <c r="Q341" s="25"/>
      <c r="AA341" s="25"/>
      <c r="AB341" s="25"/>
      <c r="AC341" s="25"/>
      <c r="AD341" s="25"/>
    </row>
    <row r="342" spans="17:30" ht="12.75" customHeight="1" x14ac:dyDescent="0.2">
      <c r="Q342" s="25"/>
      <c r="R342" s="25"/>
      <c r="S342" s="25"/>
      <c r="T342" s="25"/>
      <c r="AA342" s="25"/>
      <c r="AB342" s="25"/>
      <c r="AC342" s="25"/>
      <c r="AD342" s="25"/>
    </row>
    <row r="343" spans="17:30" ht="12.75" customHeight="1" x14ac:dyDescent="0.2">
      <c r="Q343" s="25"/>
      <c r="R343" s="25"/>
      <c r="S343" s="25"/>
      <c r="T343" s="25"/>
      <c r="AA343" s="25"/>
      <c r="AB343" s="25"/>
      <c r="AC343" s="25"/>
      <c r="AD343" s="25"/>
    </row>
    <row r="344" spans="17:30" ht="12.75" customHeight="1" x14ac:dyDescent="0.2">
      <c r="Q344" s="25"/>
      <c r="R344" s="25"/>
      <c r="S344" s="25"/>
      <c r="T344" s="25"/>
      <c r="AA344" s="25"/>
      <c r="AB344" s="25"/>
      <c r="AC344" s="25"/>
      <c r="AD344" s="25"/>
    </row>
    <row r="345" spans="17:30" ht="12.75" customHeight="1" x14ac:dyDescent="0.2">
      <c r="Q345" s="25"/>
      <c r="R345" s="25"/>
      <c r="S345" s="25"/>
      <c r="T345" s="25"/>
      <c r="AA345" s="25"/>
      <c r="AB345" s="25"/>
      <c r="AC345" s="25"/>
      <c r="AD345" s="25"/>
    </row>
    <row r="346" spans="17:30" ht="12.75" customHeight="1" x14ac:dyDescent="0.2">
      <c r="Q346" s="25"/>
      <c r="R346" s="25"/>
      <c r="S346" s="25"/>
      <c r="T346" s="25"/>
      <c r="AA346" s="25"/>
      <c r="AB346" s="25"/>
      <c r="AC346" s="25"/>
      <c r="AD346" s="25"/>
    </row>
    <row r="347" spans="17:30" ht="12.75" customHeight="1" x14ac:dyDescent="0.2">
      <c r="Q347" s="25"/>
      <c r="R347" s="25"/>
      <c r="S347" s="25"/>
      <c r="T347" s="25"/>
      <c r="AA347" s="25"/>
      <c r="AB347" s="25"/>
      <c r="AC347" s="25"/>
      <c r="AD347" s="25"/>
    </row>
    <row r="348" spans="17:30" ht="12.75" customHeight="1" x14ac:dyDescent="0.2">
      <c r="Q348" s="25"/>
      <c r="R348" s="25"/>
      <c r="S348" s="25"/>
      <c r="T348" s="25"/>
      <c r="AA348" s="25"/>
      <c r="AB348" s="25"/>
      <c r="AC348" s="25"/>
      <c r="AD348" s="25"/>
    </row>
    <row r="349" spans="17:30" ht="12.75" customHeight="1" x14ac:dyDescent="0.2">
      <c r="Q349" s="25"/>
      <c r="R349" s="25"/>
      <c r="S349" s="25"/>
      <c r="T349" s="25"/>
      <c r="AA349" s="25"/>
      <c r="AB349" s="25"/>
      <c r="AC349" s="25"/>
      <c r="AD349" s="25"/>
    </row>
    <row r="350" spans="17:30" ht="12.75" customHeight="1" x14ac:dyDescent="0.2">
      <c r="Q350" s="25"/>
      <c r="R350" s="25"/>
      <c r="S350" s="25"/>
      <c r="T350" s="25"/>
      <c r="AA350" s="25"/>
      <c r="AB350" s="25"/>
      <c r="AC350" s="25"/>
      <c r="AD350" s="25"/>
    </row>
    <row r="351" spans="17:30" ht="12.75" customHeight="1" x14ac:dyDescent="0.2">
      <c r="Q351" s="25"/>
      <c r="R351" s="25"/>
      <c r="S351" s="25"/>
      <c r="T351" s="25"/>
      <c r="AA351" s="25"/>
      <c r="AB351" s="25"/>
      <c r="AC351" s="25"/>
      <c r="AD351" s="25"/>
    </row>
    <row r="352" spans="17:30" ht="12.75" customHeight="1" x14ac:dyDescent="0.2">
      <c r="Q352" s="25"/>
      <c r="R352" s="25"/>
      <c r="S352" s="25"/>
      <c r="T352" s="25"/>
      <c r="AA352" s="25"/>
      <c r="AB352" s="25"/>
      <c r="AC352" s="25"/>
      <c r="AD352" s="25"/>
    </row>
    <row r="353" spans="17:30" ht="12.75" customHeight="1" x14ac:dyDescent="0.2">
      <c r="Q353" s="25"/>
      <c r="R353" s="25"/>
      <c r="S353" s="25"/>
      <c r="T353" s="25"/>
      <c r="AA353" s="25"/>
      <c r="AB353" s="25"/>
      <c r="AC353" s="25"/>
      <c r="AD353" s="25"/>
    </row>
    <row r="354" spans="17:30" ht="12.75" customHeight="1" x14ac:dyDescent="0.2">
      <c r="Q354" s="25"/>
      <c r="R354" s="25"/>
      <c r="S354" s="25"/>
      <c r="T354" s="25"/>
      <c r="AA354" s="25"/>
      <c r="AB354" s="25"/>
      <c r="AC354" s="25"/>
      <c r="AD354" s="25"/>
    </row>
    <row r="355" spans="17:30" ht="12.75" customHeight="1" x14ac:dyDescent="0.2">
      <c r="Q355" s="25"/>
      <c r="R355" s="25"/>
      <c r="S355" s="25"/>
      <c r="T355" s="25"/>
      <c r="AA355" s="25"/>
      <c r="AB355" s="25"/>
      <c r="AC355" s="25"/>
      <c r="AD355" s="25"/>
    </row>
    <row r="356" spans="17:30" ht="12.75" customHeight="1" x14ac:dyDescent="0.2">
      <c r="Q356" s="25"/>
      <c r="R356" s="25"/>
      <c r="S356" s="25"/>
      <c r="T356" s="25"/>
      <c r="AA356" s="25"/>
      <c r="AB356" s="25"/>
      <c r="AC356" s="25"/>
      <c r="AD356" s="25"/>
    </row>
    <row r="357" spans="17:30" ht="12.75" customHeight="1" x14ac:dyDescent="0.2">
      <c r="Q357" s="25"/>
      <c r="R357" s="25"/>
      <c r="S357" s="25"/>
      <c r="T357" s="25"/>
      <c r="AA357" s="25"/>
      <c r="AB357" s="25"/>
      <c r="AC357" s="25"/>
      <c r="AD357" s="25"/>
    </row>
    <row r="358" spans="17:30" ht="12.75" customHeight="1" x14ac:dyDescent="0.2">
      <c r="Q358" s="25"/>
      <c r="R358" s="25"/>
      <c r="S358" s="25"/>
      <c r="T358" s="25"/>
      <c r="AA358" s="25"/>
      <c r="AB358" s="25"/>
      <c r="AC358" s="25"/>
      <c r="AD358" s="25"/>
    </row>
    <row r="359" spans="17:30" ht="12.75" customHeight="1" x14ac:dyDescent="0.2">
      <c r="Q359" s="25"/>
      <c r="R359" s="25"/>
      <c r="S359" s="25"/>
      <c r="T359" s="25"/>
      <c r="AA359" s="25"/>
      <c r="AB359" s="25"/>
      <c r="AC359" s="25"/>
      <c r="AD359" s="25"/>
    </row>
    <row r="360" spans="17:30" ht="12.75" customHeight="1" x14ac:dyDescent="0.2">
      <c r="Q360" s="25"/>
      <c r="R360" s="25"/>
      <c r="S360" s="25"/>
      <c r="T360" s="25"/>
      <c r="AA360" s="25"/>
      <c r="AB360" s="25"/>
      <c r="AC360" s="25"/>
      <c r="AD360" s="25"/>
    </row>
    <row r="361" spans="17:30" ht="12.75" customHeight="1" x14ac:dyDescent="0.2">
      <c r="Q361" s="25"/>
      <c r="R361" s="25"/>
      <c r="S361" s="25"/>
      <c r="T361" s="25"/>
      <c r="AA361" s="25"/>
      <c r="AB361" s="25"/>
      <c r="AC361" s="25"/>
      <c r="AD361" s="25"/>
    </row>
    <row r="362" spans="17:30" ht="12.75" customHeight="1" x14ac:dyDescent="0.2">
      <c r="Q362" s="25"/>
      <c r="R362" s="25"/>
      <c r="S362" s="25"/>
      <c r="T362" s="25"/>
      <c r="AA362" s="25"/>
      <c r="AB362" s="25"/>
      <c r="AC362" s="25"/>
      <c r="AD362" s="25"/>
    </row>
    <row r="363" spans="17:30" ht="12.75" customHeight="1" x14ac:dyDescent="0.2">
      <c r="Q363" s="25"/>
      <c r="R363" s="25"/>
      <c r="S363" s="25"/>
      <c r="T363" s="25"/>
      <c r="AA363" s="25"/>
      <c r="AB363" s="25"/>
      <c r="AC363" s="25"/>
      <c r="AD363" s="25"/>
    </row>
    <row r="364" spans="17:30" ht="12.75" customHeight="1" x14ac:dyDescent="0.2">
      <c r="Q364" s="25"/>
      <c r="R364" s="25"/>
      <c r="S364" s="25"/>
      <c r="T364" s="25"/>
      <c r="AA364" s="25"/>
      <c r="AB364" s="25"/>
      <c r="AC364" s="25"/>
      <c r="AD364" s="25"/>
    </row>
    <row r="365" spans="17:30" ht="12.75" customHeight="1" x14ac:dyDescent="0.2">
      <c r="Q365" s="25"/>
      <c r="R365" s="25"/>
      <c r="S365" s="25"/>
      <c r="T365" s="25"/>
      <c r="AA365" s="25"/>
      <c r="AB365" s="25"/>
      <c r="AC365" s="25"/>
      <c r="AD365" s="25"/>
    </row>
    <row r="366" spans="17:30" ht="12.75" customHeight="1" x14ac:dyDescent="0.2">
      <c r="Q366" s="25"/>
      <c r="R366" s="25"/>
      <c r="S366" s="25"/>
      <c r="T366" s="25"/>
      <c r="AA366" s="25"/>
      <c r="AB366" s="25"/>
      <c r="AC366" s="25"/>
      <c r="AD366" s="25"/>
    </row>
    <row r="367" spans="17:30" ht="12.75" customHeight="1" x14ac:dyDescent="0.2">
      <c r="Q367" s="25"/>
      <c r="R367" s="25"/>
      <c r="S367" s="25"/>
      <c r="T367" s="25"/>
      <c r="AA367" s="25"/>
      <c r="AB367" s="25"/>
      <c r="AC367" s="25"/>
      <c r="AD367" s="25"/>
    </row>
    <row r="368" spans="17:30" ht="12.75" customHeight="1" x14ac:dyDescent="0.2">
      <c r="Q368" s="25"/>
      <c r="R368" s="25"/>
      <c r="S368" s="25"/>
      <c r="T368" s="25"/>
      <c r="AA368" s="25"/>
      <c r="AB368" s="25"/>
      <c r="AC368" s="25"/>
      <c r="AD368" s="25"/>
    </row>
    <row r="369" spans="17:30" ht="12.75" customHeight="1" x14ac:dyDescent="0.2">
      <c r="Q369" s="25"/>
      <c r="R369" s="25"/>
      <c r="S369" s="25"/>
      <c r="T369" s="25"/>
      <c r="AA369" s="25"/>
      <c r="AB369" s="25"/>
      <c r="AC369" s="25"/>
      <c r="AD369" s="25"/>
    </row>
    <row r="370" spans="17:30" ht="12.75" customHeight="1" x14ac:dyDescent="0.2">
      <c r="Q370" s="25"/>
      <c r="R370" s="25"/>
      <c r="S370" s="25"/>
      <c r="T370" s="25"/>
      <c r="AA370" s="25"/>
      <c r="AB370" s="25"/>
      <c r="AC370" s="25"/>
      <c r="AD370" s="25"/>
    </row>
    <row r="371" spans="17:30" ht="12.75" customHeight="1" x14ac:dyDescent="0.2">
      <c r="Q371" s="25"/>
      <c r="R371" s="25"/>
      <c r="S371" s="25"/>
      <c r="T371" s="25"/>
      <c r="AA371" s="25"/>
      <c r="AB371" s="25"/>
      <c r="AC371" s="25"/>
      <c r="AD371" s="25"/>
    </row>
    <row r="372" spans="17:30" ht="12.75" customHeight="1" x14ac:dyDescent="0.2">
      <c r="Q372" s="25"/>
      <c r="R372" s="25"/>
      <c r="S372" s="25"/>
      <c r="T372" s="25"/>
      <c r="AA372" s="25"/>
      <c r="AB372" s="25"/>
      <c r="AC372" s="25"/>
      <c r="AD372" s="25"/>
    </row>
    <row r="373" spans="17:30" ht="12.75" customHeight="1" x14ac:dyDescent="0.2">
      <c r="Q373" s="25"/>
      <c r="R373" s="25"/>
      <c r="S373" s="25"/>
      <c r="T373" s="25"/>
      <c r="AA373" s="25"/>
      <c r="AB373" s="25"/>
      <c r="AC373" s="25"/>
      <c r="AD373" s="25"/>
    </row>
    <row r="374" spans="17:30" ht="12.75" customHeight="1" x14ac:dyDescent="0.2">
      <c r="Q374" s="25"/>
      <c r="R374" s="25"/>
      <c r="S374" s="25"/>
      <c r="T374" s="25"/>
      <c r="AA374" s="25"/>
      <c r="AB374" s="25"/>
      <c r="AC374" s="25"/>
      <c r="AD374" s="25"/>
    </row>
    <row r="375" spans="17:30" ht="12.75" customHeight="1" x14ac:dyDescent="0.2">
      <c r="Q375" s="25"/>
      <c r="R375" s="25"/>
      <c r="S375" s="25"/>
      <c r="T375" s="25"/>
      <c r="AA375" s="25"/>
      <c r="AB375" s="25"/>
      <c r="AC375" s="25"/>
      <c r="AD375" s="25"/>
    </row>
    <row r="376" spans="17:30" ht="12.75" customHeight="1" x14ac:dyDescent="0.2">
      <c r="Q376" s="25"/>
      <c r="R376" s="25"/>
      <c r="S376" s="25"/>
      <c r="T376" s="25"/>
      <c r="AA376" s="25"/>
      <c r="AB376" s="25"/>
      <c r="AC376" s="25"/>
      <c r="AD376" s="25"/>
    </row>
    <row r="377" spans="17:30" ht="12.75" customHeight="1" x14ac:dyDescent="0.2">
      <c r="Q377" s="25"/>
      <c r="R377" s="25"/>
      <c r="S377" s="25"/>
      <c r="T377" s="25"/>
      <c r="AA377" s="25"/>
      <c r="AB377" s="25"/>
      <c r="AC377" s="25"/>
      <c r="AD377" s="25"/>
    </row>
    <row r="378" spans="17:30" ht="12.75" customHeight="1" x14ac:dyDescent="0.2">
      <c r="Q378" s="25"/>
      <c r="R378" s="25"/>
      <c r="S378" s="25"/>
      <c r="T378" s="25"/>
      <c r="AA378" s="25"/>
      <c r="AB378" s="25"/>
      <c r="AC378" s="25"/>
      <c r="AD378" s="25"/>
    </row>
    <row r="379" spans="17:30" ht="12.75" customHeight="1" x14ac:dyDescent="0.2">
      <c r="Q379" s="25"/>
      <c r="R379" s="25"/>
      <c r="S379" s="25"/>
      <c r="T379" s="25"/>
      <c r="AA379" s="25"/>
      <c r="AB379" s="25"/>
      <c r="AC379" s="25"/>
      <c r="AD379" s="25"/>
    </row>
    <row r="380" spans="17:30" ht="12.75" customHeight="1" x14ac:dyDescent="0.2">
      <c r="Q380" s="25"/>
      <c r="R380" s="25"/>
      <c r="S380" s="25"/>
      <c r="T380" s="25"/>
      <c r="AA380" s="25"/>
      <c r="AB380" s="25"/>
      <c r="AC380" s="25"/>
      <c r="AD380" s="25"/>
    </row>
    <row r="381" spans="17:30" ht="12.75" customHeight="1" x14ac:dyDescent="0.2">
      <c r="Q381" s="25"/>
      <c r="R381" s="25"/>
      <c r="S381" s="25"/>
      <c r="T381" s="25"/>
      <c r="AA381" s="25"/>
      <c r="AB381" s="25"/>
      <c r="AC381" s="25"/>
      <c r="AD381" s="25"/>
    </row>
    <row r="382" spans="17:30" ht="12.75" customHeight="1" x14ac:dyDescent="0.2">
      <c r="Q382" s="25"/>
      <c r="R382" s="25"/>
      <c r="S382" s="25"/>
      <c r="T382" s="25"/>
      <c r="AA382" s="25"/>
      <c r="AB382" s="25"/>
      <c r="AC382" s="25"/>
      <c r="AD382" s="25"/>
    </row>
    <row r="383" spans="17:30" ht="12.75" customHeight="1" x14ac:dyDescent="0.2">
      <c r="Q383" s="25"/>
      <c r="R383" s="25"/>
      <c r="S383" s="25"/>
      <c r="T383" s="25"/>
      <c r="AA383" s="25"/>
      <c r="AB383" s="25"/>
      <c r="AC383" s="25"/>
      <c r="AD383" s="25"/>
    </row>
    <row r="384" spans="17:30" ht="12.75" customHeight="1" x14ac:dyDescent="0.2">
      <c r="Q384" s="25"/>
      <c r="R384" s="25"/>
      <c r="S384" s="25"/>
      <c r="T384" s="25"/>
      <c r="AA384" s="25"/>
      <c r="AB384" s="25"/>
      <c r="AC384" s="25"/>
      <c r="AD384" s="25"/>
    </row>
    <row r="385" spans="17:30" ht="12.75" customHeight="1" x14ac:dyDescent="0.2">
      <c r="Q385" s="25"/>
      <c r="R385" s="25"/>
      <c r="S385" s="25"/>
      <c r="T385" s="25"/>
      <c r="AA385" s="25"/>
      <c r="AB385" s="25"/>
      <c r="AC385" s="25"/>
      <c r="AD385" s="25"/>
    </row>
    <row r="386" spans="17:30" ht="12.75" customHeight="1" x14ac:dyDescent="0.2">
      <c r="Q386" s="25"/>
      <c r="R386" s="25"/>
      <c r="S386" s="25"/>
      <c r="T386" s="25"/>
      <c r="AA386" s="25"/>
      <c r="AB386" s="25"/>
      <c r="AC386" s="25"/>
      <c r="AD386" s="25"/>
    </row>
    <row r="387" spans="17:30" ht="12.75" customHeight="1" x14ac:dyDescent="0.2">
      <c r="Q387" s="25"/>
      <c r="R387" s="25"/>
      <c r="S387" s="25"/>
      <c r="T387" s="25"/>
      <c r="AA387" s="25"/>
      <c r="AB387" s="25"/>
      <c r="AC387" s="25"/>
      <c r="AD387" s="25"/>
    </row>
    <row r="388" spans="17:30" ht="12.75" customHeight="1" x14ac:dyDescent="0.2">
      <c r="Q388" s="25"/>
      <c r="R388" s="25"/>
      <c r="S388" s="25"/>
      <c r="T388" s="25"/>
      <c r="AA388" s="25"/>
      <c r="AB388" s="25"/>
      <c r="AC388" s="25"/>
      <c r="AD388" s="25"/>
    </row>
    <row r="389" spans="17:30" ht="12.75" customHeight="1" x14ac:dyDescent="0.2">
      <c r="Q389" s="25"/>
      <c r="R389" s="25"/>
      <c r="S389" s="25"/>
      <c r="T389" s="25"/>
      <c r="AA389" s="25"/>
      <c r="AB389" s="25"/>
      <c r="AC389" s="25"/>
      <c r="AD389" s="25"/>
    </row>
    <row r="390" spans="17:30" ht="12.75" customHeight="1" x14ac:dyDescent="0.2">
      <c r="Q390" s="25"/>
      <c r="R390" s="25"/>
      <c r="S390" s="25"/>
      <c r="T390" s="25"/>
      <c r="AA390" s="25"/>
      <c r="AB390" s="25"/>
      <c r="AC390" s="25"/>
      <c r="AD390" s="25"/>
    </row>
    <row r="391" spans="17:30" ht="12.75" customHeight="1" x14ac:dyDescent="0.2">
      <c r="Q391" s="25"/>
      <c r="R391" s="25"/>
      <c r="S391" s="25"/>
      <c r="T391" s="25"/>
      <c r="AA391" s="25"/>
      <c r="AB391" s="25"/>
      <c r="AC391" s="25"/>
      <c r="AD391" s="25"/>
    </row>
    <row r="392" spans="17:30" ht="12.75" customHeight="1" x14ac:dyDescent="0.2">
      <c r="Q392" s="25"/>
      <c r="R392" s="25"/>
      <c r="S392" s="25"/>
      <c r="T392" s="25"/>
      <c r="AA392" s="25"/>
      <c r="AB392" s="25"/>
      <c r="AC392" s="25"/>
      <c r="AD392" s="25"/>
    </row>
    <row r="393" spans="17:30" ht="12.75" customHeight="1" x14ac:dyDescent="0.2">
      <c r="Q393" s="25"/>
      <c r="R393" s="25"/>
      <c r="S393" s="25"/>
      <c r="T393" s="25"/>
    </row>
    <row r="394" spans="17:30" ht="12.75" customHeight="1" x14ac:dyDescent="0.2">
      <c r="Q394" s="25"/>
      <c r="R394" s="25"/>
      <c r="S394" s="25"/>
      <c r="T394" s="25"/>
    </row>
    <row r="395" spans="17:30" ht="12.75" customHeight="1" x14ac:dyDescent="0.2">
      <c r="Q395" s="25"/>
      <c r="R395" s="25"/>
      <c r="S395" s="25"/>
      <c r="T395" s="25"/>
    </row>
    <row r="396" spans="17:30" ht="12.75" customHeight="1" x14ac:dyDescent="0.2">
      <c r="Q396" s="25"/>
      <c r="R396" s="25"/>
      <c r="S396" s="25"/>
      <c r="T396" s="25"/>
    </row>
    <row r="397" spans="17:30" ht="12.75" customHeight="1" x14ac:dyDescent="0.2">
      <c r="Q397" s="25"/>
      <c r="R397" s="25"/>
      <c r="S397" s="25"/>
      <c r="T397" s="25"/>
    </row>
    <row r="398" spans="17:30" ht="12.75" customHeight="1" x14ac:dyDescent="0.2">
      <c r="Q398" s="25"/>
      <c r="R398" s="25"/>
      <c r="S398" s="25"/>
      <c r="T398" s="25"/>
    </row>
    <row r="399" spans="17:30" ht="12.75" customHeight="1" x14ac:dyDescent="0.2">
      <c r="Q399" s="25"/>
      <c r="R399" s="25"/>
      <c r="S399" s="25"/>
      <c r="T399" s="25"/>
    </row>
    <row r="400" spans="17:30" ht="12.75" customHeight="1" x14ac:dyDescent="0.2">
      <c r="Q400" s="25"/>
      <c r="R400" s="25"/>
      <c r="S400" s="25"/>
      <c r="T400" s="25"/>
    </row>
    <row r="401" spans="17:20" ht="12.75" customHeight="1" x14ac:dyDescent="0.2">
      <c r="Q401" s="25"/>
      <c r="R401" s="25"/>
      <c r="S401" s="25"/>
      <c r="T401" s="25"/>
    </row>
    <row r="402" spans="17:20" ht="12.75" customHeight="1" x14ac:dyDescent="0.2">
      <c r="Q402" s="25"/>
      <c r="R402" s="25"/>
      <c r="S402" s="25"/>
      <c r="T402" s="25"/>
    </row>
    <row r="403" spans="17:20" ht="12.75" customHeight="1" x14ac:dyDescent="0.2">
      <c r="Q403" s="25"/>
      <c r="R403" s="25"/>
      <c r="S403" s="25"/>
      <c r="T403" s="25"/>
    </row>
    <row r="404" spans="17:20" ht="12.75" customHeight="1" x14ac:dyDescent="0.2">
      <c r="Q404" s="25"/>
      <c r="R404" s="25"/>
      <c r="S404" s="25"/>
      <c r="T404" s="25"/>
    </row>
    <row r="405" spans="17:20" ht="12.75" customHeight="1" x14ac:dyDescent="0.2">
      <c r="Q405" s="25"/>
      <c r="R405" s="25"/>
      <c r="S405" s="25"/>
      <c r="T405" s="25"/>
    </row>
    <row r="406" spans="17:20" ht="12.75" customHeight="1" x14ac:dyDescent="0.2">
      <c r="Q406" s="25"/>
      <c r="R406" s="25"/>
      <c r="S406" s="25"/>
      <c r="T406" s="25"/>
    </row>
    <row r="407" spans="17:20" ht="12.75" customHeight="1" x14ac:dyDescent="0.2">
      <c r="Q407" s="25"/>
      <c r="R407" s="25"/>
      <c r="S407" s="25"/>
      <c r="T407" s="25"/>
    </row>
    <row r="408" spans="17:20" ht="12.75" customHeight="1" x14ac:dyDescent="0.2">
      <c r="Q408" s="25"/>
      <c r="R408" s="25"/>
      <c r="S408" s="25"/>
      <c r="T408" s="25"/>
    </row>
    <row r="409" spans="17:20" ht="12.75" customHeight="1" x14ac:dyDescent="0.2">
      <c r="Q409" s="25"/>
      <c r="R409" s="25"/>
      <c r="S409" s="25"/>
      <c r="T409" s="25"/>
    </row>
    <row r="410" spans="17:20" ht="12.75" customHeight="1" x14ac:dyDescent="0.2">
      <c r="Q410" s="25"/>
      <c r="R410" s="25"/>
      <c r="S410" s="25"/>
      <c r="T410" s="25"/>
    </row>
    <row r="411" spans="17:20" ht="12.75" customHeight="1" x14ac:dyDescent="0.2">
      <c r="Q411" s="25"/>
      <c r="R411" s="25"/>
      <c r="S411" s="25"/>
      <c r="T411" s="25"/>
    </row>
    <row r="412" spans="17:20" ht="12.75" customHeight="1" x14ac:dyDescent="0.2">
      <c r="Q412" s="25"/>
      <c r="R412" s="25"/>
      <c r="S412" s="25"/>
      <c r="T412" s="25"/>
    </row>
    <row r="413" spans="17:20" ht="12.75" customHeight="1" x14ac:dyDescent="0.2">
      <c r="Q413" s="25"/>
      <c r="R413" s="25"/>
      <c r="S413" s="25"/>
      <c r="T413" s="25"/>
    </row>
    <row r="414" spans="17:20" ht="12.75" customHeight="1" x14ac:dyDescent="0.2">
      <c r="Q414" s="25"/>
      <c r="R414" s="25"/>
      <c r="S414" s="25"/>
      <c r="T414" s="25"/>
    </row>
    <row r="415" spans="17:20" ht="12.75" customHeight="1" x14ac:dyDescent="0.2">
      <c r="Q415" s="25"/>
      <c r="R415" s="25"/>
      <c r="S415" s="25"/>
      <c r="T415" s="25"/>
    </row>
    <row r="416" spans="17:20" ht="12.75" customHeight="1" x14ac:dyDescent="0.2">
      <c r="Q416" s="25"/>
      <c r="R416" s="25"/>
      <c r="S416" s="25"/>
      <c r="T416" s="25"/>
    </row>
    <row r="417" spans="17:20" ht="12.75" customHeight="1" x14ac:dyDescent="0.2">
      <c r="Q417" s="25"/>
      <c r="R417" s="25"/>
      <c r="S417" s="25"/>
      <c r="T417" s="25"/>
    </row>
    <row r="418" spans="17:20" ht="12.75" customHeight="1" x14ac:dyDescent="0.2">
      <c r="Q418" s="25"/>
      <c r="R418" s="25"/>
      <c r="S418" s="25"/>
      <c r="T418" s="25"/>
    </row>
    <row r="419" spans="17:20" ht="12.75" customHeight="1" x14ac:dyDescent="0.2">
      <c r="Q419" s="25"/>
      <c r="R419" s="25"/>
      <c r="S419" s="25"/>
      <c r="T419" s="25"/>
    </row>
    <row r="420" spans="17:20" ht="12.75" customHeight="1" x14ac:dyDescent="0.2">
      <c r="Q420" s="25"/>
      <c r="R420" s="25"/>
      <c r="S420" s="25"/>
      <c r="T420" s="25"/>
    </row>
    <row r="421" spans="17:20" ht="12.75" customHeight="1" x14ac:dyDescent="0.2">
      <c r="Q421" s="25"/>
      <c r="R421" s="25"/>
      <c r="S421" s="25"/>
      <c r="T421" s="25"/>
    </row>
    <row r="422" spans="17:20" ht="12.75" customHeight="1" x14ac:dyDescent="0.2">
      <c r="Q422" s="25"/>
      <c r="R422" s="25"/>
      <c r="S422" s="25"/>
      <c r="T422" s="25"/>
    </row>
    <row r="423" spans="17:20" ht="12.75" customHeight="1" x14ac:dyDescent="0.2">
      <c r="Q423" s="25"/>
      <c r="R423" s="25"/>
      <c r="S423" s="25"/>
      <c r="T423" s="25"/>
    </row>
    <row r="424" spans="17:20" ht="12.75" customHeight="1" x14ac:dyDescent="0.2">
      <c r="Q424" s="25"/>
      <c r="R424" s="25"/>
      <c r="S424" s="25"/>
      <c r="T424" s="25"/>
    </row>
    <row r="425" spans="17:20" ht="12.75" customHeight="1" x14ac:dyDescent="0.2">
      <c r="Q425" s="25"/>
      <c r="R425" s="25"/>
      <c r="S425" s="25"/>
      <c r="T425" s="25"/>
    </row>
    <row r="426" spans="17:20" ht="12.75" customHeight="1" x14ac:dyDescent="0.2">
      <c r="Q426" s="25"/>
      <c r="R426" s="25"/>
      <c r="S426" s="25"/>
      <c r="T426" s="25"/>
    </row>
    <row r="427" spans="17:20" ht="12.75" customHeight="1" x14ac:dyDescent="0.2">
      <c r="Q427" s="25"/>
      <c r="R427" s="25"/>
      <c r="S427" s="25"/>
      <c r="T427" s="25"/>
    </row>
    <row r="428" spans="17:20" ht="12.75" customHeight="1" x14ac:dyDescent="0.2">
      <c r="Q428" s="25"/>
      <c r="R428" s="25"/>
      <c r="S428" s="25"/>
      <c r="T428" s="25"/>
    </row>
    <row r="429" spans="17:20" ht="12.75" customHeight="1" x14ac:dyDescent="0.2">
      <c r="Q429" s="25"/>
      <c r="R429" s="25"/>
      <c r="S429" s="25"/>
      <c r="T429" s="25"/>
    </row>
    <row r="430" spans="17:20" ht="12.75" customHeight="1" x14ac:dyDescent="0.2">
      <c r="Q430" s="25"/>
      <c r="R430" s="25"/>
      <c r="S430" s="25"/>
      <c r="T430" s="25"/>
    </row>
    <row r="431" spans="17:20" ht="12.75" customHeight="1" x14ac:dyDescent="0.2">
      <c r="Q431" s="25"/>
      <c r="R431" s="25"/>
      <c r="S431" s="25"/>
      <c r="T431" s="25"/>
    </row>
    <row r="432" spans="17:20" ht="12.75" customHeight="1" x14ac:dyDescent="0.2">
      <c r="Q432" s="25"/>
      <c r="R432" s="25"/>
      <c r="S432" s="25"/>
      <c r="T432" s="25"/>
    </row>
    <row r="433" spans="17:20" ht="12.75" customHeight="1" x14ac:dyDescent="0.2">
      <c r="Q433" s="25"/>
      <c r="R433" s="25"/>
      <c r="S433" s="25"/>
      <c r="T433" s="25"/>
    </row>
    <row r="434" spans="17:20" ht="12.75" customHeight="1" x14ac:dyDescent="0.2">
      <c r="Q434" s="25"/>
      <c r="R434" s="25"/>
      <c r="S434" s="25"/>
      <c r="T434" s="25"/>
    </row>
    <row r="435" spans="17:20" ht="12.75" customHeight="1" x14ac:dyDescent="0.2">
      <c r="Q435" s="25"/>
      <c r="R435" s="25"/>
      <c r="S435" s="25"/>
      <c r="T435" s="25"/>
    </row>
    <row r="436" spans="17:20" ht="12.75" customHeight="1" x14ac:dyDescent="0.2">
      <c r="Q436" s="25"/>
      <c r="R436" s="25"/>
      <c r="S436" s="25"/>
      <c r="T436" s="25"/>
    </row>
    <row r="437" spans="17:20" ht="12.75" customHeight="1" x14ac:dyDescent="0.2">
      <c r="Q437" s="25"/>
      <c r="R437" s="25"/>
      <c r="S437" s="25"/>
      <c r="T437" s="25"/>
    </row>
    <row r="438" spans="17:20" ht="12.75" customHeight="1" x14ac:dyDescent="0.2">
      <c r="Q438" s="25"/>
      <c r="R438" s="25"/>
      <c r="S438" s="25"/>
      <c r="T438" s="25"/>
    </row>
    <row r="439" spans="17:20" ht="12.75" customHeight="1" x14ac:dyDescent="0.2">
      <c r="Q439" s="25"/>
      <c r="R439" s="25"/>
      <c r="S439" s="25"/>
      <c r="T439" s="25"/>
    </row>
    <row r="440" spans="17:20" ht="12.75" customHeight="1" x14ac:dyDescent="0.2">
      <c r="Q440" s="25"/>
      <c r="R440" s="25"/>
      <c r="S440" s="25"/>
      <c r="T440" s="25"/>
    </row>
    <row r="441" spans="17:20" ht="12.75" customHeight="1" x14ac:dyDescent="0.2">
      <c r="Q441" s="25"/>
      <c r="R441" s="25"/>
      <c r="S441" s="25"/>
      <c r="T441" s="25"/>
    </row>
    <row r="442" spans="17:20" ht="12.75" customHeight="1" x14ac:dyDescent="0.2">
      <c r="Q442" s="25"/>
      <c r="R442" s="25"/>
      <c r="S442" s="25"/>
      <c r="T442" s="25"/>
    </row>
    <row r="443" spans="17:20" ht="12.75" customHeight="1" x14ac:dyDescent="0.2">
      <c r="Q443" s="25"/>
      <c r="R443" s="25"/>
      <c r="S443" s="25"/>
      <c r="T443" s="25"/>
    </row>
    <row r="444" spans="17:20" ht="12.75" customHeight="1" x14ac:dyDescent="0.2">
      <c r="Q444" s="25"/>
      <c r="R444" s="25"/>
      <c r="S444" s="25"/>
      <c r="T444" s="25"/>
    </row>
    <row r="445" spans="17:20" ht="12.75" customHeight="1" x14ac:dyDescent="0.2">
      <c r="Q445" s="25"/>
      <c r="R445" s="25"/>
      <c r="S445" s="25"/>
      <c r="T445" s="25"/>
    </row>
    <row r="446" spans="17:20" ht="12.75" customHeight="1" x14ac:dyDescent="0.2">
      <c r="Q446" s="25"/>
      <c r="R446" s="25"/>
      <c r="S446" s="25"/>
      <c r="T446" s="25"/>
    </row>
    <row r="447" spans="17:20" ht="12.75" customHeight="1" x14ac:dyDescent="0.2">
      <c r="Q447" s="25"/>
      <c r="R447" s="25"/>
      <c r="S447" s="25"/>
      <c r="T447" s="25"/>
    </row>
    <row r="448" spans="17:20" ht="12.75" customHeight="1" x14ac:dyDescent="0.2">
      <c r="Q448" s="25"/>
      <c r="R448" s="25"/>
      <c r="S448" s="25"/>
      <c r="T448" s="25"/>
    </row>
    <row r="449" spans="17:20" ht="12.75" customHeight="1" x14ac:dyDescent="0.2">
      <c r="Q449" s="25"/>
      <c r="R449" s="25"/>
      <c r="S449" s="25"/>
      <c r="T449" s="25"/>
    </row>
    <row r="450" spans="17:20" ht="12.75" customHeight="1" x14ac:dyDescent="0.2">
      <c r="Q450" s="25"/>
      <c r="R450" s="25"/>
      <c r="S450" s="25"/>
      <c r="T450" s="25"/>
    </row>
    <row r="451" spans="17:20" ht="12.75" customHeight="1" x14ac:dyDescent="0.2">
      <c r="Q451" s="25"/>
      <c r="R451" s="25"/>
      <c r="S451" s="25"/>
      <c r="T451" s="25"/>
    </row>
    <row r="452" spans="17:20" ht="12.75" customHeight="1" x14ac:dyDescent="0.2">
      <c r="Q452" s="25"/>
      <c r="R452" s="25"/>
      <c r="S452" s="25"/>
      <c r="T452" s="25"/>
    </row>
    <row r="453" spans="17:20" ht="12.75" customHeight="1" x14ac:dyDescent="0.2">
      <c r="Q453" s="25"/>
      <c r="R453" s="25"/>
      <c r="S453" s="25"/>
      <c r="T453" s="25"/>
    </row>
    <row r="454" spans="17:20" ht="12.75" customHeight="1" x14ac:dyDescent="0.2">
      <c r="Q454" s="25"/>
      <c r="R454" s="25"/>
      <c r="S454" s="25"/>
      <c r="T454" s="25"/>
    </row>
    <row r="455" spans="17:20" ht="12.75" customHeight="1" x14ac:dyDescent="0.2">
      <c r="Q455" s="25"/>
      <c r="R455" s="25"/>
      <c r="S455" s="25"/>
      <c r="T455" s="25"/>
    </row>
    <row r="456" spans="17:20" ht="12.75" customHeight="1" x14ac:dyDescent="0.2">
      <c r="Q456" s="25"/>
      <c r="R456" s="25"/>
      <c r="S456" s="25"/>
      <c r="T456" s="25"/>
    </row>
    <row r="457" spans="17:20" ht="12.75" customHeight="1" x14ac:dyDescent="0.2">
      <c r="Q457" s="25"/>
      <c r="R457" s="25"/>
      <c r="S457" s="25"/>
      <c r="T457" s="25"/>
    </row>
    <row r="458" spans="17:20" ht="12.75" customHeight="1" x14ac:dyDescent="0.2">
      <c r="Q458" s="25"/>
      <c r="R458" s="25"/>
      <c r="S458" s="25"/>
      <c r="T458" s="25"/>
    </row>
    <row r="459" spans="17:20" ht="12.75" customHeight="1" x14ac:dyDescent="0.2">
      <c r="Q459" s="25"/>
      <c r="R459" s="25"/>
      <c r="S459" s="25"/>
      <c r="T459" s="25"/>
    </row>
    <row r="460" spans="17:20" ht="12.75" customHeight="1" x14ac:dyDescent="0.2">
      <c r="Q460" s="25"/>
      <c r="R460" s="25"/>
      <c r="S460" s="25"/>
      <c r="T460" s="25"/>
    </row>
    <row r="461" spans="17:20" ht="12.75" customHeight="1" x14ac:dyDescent="0.2">
      <c r="Q461" s="25"/>
      <c r="R461" s="25"/>
      <c r="S461" s="25"/>
      <c r="T461" s="25"/>
    </row>
    <row r="462" spans="17:20" ht="12.75" customHeight="1" x14ac:dyDescent="0.2">
      <c r="Q462" s="25"/>
      <c r="R462" s="25"/>
      <c r="S462" s="25"/>
      <c r="T462" s="25"/>
    </row>
    <row r="463" spans="17:20" ht="12.75" customHeight="1" x14ac:dyDescent="0.2">
      <c r="Q463" s="25"/>
      <c r="R463" s="25"/>
      <c r="S463" s="25"/>
      <c r="T463" s="25"/>
    </row>
    <row r="464" spans="17:20" ht="12.75" customHeight="1" x14ac:dyDescent="0.2">
      <c r="Q464" s="25"/>
      <c r="R464" s="25"/>
      <c r="S464" s="25"/>
      <c r="T464" s="25"/>
    </row>
    <row r="465" spans="17:20" ht="12.75" customHeight="1" x14ac:dyDescent="0.2">
      <c r="Q465" s="25"/>
      <c r="R465" s="25"/>
      <c r="S465" s="25"/>
      <c r="T465" s="25"/>
    </row>
    <row r="466" spans="17:20" ht="12.75" customHeight="1" x14ac:dyDescent="0.2">
      <c r="Q466" s="25"/>
      <c r="R466" s="25"/>
      <c r="S466" s="25"/>
      <c r="T466" s="25"/>
    </row>
    <row r="467" spans="17:20" ht="12.75" customHeight="1" x14ac:dyDescent="0.2">
      <c r="Q467" s="25"/>
      <c r="R467" s="25"/>
      <c r="S467" s="25"/>
      <c r="T467" s="25"/>
    </row>
    <row r="468" spans="17:20" ht="12.75" customHeight="1" x14ac:dyDescent="0.2">
      <c r="Q468" s="25"/>
      <c r="R468" s="25"/>
      <c r="S468" s="25"/>
      <c r="T468" s="25"/>
    </row>
    <row r="469" spans="17:20" ht="12.75" customHeight="1" x14ac:dyDescent="0.2">
      <c r="Q469" s="25"/>
      <c r="R469" s="25"/>
      <c r="S469" s="25"/>
      <c r="T469" s="25"/>
    </row>
    <row r="470" spans="17:20" ht="12.75" customHeight="1" x14ac:dyDescent="0.2">
      <c r="Q470" s="25"/>
      <c r="R470" s="25"/>
      <c r="S470" s="25"/>
      <c r="T470" s="25"/>
    </row>
    <row r="471" spans="17:20" ht="12.75" customHeight="1" x14ac:dyDescent="0.2">
      <c r="Q471" s="25"/>
      <c r="R471" s="25"/>
      <c r="S471" s="25"/>
      <c r="T471" s="25"/>
    </row>
    <row r="472" spans="17:20" ht="12.75" customHeight="1" x14ac:dyDescent="0.2">
      <c r="Q472" s="25"/>
      <c r="R472" s="25"/>
      <c r="S472" s="25"/>
      <c r="T472" s="25"/>
    </row>
    <row r="473" spans="17:20" ht="12.75" customHeight="1" x14ac:dyDescent="0.2">
      <c r="Q473" s="25"/>
      <c r="R473" s="25"/>
      <c r="S473" s="25"/>
      <c r="T473" s="25"/>
    </row>
    <row r="474" spans="17:20" ht="12.75" customHeight="1" x14ac:dyDescent="0.2">
      <c r="Q474" s="25"/>
      <c r="R474" s="25"/>
      <c r="S474" s="25"/>
      <c r="T474" s="25"/>
    </row>
    <row r="475" spans="17:20" ht="12.75" customHeight="1" x14ac:dyDescent="0.2">
      <c r="Q475" s="25"/>
      <c r="R475" s="25"/>
      <c r="S475" s="25"/>
      <c r="T475" s="25"/>
    </row>
    <row r="476" spans="17:20" ht="12.75" customHeight="1" x14ac:dyDescent="0.2">
      <c r="Q476" s="25"/>
      <c r="R476" s="25"/>
      <c r="S476" s="25"/>
      <c r="T476" s="25"/>
    </row>
    <row r="477" spans="17:20" ht="12.75" customHeight="1" x14ac:dyDescent="0.2">
      <c r="Q477" s="25"/>
      <c r="R477" s="25"/>
      <c r="S477" s="25"/>
      <c r="T477" s="25"/>
    </row>
    <row r="478" spans="17:20" ht="12.75" customHeight="1" x14ac:dyDescent="0.2">
      <c r="Q478" s="25"/>
      <c r="R478" s="25"/>
      <c r="S478" s="25"/>
      <c r="T478" s="25"/>
    </row>
    <row r="479" spans="17:20" ht="12.75" customHeight="1" x14ac:dyDescent="0.2">
      <c r="Q479" s="25"/>
      <c r="R479" s="25"/>
      <c r="S479" s="25"/>
      <c r="T479" s="25"/>
    </row>
    <row r="480" spans="17:20" ht="12.75" customHeight="1" x14ac:dyDescent="0.2">
      <c r="Q480" s="25"/>
      <c r="R480" s="25"/>
      <c r="S480" s="25"/>
      <c r="T480" s="25"/>
    </row>
    <row r="481" spans="17:20" ht="12.75" customHeight="1" x14ac:dyDescent="0.2">
      <c r="Q481" s="25"/>
      <c r="R481" s="25"/>
      <c r="S481" s="25"/>
      <c r="T481" s="25"/>
    </row>
    <row r="482" spans="17:20" ht="12.75" customHeight="1" x14ac:dyDescent="0.2">
      <c r="Q482" s="25"/>
      <c r="R482" s="25"/>
      <c r="S482" s="25"/>
      <c r="T482" s="25"/>
    </row>
    <row r="483" spans="17:20" ht="12.75" customHeight="1" x14ac:dyDescent="0.2">
      <c r="Q483" s="25"/>
      <c r="R483" s="25"/>
      <c r="S483" s="25"/>
      <c r="T483" s="25"/>
    </row>
    <row r="484" spans="17:20" ht="12.75" customHeight="1" x14ac:dyDescent="0.2">
      <c r="Q484" s="25"/>
      <c r="R484" s="25"/>
      <c r="S484" s="25"/>
      <c r="T484" s="25"/>
    </row>
    <row r="485" spans="17:20" ht="12.75" customHeight="1" x14ac:dyDescent="0.2">
      <c r="Q485" s="25"/>
      <c r="R485" s="25"/>
      <c r="S485" s="25"/>
      <c r="T485" s="25"/>
    </row>
    <row r="486" spans="17:20" ht="12.75" customHeight="1" x14ac:dyDescent="0.2">
      <c r="Q486" s="25"/>
      <c r="R486" s="25"/>
      <c r="S486" s="25"/>
      <c r="T486" s="25"/>
    </row>
    <row r="487" spans="17:20" ht="12.75" customHeight="1" x14ac:dyDescent="0.2">
      <c r="Q487" s="25"/>
      <c r="R487" s="25"/>
      <c r="S487" s="25"/>
      <c r="T487" s="25"/>
    </row>
    <row r="488" spans="17:20" ht="12.75" customHeight="1" x14ac:dyDescent="0.2">
      <c r="Q488" s="25"/>
      <c r="R488" s="25"/>
      <c r="S488" s="25"/>
      <c r="T488" s="25"/>
    </row>
    <row r="489" spans="17:20" ht="12.75" customHeight="1" x14ac:dyDescent="0.2">
      <c r="Q489" s="25"/>
      <c r="R489" s="25"/>
      <c r="S489" s="25"/>
      <c r="T489" s="25"/>
    </row>
    <row r="490" spans="17:20" ht="12.75" customHeight="1" x14ac:dyDescent="0.2">
      <c r="Q490" s="25"/>
      <c r="R490" s="25"/>
      <c r="S490" s="25"/>
      <c r="T490" s="25"/>
    </row>
    <row r="491" spans="17:20" ht="12.75" customHeight="1" x14ac:dyDescent="0.2">
      <c r="Q491" s="25"/>
      <c r="R491" s="25"/>
      <c r="S491" s="25"/>
      <c r="T491" s="25"/>
    </row>
    <row r="492" spans="17:20" ht="12.75" customHeight="1" x14ac:dyDescent="0.2">
      <c r="Q492" s="25"/>
      <c r="R492" s="25"/>
      <c r="S492" s="25"/>
      <c r="T492" s="25"/>
    </row>
    <row r="493" spans="17:20" ht="12.75" customHeight="1" x14ac:dyDescent="0.2">
      <c r="Q493" s="25"/>
      <c r="R493" s="25"/>
      <c r="S493" s="25"/>
      <c r="T493" s="25"/>
    </row>
    <row r="494" spans="17:20" ht="12.75" customHeight="1" x14ac:dyDescent="0.2">
      <c r="Q494" s="25"/>
      <c r="R494" s="25"/>
      <c r="S494" s="25"/>
      <c r="T494" s="25"/>
    </row>
    <row r="495" spans="17:20" ht="12.75" customHeight="1" x14ac:dyDescent="0.2">
      <c r="Q495" s="25"/>
      <c r="R495" s="25"/>
      <c r="S495" s="25"/>
      <c r="T495" s="25"/>
    </row>
    <row r="496" spans="17:20" ht="12.75" customHeight="1" x14ac:dyDescent="0.2">
      <c r="Q496" s="25"/>
      <c r="R496" s="25"/>
      <c r="S496" s="25"/>
      <c r="T496" s="25"/>
    </row>
    <row r="497" spans="17:20" ht="12.75" customHeight="1" x14ac:dyDescent="0.2">
      <c r="Q497" s="25"/>
      <c r="R497" s="25"/>
      <c r="S497" s="25"/>
      <c r="T497" s="25"/>
    </row>
    <row r="498" spans="17:20" ht="12.75" customHeight="1" x14ac:dyDescent="0.2">
      <c r="Q498" s="25"/>
      <c r="R498" s="25"/>
      <c r="S498" s="25"/>
      <c r="T498" s="25"/>
    </row>
    <row r="499" spans="17:20" ht="12.75" customHeight="1" x14ac:dyDescent="0.2">
      <c r="Q499" s="25"/>
      <c r="R499" s="25"/>
      <c r="S499" s="25"/>
      <c r="T499" s="25"/>
    </row>
    <row r="500" spans="17:20" ht="12.75" customHeight="1" x14ac:dyDescent="0.2">
      <c r="Q500" s="25"/>
      <c r="R500" s="25"/>
      <c r="S500" s="25"/>
      <c r="T500" s="25"/>
    </row>
    <row r="501" spans="17:20" ht="12.75" customHeight="1" x14ac:dyDescent="0.2">
      <c r="Q501" s="25"/>
      <c r="R501" s="25"/>
      <c r="S501" s="25"/>
      <c r="T501" s="25"/>
    </row>
    <row r="502" spans="17:20" ht="12.75" customHeight="1" x14ac:dyDescent="0.2">
      <c r="Q502" s="25"/>
      <c r="R502" s="25"/>
      <c r="S502" s="25"/>
      <c r="T502" s="25"/>
    </row>
    <row r="503" spans="17:20" ht="12.75" customHeight="1" x14ac:dyDescent="0.2">
      <c r="Q503" s="25"/>
      <c r="R503" s="25"/>
      <c r="S503" s="25"/>
      <c r="T503" s="25"/>
    </row>
    <row r="504" spans="17:20" ht="12.75" customHeight="1" x14ac:dyDescent="0.2">
      <c r="Q504" s="25"/>
      <c r="R504" s="25"/>
      <c r="S504" s="25"/>
      <c r="T504" s="25"/>
    </row>
    <row r="505" spans="17:20" ht="12.75" customHeight="1" x14ac:dyDescent="0.2">
      <c r="Q505" s="25"/>
      <c r="R505" s="25"/>
      <c r="S505" s="25"/>
      <c r="T505" s="25"/>
    </row>
    <row r="506" spans="17:20" ht="12.75" customHeight="1" x14ac:dyDescent="0.2">
      <c r="Q506" s="25"/>
      <c r="R506" s="25"/>
      <c r="S506" s="25"/>
      <c r="T506" s="25"/>
    </row>
    <row r="507" spans="17:20" ht="12.75" customHeight="1" x14ac:dyDescent="0.2">
      <c r="Q507" s="25"/>
      <c r="R507" s="25"/>
      <c r="S507" s="25"/>
      <c r="T507" s="25"/>
    </row>
    <row r="508" spans="17:20" ht="12.75" customHeight="1" x14ac:dyDescent="0.2">
      <c r="Q508" s="25"/>
      <c r="R508" s="25"/>
      <c r="S508" s="25"/>
      <c r="T508" s="25"/>
    </row>
    <row r="509" spans="17:20" ht="12.75" customHeight="1" x14ac:dyDescent="0.2">
      <c r="Q509" s="25"/>
      <c r="R509" s="25"/>
      <c r="S509" s="25"/>
      <c r="T509" s="25"/>
    </row>
    <row r="510" spans="17:20" ht="12.75" customHeight="1" x14ac:dyDescent="0.2">
      <c r="Q510" s="25"/>
      <c r="R510" s="25"/>
      <c r="S510" s="25"/>
      <c r="T510" s="25"/>
    </row>
    <row r="511" spans="17:20" ht="12.75" customHeight="1" x14ac:dyDescent="0.2">
      <c r="Q511" s="25"/>
      <c r="R511" s="25"/>
      <c r="S511" s="25"/>
      <c r="T511" s="25"/>
    </row>
    <row r="512" spans="17:20" ht="12.75" customHeight="1" x14ac:dyDescent="0.2">
      <c r="Q512" s="25"/>
      <c r="R512" s="25"/>
      <c r="S512" s="25"/>
      <c r="T512" s="25"/>
    </row>
    <row r="513" spans="17:20" ht="12.75" customHeight="1" x14ac:dyDescent="0.2">
      <c r="Q513" s="25"/>
      <c r="R513" s="25"/>
      <c r="S513" s="25"/>
      <c r="T513" s="25"/>
    </row>
    <row r="514" spans="17:20" ht="12.75" customHeight="1" x14ac:dyDescent="0.2">
      <c r="Q514" s="25"/>
      <c r="R514" s="25"/>
      <c r="S514" s="25"/>
      <c r="T514" s="25"/>
    </row>
    <row r="515" spans="17:20" ht="12.75" customHeight="1" x14ac:dyDescent="0.2">
      <c r="Q515" s="25"/>
      <c r="R515" s="25"/>
      <c r="S515" s="25"/>
      <c r="T515" s="25"/>
    </row>
    <row r="516" spans="17:20" ht="12.75" customHeight="1" x14ac:dyDescent="0.2">
      <c r="Q516" s="25"/>
      <c r="R516" s="25"/>
      <c r="S516" s="25"/>
      <c r="T516" s="25"/>
    </row>
    <row r="517" spans="17:20" ht="12.75" customHeight="1" x14ac:dyDescent="0.2">
      <c r="Q517" s="25"/>
      <c r="R517" s="25"/>
      <c r="S517" s="25"/>
      <c r="T517" s="25"/>
    </row>
    <row r="518" spans="17:20" ht="12.75" customHeight="1" x14ac:dyDescent="0.2">
      <c r="Q518" s="25"/>
      <c r="R518" s="25"/>
      <c r="S518" s="25"/>
      <c r="T518" s="25"/>
    </row>
    <row r="519" spans="17:20" ht="12.75" customHeight="1" x14ac:dyDescent="0.2">
      <c r="Q519" s="25"/>
      <c r="R519" s="25"/>
      <c r="S519" s="25"/>
      <c r="T519" s="25"/>
    </row>
    <row r="520" spans="17:20" ht="12.75" customHeight="1" x14ac:dyDescent="0.2">
      <c r="Q520" s="25"/>
      <c r="R520" s="25"/>
      <c r="S520" s="25"/>
      <c r="T520" s="25"/>
    </row>
    <row r="521" spans="17:20" ht="12.75" customHeight="1" x14ac:dyDescent="0.2">
      <c r="Q521" s="25"/>
      <c r="R521" s="25"/>
      <c r="S521" s="25"/>
      <c r="T521" s="25"/>
    </row>
    <row r="522" spans="17:20" ht="12.75" customHeight="1" x14ac:dyDescent="0.2">
      <c r="Q522" s="25"/>
      <c r="R522" s="25"/>
      <c r="S522" s="25"/>
      <c r="T522" s="25"/>
    </row>
    <row r="523" spans="17:20" ht="12.75" customHeight="1" x14ac:dyDescent="0.2">
      <c r="Q523" s="25"/>
      <c r="R523" s="25"/>
      <c r="S523" s="25"/>
      <c r="T523" s="25"/>
    </row>
    <row r="524" spans="17:20" ht="12.75" customHeight="1" x14ac:dyDescent="0.2">
      <c r="Q524" s="25"/>
      <c r="R524" s="25"/>
      <c r="S524" s="25"/>
      <c r="T524" s="25"/>
    </row>
    <row r="525" spans="17:20" ht="12.75" customHeight="1" x14ac:dyDescent="0.2">
      <c r="Q525" s="25"/>
      <c r="R525" s="25"/>
      <c r="S525" s="25"/>
      <c r="T525" s="25"/>
    </row>
    <row r="526" spans="17:20" ht="12.75" customHeight="1" x14ac:dyDescent="0.2">
      <c r="Q526" s="25"/>
      <c r="R526" s="25"/>
      <c r="S526" s="25"/>
      <c r="T526" s="25"/>
    </row>
    <row r="527" spans="17:20" ht="12.75" customHeight="1" x14ac:dyDescent="0.2">
      <c r="Q527" s="25"/>
      <c r="R527" s="25"/>
      <c r="S527" s="25"/>
      <c r="T527" s="25"/>
    </row>
    <row r="528" spans="17:20" ht="12.75" customHeight="1" x14ac:dyDescent="0.2">
      <c r="Q528" s="25"/>
      <c r="R528" s="25"/>
      <c r="S528" s="25"/>
      <c r="T528" s="25"/>
    </row>
    <row r="529" spans="17:20" ht="12.75" customHeight="1" x14ac:dyDescent="0.2">
      <c r="Q529" s="25"/>
      <c r="R529" s="25"/>
      <c r="S529" s="25"/>
      <c r="T529" s="25"/>
    </row>
    <row r="530" spans="17:20" ht="12.75" customHeight="1" x14ac:dyDescent="0.2">
      <c r="Q530" s="25"/>
      <c r="R530" s="25"/>
      <c r="S530" s="25"/>
      <c r="T530" s="25"/>
    </row>
    <row r="531" spans="17:20" ht="12.75" customHeight="1" x14ac:dyDescent="0.2">
      <c r="Q531" s="25"/>
      <c r="R531" s="25"/>
      <c r="S531" s="25"/>
      <c r="T531" s="25"/>
    </row>
    <row r="532" spans="17:20" ht="12.75" customHeight="1" x14ac:dyDescent="0.2">
      <c r="Q532" s="25"/>
      <c r="R532" s="25"/>
      <c r="S532" s="25"/>
      <c r="T532" s="25"/>
    </row>
    <row r="533" spans="17:20" ht="12.75" customHeight="1" x14ac:dyDescent="0.2">
      <c r="Q533" s="25"/>
      <c r="R533" s="25"/>
      <c r="S533" s="25"/>
      <c r="T533" s="25"/>
    </row>
    <row r="534" spans="17:20" ht="12.75" customHeight="1" x14ac:dyDescent="0.2">
      <c r="Q534" s="25"/>
      <c r="R534" s="25"/>
      <c r="S534" s="25"/>
      <c r="T534" s="25"/>
    </row>
    <row r="535" spans="17:20" ht="12.75" customHeight="1" x14ac:dyDescent="0.2">
      <c r="Q535" s="25"/>
      <c r="R535" s="25"/>
      <c r="S535" s="25"/>
      <c r="T535" s="25"/>
    </row>
    <row r="536" spans="17:20" ht="12.75" customHeight="1" x14ac:dyDescent="0.2">
      <c r="Q536" s="25"/>
      <c r="R536" s="25"/>
      <c r="S536" s="25"/>
      <c r="T536" s="25"/>
    </row>
    <row r="537" spans="17:20" ht="12.75" customHeight="1" x14ac:dyDescent="0.2">
      <c r="Q537" s="25"/>
      <c r="R537" s="25"/>
      <c r="S537" s="25"/>
      <c r="T537" s="25"/>
    </row>
    <row r="538" spans="17:20" ht="12.75" customHeight="1" x14ac:dyDescent="0.2">
      <c r="Q538" s="25"/>
      <c r="R538" s="25"/>
      <c r="S538" s="25"/>
      <c r="T538" s="25"/>
    </row>
    <row r="539" spans="17:20" ht="12.75" customHeight="1" x14ac:dyDescent="0.2">
      <c r="Q539" s="25"/>
      <c r="R539" s="25"/>
      <c r="S539" s="25"/>
      <c r="T539" s="25"/>
    </row>
    <row r="540" spans="17:20" ht="12.75" customHeight="1" x14ac:dyDescent="0.2">
      <c r="Q540" s="25"/>
      <c r="R540" s="25"/>
      <c r="S540" s="25"/>
      <c r="T540" s="25"/>
    </row>
    <row r="541" spans="17:20" ht="12.75" customHeight="1" x14ac:dyDescent="0.2">
      <c r="Q541" s="25"/>
      <c r="R541" s="25"/>
      <c r="S541" s="25"/>
      <c r="T541" s="25"/>
    </row>
    <row r="542" spans="17:20" ht="12.75" customHeight="1" x14ac:dyDescent="0.2">
      <c r="Q542" s="25"/>
      <c r="R542" s="25"/>
      <c r="S542" s="25"/>
      <c r="T542" s="25"/>
    </row>
    <row r="543" spans="17:20" ht="12.75" customHeight="1" x14ac:dyDescent="0.2">
      <c r="Q543" s="25"/>
      <c r="R543" s="25"/>
      <c r="S543" s="25"/>
      <c r="T543" s="25"/>
    </row>
    <row r="544" spans="17:20" ht="12.75" customHeight="1" x14ac:dyDescent="0.2">
      <c r="Q544" s="25"/>
      <c r="R544" s="25"/>
      <c r="S544" s="25"/>
      <c r="T544" s="25"/>
    </row>
    <row r="545" spans="17:20" ht="12.75" customHeight="1" x14ac:dyDescent="0.2">
      <c r="Q545" s="25"/>
      <c r="R545" s="25"/>
      <c r="S545" s="25"/>
      <c r="T545" s="25"/>
    </row>
    <row r="546" spans="17:20" ht="12.75" customHeight="1" x14ac:dyDescent="0.2">
      <c r="Q546" s="25"/>
      <c r="R546" s="25"/>
      <c r="S546" s="25"/>
      <c r="T546" s="25"/>
    </row>
    <row r="547" spans="17:20" ht="12.75" customHeight="1" x14ac:dyDescent="0.2">
      <c r="Q547" s="25"/>
      <c r="R547" s="25"/>
      <c r="S547" s="25"/>
      <c r="T547" s="25"/>
    </row>
    <row r="548" spans="17:20" ht="12.75" customHeight="1" x14ac:dyDescent="0.2">
      <c r="Q548" s="25"/>
      <c r="R548" s="25"/>
      <c r="S548" s="25"/>
      <c r="T548" s="25"/>
    </row>
    <row r="549" spans="17:20" ht="12.75" customHeight="1" x14ac:dyDescent="0.2">
      <c r="Q549" s="25"/>
      <c r="R549" s="25"/>
      <c r="S549" s="25"/>
      <c r="T549" s="25"/>
    </row>
    <row r="550" spans="17:20" ht="12.75" customHeight="1" x14ac:dyDescent="0.2">
      <c r="Q550" s="25"/>
      <c r="R550" s="25"/>
      <c r="S550" s="25"/>
      <c r="T550" s="25"/>
    </row>
    <row r="551" spans="17:20" ht="12.75" customHeight="1" x14ac:dyDescent="0.2">
      <c r="Q551" s="25"/>
      <c r="R551" s="25"/>
      <c r="S551" s="25"/>
      <c r="T551" s="25"/>
    </row>
    <row r="552" spans="17:20" ht="12.75" customHeight="1" x14ac:dyDescent="0.2">
      <c r="Q552" s="25"/>
      <c r="R552" s="25"/>
      <c r="S552" s="25"/>
      <c r="T552" s="25"/>
    </row>
    <row r="553" spans="17:20" ht="12.75" customHeight="1" x14ac:dyDescent="0.2">
      <c r="Q553" s="25"/>
      <c r="R553" s="25"/>
      <c r="S553" s="25"/>
      <c r="T553" s="25"/>
    </row>
    <row r="554" spans="17:20" ht="12.75" customHeight="1" x14ac:dyDescent="0.2">
      <c r="Q554" s="25"/>
      <c r="R554" s="25"/>
      <c r="S554" s="25"/>
      <c r="T554" s="25"/>
    </row>
    <row r="555" spans="17:20" ht="12.75" customHeight="1" x14ac:dyDescent="0.2">
      <c r="Q555" s="25"/>
      <c r="R555" s="25"/>
      <c r="S555" s="25"/>
      <c r="T555" s="25"/>
    </row>
    <row r="556" spans="17:20" ht="12.75" customHeight="1" x14ac:dyDescent="0.2">
      <c r="Q556" s="25"/>
      <c r="R556" s="25"/>
      <c r="S556" s="25"/>
      <c r="T556" s="25"/>
    </row>
    <row r="557" spans="17:20" ht="12.75" customHeight="1" x14ac:dyDescent="0.2">
      <c r="Q557" s="25"/>
      <c r="R557" s="25"/>
      <c r="S557" s="25"/>
      <c r="T557" s="25"/>
    </row>
    <row r="558" spans="17:20" ht="12.75" customHeight="1" x14ac:dyDescent="0.2">
      <c r="Q558" s="25"/>
      <c r="R558" s="25"/>
      <c r="S558" s="25"/>
      <c r="T558" s="25"/>
    </row>
    <row r="559" spans="17:20" ht="12.75" customHeight="1" x14ac:dyDescent="0.2">
      <c r="Q559" s="25"/>
      <c r="R559" s="25"/>
      <c r="S559" s="25"/>
      <c r="T559" s="25"/>
    </row>
    <row r="560" spans="17:20" ht="12.75" customHeight="1" x14ac:dyDescent="0.2">
      <c r="Q560" s="25"/>
      <c r="R560" s="25"/>
      <c r="S560" s="25"/>
      <c r="T560" s="25"/>
    </row>
    <row r="561" spans="17:20" ht="12.75" customHeight="1" x14ac:dyDescent="0.2">
      <c r="Q561" s="25"/>
      <c r="R561" s="25"/>
      <c r="S561" s="25"/>
      <c r="T561" s="25"/>
    </row>
    <row r="562" spans="17:20" ht="12.75" customHeight="1" x14ac:dyDescent="0.2">
      <c r="Q562" s="25"/>
      <c r="R562" s="25"/>
      <c r="S562" s="25"/>
      <c r="T562" s="25"/>
    </row>
    <row r="563" spans="17:20" ht="12.75" customHeight="1" x14ac:dyDescent="0.2">
      <c r="Q563" s="25"/>
      <c r="R563" s="25"/>
      <c r="S563" s="25"/>
      <c r="T563" s="25"/>
    </row>
    <row r="564" spans="17:20" ht="12.75" customHeight="1" x14ac:dyDescent="0.2">
      <c r="Q564" s="25"/>
      <c r="R564" s="25"/>
      <c r="S564" s="25"/>
      <c r="T564" s="25"/>
    </row>
    <row r="565" spans="17:20" ht="12.75" customHeight="1" x14ac:dyDescent="0.2">
      <c r="Q565" s="25"/>
      <c r="R565" s="25"/>
      <c r="S565" s="25"/>
      <c r="T565" s="25"/>
    </row>
    <row r="566" spans="17:20" ht="12.75" customHeight="1" x14ac:dyDescent="0.2">
      <c r="Q566" s="25"/>
      <c r="R566" s="25"/>
      <c r="S566" s="25"/>
      <c r="T566" s="25"/>
    </row>
    <row r="567" spans="17:20" ht="12.75" customHeight="1" x14ac:dyDescent="0.2">
      <c r="Q567" s="25"/>
      <c r="R567" s="25"/>
      <c r="S567" s="25"/>
      <c r="T567" s="25"/>
    </row>
    <row r="568" spans="17:20" ht="12.75" customHeight="1" x14ac:dyDescent="0.2">
      <c r="Q568" s="25"/>
      <c r="R568" s="25"/>
      <c r="S568" s="25"/>
      <c r="T568" s="25"/>
    </row>
    <row r="569" spans="17:20" ht="12.75" customHeight="1" x14ac:dyDescent="0.2">
      <c r="Q569" s="25"/>
      <c r="R569" s="25"/>
      <c r="S569" s="25"/>
      <c r="T569" s="25"/>
    </row>
    <row r="570" spans="17:20" ht="12.75" customHeight="1" x14ac:dyDescent="0.2">
      <c r="Q570" s="25"/>
      <c r="R570" s="25"/>
      <c r="S570" s="25"/>
      <c r="T570" s="25"/>
    </row>
    <row r="571" spans="17:20" ht="12.75" customHeight="1" x14ac:dyDescent="0.2">
      <c r="Q571" s="25"/>
      <c r="R571" s="25"/>
      <c r="S571" s="25"/>
      <c r="T571" s="25"/>
    </row>
    <row r="572" spans="17:20" ht="12.75" customHeight="1" x14ac:dyDescent="0.2">
      <c r="Q572" s="25"/>
      <c r="R572" s="25"/>
      <c r="S572" s="25"/>
      <c r="T572" s="25"/>
    </row>
    <row r="573" spans="17:20" ht="12.75" customHeight="1" x14ac:dyDescent="0.2">
      <c r="Q573" s="25"/>
      <c r="R573" s="25"/>
      <c r="S573" s="25"/>
      <c r="T573" s="25"/>
    </row>
    <row r="574" spans="17:20" ht="12.75" customHeight="1" x14ac:dyDescent="0.2">
      <c r="Q574" s="25"/>
      <c r="R574" s="25"/>
      <c r="S574" s="25"/>
      <c r="T574" s="25"/>
    </row>
    <row r="575" spans="17:20" ht="12.75" customHeight="1" x14ac:dyDescent="0.2">
      <c r="Q575" s="25"/>
      <c r="R575" s="25"/>
      <c r="S575" s="25"/>
      <c r="T575" s="25"/>
    </row>
    <row r="576" spans="17:20" ht="12.75" customHeight="1" x14ac:dyDescent="0.2">
      <c r="Q576" s="25"/>
      <c r="R576" s="25"/>
      <c r="S576" s="25"/>
      <c r="T576" s="25"/>
    </row>
    <row r="577" spans="17:20" ht="12.75" customHeight="1" x14ac:dyDescent="0.2">
      <c r="Q577" s="25"/>
      <c r="R577" s="25"/>
      <c r="S577" s="25"/>
      <c r="T577" s="25"/>
    </row>
    <row r="578" spans="17:20" ht="12.75" customHeight="1" x14ac:dyDescent="0.2">
      <c r="Q578" s="25"/>
      <c r="R578" s="25"/>
      <c r="S578" s="25"/>
      <c r="T578" s="25"/>
    </row>
    <row r="579" spans="17:20" ht="12.75" customHeight="1" x14ac:dyDescent="0.2">
      <c r="Q579" s="25"/>
      <c r="R579" s="25"/>
      <c r="S579" s="25"/>
      <c r="T579" s="25"/>
    </row>
    <row r="580" spans="17:20" ht="12.75" customHeight="1" x14ac:dyDescent="0.2">
      <c r="Q580" s="25"/>
      <c r="R580" s="25"/>
      <c r="S580" s="25"/>
      <c r="T580" s="25"/>
    </row>
    <row r="581" spans="17:20" ht="12.75" customHeight="1" x14ac:dyDescent="0.2">
      <c r="Q581" s="25"/>
      <c r="R581" s="25"/>
      <c r="S581" s="25"/>
      <c r="T581" s="25"/>
    </row>
    <row r="582" spans="17:20" ht="12.75" customHeight="1" x14ac:dyDescent="0.2">
      <c r="Q582" s="25"/>
      <c r="R582" s="25"/>
      <c r="S582" s="25"/>
      <c r="T582" s="25"/>
    </row>
    <row r="583" spans="17:20" ht="12.75" customHeight="1" x14ac:dyDescent="0.2">
      <c r="Q583" s="25"/>
      <c r="R583" s="25"/>
      <c r="S583" s="25"/>
      <c r="T583" s="25"/>
    </row>
    <row r="584" spans="17:20" ht="12.75" customHeight="1" x14ac:dyDescent="0.2">
      <c r="Q584" s="25"/>
      <c r="R584" s="25"/>
      <c r="S584" s="25"/>
      <c r="T584" s="25"/>
    </row>
    <row r="585" spans="17:20" ht="12.75" customHeight="1" x14ac:dyDescent="0.2">
      <c r="Q585" s="25"/>
      <c r="R585" s="25"/>
      <c r="S585" s="25"/>
      <c r="T585" s="25"/>
    </row>
    <row r="586" spans="17:20" ht="12.75" customHeight="1" x14ac:dyDescent="0.2">
      <c r="Q586" s="25"/>
      <c r="R586" s="25"/>
      <c r="S586" s="25"/>
      <c r="T586" s="25"/>
    </row>
    <row r="587" spans="17:20" ht="12.75" customHeight="1" x14ac:dyDescent="0.2">
      <c r="Q587" s="25"/>
      <c r="R587" s="25"/>
      <c r="S587" s="25"/>
      <c r="T587" s="25"/>
    </row>
    <row r="588" spans="17:20" ht="12.75" customHeight="1" x14ac:dyDescent="0.2">
      <c r="Q588" s="25"/>
      <c r="R588" s="25"/>
      <c r="S588" s="25"/>
      <c r="T588" s="25"/>
    </row>
    <row r="589" spans="17:20" ht="12.75" customHeight="1" x14ac:dyDescent="0.2">
      <c r="Q589" s="25"/>
      <c r="R589" s="25"/>
      <c r="S589" s="25"/>
      <c r="T589" s="25"/>
    </row>
    <row r="590" spans="17:20" ht="12.75" customHeight="1" x14ac:dyDescent="0.2">
      <c r="Q590" s="25"/>
      <c r="R590" s="25"/>
      <c r="S590" s="25"/>
      <c r="T590" s="25"/>
    </row>
    <row r="591" spans="17:20" ht="12.75" customHeight="1" x14ac:dyDescent="0.2">
      <c r="Q591" s="25"/>
      <c r="R591" s="25"/>
      <c r="S591" s="25"/>
      <c r="T591" s="25"/>
    </row>
    <row r="592" spans="17:20" ht="12.75" customHeight="1" x14ac:dyDescent="0.2">
      <c r="Q592" s="25"/>
      <c r="R592" s="25"/>
      <c r="S592" s="25"/>
      <c r="T592" s="25"/>
    </row>
    <row r="593" spans="17:20" ht="12.75" customHeight="1" x14ac:dyDescent="0.2">
      <c r="Q593" s="25"/>
      <c r="R593" s="25"/>
      <c r="S593" s="25"/>
      <c r="T593" s="25"/>
    </row>
    <row r="594" spans="17:20" ht="12.75" customHeight="1" x14ac:dyDescent="0.2">
      <c r="Q594" s="25"/>
      <c r="R594" s="25"/>
      <c r="S594" s="25"/>
      <c r="T594" s="25"/>
    </row>
    <row r="595" spans="17:20" ht="12.75" customHeight="1" x14ac:dyDescent="0.2">
      <c r="Q595" s="25"/>
      <c r="R595" s="25"/>
      <c r="S595" s="25"/>
      <c r="T595" s="25"/>
    </row>
    <row r="596" spans="17:20" ht="12.75" customHeight="1" x14ac:dyDescent="0.2">
      <c r="Q596" s="25"/>
      <c r="R596" s="25"/>
      <c r="S596" s="25"/>
      <c r="T596" s="25"/>
    </row>
    <row r="597" spans="17:20" ht="12.75" customHeight="1" x14ac:dyDescent="0.2">
      <c r="Q597" s="25"/>
      <c r="R597" s="25"/>
      <c r="S597" s="25"/>
      <c r="T597" s="25"/>
    </row>
    <row r="598" spans="17:20" ht="12.75" customHeight="1" x14ac:dyDescent="0.2">
      <c r="Q598" s="25"/>
      <c r="R598" s="25"/>
      <c r="S598" s="25"/>
      <c r="T598" s="25"/>
    </row>
    <row r="599" spans="17:20" ht="12.75" customHeight="1" x14ac:dyDescent="0.2">
      <c r="Q599" s="25"/>
      <c r="R599" s="25"/>
      <c r="S599" s="25"/>
      <c r="T599" s="25"/>
    </row>
    <row r="600" spans="17:20" ht="12.75" customHeight="1" x14ac:dyDescent="0.2">
      <c r="Q600" s="25"/>
      <c r="R600" s="25"/>
      <c r="S600" s="25"/>
      <c r="T600" s="25"/>
    </row>
    <row r="601" spans="17:20" ht="12.75" customHeight="1" x14ac:dyDescent="0.2">
      <c r="Q601" s="25"/>
      <c r="R601" s="25"/>
      <c r="S601" s="25"/>
      <c r="T601" s="25"/>
    </row>
    <row r="602" spans="17:20" ht="12.75" customHeight="1" x14ac:dyDescent="0.2">
      <c r="Q602" s="25"/>
      <c r="R602" s="25"/>
      <c r="S602" s="25"/>
      <c r="T602" s="25"/>
    </row>
    <row r="603" spans="17:20" ht="12.75" customHeight="1" x14ac:dyDescent="0.2">
      <c r="Q603" s="25"/>
      <c r="R603" s="25"/>
      <c r="S603" s="25"/>
      <c r="T603" s="25"/>
    </row>
    <row r="604" spans="17:20" ht="12.75" customHeight="1" x14ac:dyDescent="0.2">
      <c r="Q604" s="25"/>
      <c r="R604" s="25"/>
      <c r="S604" s="25"/>
      <c r="T604" s="25"/>
    </row>
    <row r="605" spans="17:20" ht="12.75" customHeight="1" x14ac:dyDescent="0.2">
      <c r="Q605" s="25"/>
      <c r="R605" s="25"/>
      <c r="S605" s="25"/>
      <c r="T605" s="25"/>
    </row>
    <row r="606" spans="17:20" ht="12.75" customHeight="1" x14ac:dyDescent="0.2">
      <c r="Q606" s="25"/>
      <c r="R606" s="25"/>
      <c r="S606" s="25"/>
      <c r="T606" s="25"/>
    </row>
    <row r="607" spans="17:20" ht="12.75" customHeight="1" x14ac:dyDescent="0.2">
      <c r="Q607" s="25"/>
      <c r="R607" s="25"/>
      <c r="S607" s="25"/>
      <c r="T607" s="25"/>
    </row>
    <row r="608" spans="17:20" ht="12.75" customHeight="1" x14ac:dyDescent="0.2">
      <c r="Q608" s="25"/>
      <c r="R608" s="25"/>
      <c r="S608" s="25"/>
      <c r="T608" s="25"/>
    </row>
    <row r="609" spans="17:20" ht="12.75" customHeight="1" x14ac:dyDescent="0.2">
      <c r="Q609" s="25"/>
      <c r="R609" s="25"/>
      <c r="S609" s="25"/>
      <c r="T609" s="25"/>
    </row>
    <row r="610" spans="17:20" ht="12.75" customHeight="1" x14ac:dyDescent="0.2">
      <c r="Q610" s="25"/>
      <c r="R610" s="25"/>
      <c r="S610" s="25"/>
      <c r="T610" s="25"/>
    </row>
    <row r="611" spans="17:20" ht="12.75" customHeight="1" x14ac:dyDescent="0.2">
      <c r="Q611" s="25"/>
      <c r="R611" s="25"/>
      <c r="S611" s="25"/>
      <c r="T611" s="25"/>
    </row>
    <row r="612" spans="17:20" ht="12.75" customHeight="1" x14ac:dyDescent="0.2">
      <c r="Q612" s="25"/>
      <c r="R612" s="25"/>
      <c r="S612" s="25"/>
      <c r="T612" s="25"/>
    </row>
    <row r="613" spans="17:20" ht="12.75" customHeight="1" x14ac:dyDescent="0.2">
      <c r="Q613" s="25"/>
      <c r="R613" s="25"/>
      <c r="S613" s="25"/>
      <c r="T613" s="25"/>
    </row>
    <row r="614" spans="17:20" ht="12.75" customHeight="1" x14ac:dyDescent="0.2">
      <c r="Q614" s="25"/>
      <c r="R614" s="25"/>
      <c r="S614" s="25"/>
      <c r="T614" s="25"/>
    </row>
    <row r="615" spans="17:20" ht="12.75" customHeight="1" x14ac:dyDescent="0.2">
      <c r="Q615" s="25"/>
      <c r="R615" s="25"/>
      <c r="S615" s="25"/>
      <c r="T615" s="25"/>
    </row>
    <row r="616" spans="17:20" ht="12.75" customHeight="1" x14ac:dyDescent="0.2">
      <c r="Q616" s="25"/>
      <c r="R616" s="25"/>
      <c r="S616" s="25"/>
      <c r="T616" s="25"/>
    </row>
    <row r="617" spans="17:20" ht="12.75" customHeight="1" x14ac:dyDescent="0.2">
      <c r="Q617" s="25"/>
      <c r="R617" s="25"/>
      <c r="S617" s="25"/>
      <c r="T617" s="25"/>
    </row>
    <row r="618" spans="17:20" ht="12.75" customHeight="1" x14ac:dyDescent="0.2">
      <c r="Q618" s="25"/>
      <c r="R618" s="25"/>
      <c r="S618" s="25"/>
      <c r="T618" s="25"/>
    </row>
    <row r="619" spans="17:20" ht="12.75" customHeight="1" x14ac:dyDescent="0.2">
      <c r="Q619" s="25"/>
      <c r="R619" s="25"/>
      <c r="S619" s="25"/>
      <c r="T619" s="25"/>
    </row>
    <row r="620" spans="17:20" ht="12.75" customHeight="1" x14ac:dyDescent="0.2">
      <c r="Q620" s="25"/>
      <c r="R620" s="25"/>
      <c r="S620" s="25"/>
      <c r="T620" s="25"/>
    </row>
    <row r="621" spans="17:20" ht="12.75" customHeight="1" x14ac:dyDescent="0.2">
      <c r="Q621" s="25"/>
      <c r="R621" s="25"/>
      <c r="S621" s="25"/>
      <c r="T621" s="25"/>
    </row>
    <row r="622" spans="17:20" ht="12.75" customHeight="1" x14ac:dyDescent="0.2">
      <c r="Q622" s="25"/>
      <c r="R622" s="25"/>
      <c r="S622" s="25"/>
      <c r="T622" s="25"/>
    </row>
    <row r="623" spans="17:20" ht="12.75" customHeight="1" x14ac:dyDescent="0.2">
      <c r="Q623" s="25"/>
      <c r="R623" s="25"/>
      <c r="S623" s="25"/>
      <c r="T623" s="25"/>
    </row>
    <row r="624" spans="17:20" ht="12.75" customHeight="1" x14ac:dyDescent="0.2">
      <c r="Q624" s="25"/>
      <c r="R624" s="25"/>
      <c r="S624" s="25"/>
      <c r="T624" s="25"/>
    </row>
    <row r="625" spans="17:20" ht="12.75" customHeight="1" x14ac:dyDescent="0.2">
      <c r="Q625" s="25"/>
      <c r="R625" s="25"/>
      <c r="S625" s="25"/>
      <c r="T625" s="25"/>
    </row>
    <row r="626" spans="17:20" ht="12.75" customHeight="1" x14ac:dyDescent="0.2">
      <c r="Q626" s="25"/>
      <c r="R626" s="25"/>
      <c r="S626" s="25"/>
      <c r="T626" s="25"/>
    </row>
    <row r="627" spans="17:20" ht="12.75" customHeight="1" x14ac:dyDescent="0.2">
      <c r="Q627" s="25"/>
      <c r="R627" s="25"/>
      <c r="S627" s="25"/>
      <c r="T627" s="25"/>
    </row>
    <row r="628" spans="17:20" ht="12.75" customHeight="1" x14ac:dyDescent="0.2">
      <c r="Q628" s="25"/>
      <c r="R628" s="25"/>
      <c r="S628" s="25"/>
      <c r="T628" s="25"/>
    </row>
    <row r="629" spans="17:20" ht="12.75" customHeight="1" x14ac:dyDescent="0.2">
      <c r="Q629" s="25"/>
      <c r="R629" s="25"/>
      <c r="S629" s="25"/>
      <c r="T629" s="25"/>
    </row>
    <row r="630" spans="17:20" ht="12.75" customHeight="1" x14ac:dyDescent="0.2">
      <c r="Q630" s="25"/>
      <c r="R630" s="25"/>
      <c r="S630" s="25"/>
      <c r="T630" s="25"/>
    </row>
    <row r="631" spans="17:20" ht="12.75" customHeight="1" x14ac:dyDescent="0.2">
      <c r="Q631" s="25"/>
      <c r="R631" s="25"/>
      <c r="S631" s="25"/>
      <c r="T631" s="25"/>
    </row>
    <row r="632" spans="17:20" ht="12.75" customHeight="1" x14ac:dyDescent="0.2">
      <c r="Q632" s="25"/>
      <c r="R632" s="25"/>
      <c r="S632" s="25"/>
      <c r="T632" s="25"/>
    </row>
    <row r="633" spans="17:20" ht="12.75" customHeight="1" x14ac:dyDescent="0.2">
      <c r="Q633" s="25"/>
      <c r="R633" s="25"/>
      <c r="S633" s="25"/>
      <c r="T633" s="25"/>
    </row>
    <row r="634" spans="17:20" ht="12.75" customHeight="1" x14ac:dyDescent="0.2">
      <c r="Q634" s="25"/>
      <c r="R634" s="25"/>
      <c r="S634" s="25"/>
      <c r="T634" s="25"/>
    </row>
    <row r="635" spans="17:20" ht="12.75" customHeight="1" x14ac:dyDescent="0.2">
      <c r="Q635" s="25"/>
      <c r="R635" s="25"/>
      <c r="S635" s="25"/>
      <c r="T635" s="25"/>
    </row>
    <row r="636" spans="17:20" ht="12.75" customHeight="1" x14ac:dyDescent="0.2">
      <c r="Q636" s="25"/>
      <c r="R636" s="25"/>
      <c r="S636" s="25"/>
      <c r="T636" s="25"/>
    </row>
    <row r="637" spans="17:20" ht="12.75" customHeight="1" x14ac:dyDescent="0.2">
      <c r="Q637" s="25"/>
      <c r="R637" s="25"/>
      <c r="S637" s="25"/>
      <c r="T637" s="25"/>
    </row>
    <row r="638" spans="17:20" ht="12.75" customHeight="1" x14ac:dyDescent="0.2">
      <c r="Q638" s="25"/>
      <c r="R638" s="25"/>
      <c r="S638" s="25"/>
      <c r="T638" s="25"/>
    </row>
    <row r="639" spans="17:20" ht="12.75" customHeight="1" x14ac:dyDescent="0.2">
      <c r="Q639" s="25"/>
      <c r="R639" s="25"/>
      <c r="S639" s="25"/>
      <c r="T639" s="25"/>
    </row>
    <row r="640" spans="17:20" ht="12.75" customHeight="1" x14ac:dyDescent="0.2">
      <c r="Q640" s="25"/>
      <c r="R640" s="25"/>
      <c r="S640" s="25"/>
      <c r="T640" s="25"/>
    </row>
    <row r="641" spans="17:20" ht="12.75" customHeight="1" x14ac:dyDescent="0.2">
      <c r="Q641" s="25"/>
      <c r="R641" s="25"/>
      <c r="S641" s="25"/>
      <c r="T641" s="25"/>
    </row>
    <row r="642" spans="17:20" ht="12.75" customHeight="1" x14ac:dyDescent="0.2">
      <c r="Q642" s="25"/>
      <c r="R642" s="25"/>
      <c r="S642" s="25"/>
      <c r="T642" s="25"/>
    </row>
    <row r="643" spans="17:20" ht="12.75" customHeight="1" x14ac:dyDescent="0.2">
      <c r="Q643" s="25"/>
      <c r="R643" s="25"/>
      <c r="S643" s="25"/>
      <c r="T643" s="25"/>
    </row>
    <row r="644" spans="17:20" ht="12.75" customHeight="1" x14ac:dyDescent="0.2">
      <c r="Q644" s="25"/>
      <c r="R644" s="25"/>
      <c r="S644" s="25"/>
      <c r="T644" s="25"/>
    </row>
    <row r="645" spans="17:20" ht="12.75" customHeight="1" x14ac:dyDescent="0.2">
      <c r="Q645" s="25"/>
      <c r="R645" s="25"/>
      <c r="S645" s="25"/>
      <c r="T645" s="25"/>
    </row>
    <row r="646" spans="17:20" ht="12.75" customHeight="1" x14ac:dyDescent="0.2">
      <c r="Q646" s="25"/>
      <c r="R646" s="25"/>
      <c r="S646" s="25"/>
      <c r="T646" s="25"/>
    </row>
    <row r="647" spans="17:20" ht="12.75" customHeight="1" x14ac:dyDescent="0.2">
      <c r="Q647" s="25"/>
      <c r="R647" s="25"/>
      <c r="S647" s="25"/>
      <c r="T647" s="25"/>
    </row>
    <row r="648" spans="17:20" ht="12.75" customHeight="1" x14ac:dyDescent="0.2">
      <c r="Q648" s="25"/>
      <c r="R648" s="25"/>
      <c r="S648" s="25"/>
      <c r="T648" s="25"/>
    </row>
    <row r="649" spans="17:20" ht="12.75" customHeight="1" x14ac:dyDescent="0.2">
      <c r="Q649" s="25"/>
      <c r="R649" s="25"/>
      <c r="S649" s="25"/>
      <c r="T649" s="25"/>
    </row>
    <row r="650" spans="17:20" ht="12.75" customHeight="1" x14ac:dyDescent="0.2">
      <c r="Q650" s="25"/>
      <c r="R650" s="25"/>
      <c r="S650" s="25"/>
      <c r="T650" s="25"/>
    </row>
    <row r="651" spans="17:20" ht="12.75" customHeight="1" x14ac:dyDescent="0.2">
      <c r="Q651" s="25"/>
      <c r="R651" s="25"/>
      <c r="S651" s="25"/>
      <c r="T651" s="25"/>
    </row>
    <row r="652" spans="17:20" ht="12.75" customHeight="1" x14ac:dyDescent="0.2">
      <c r="Q652" s="25"/>
      <c r="R652" s="25"/>
      <c r="S652" s="25"/>
      <c r="T652" s="25"/>
    </row>
    <row r="653" spans="17:20" ht="12.75" customHeight="1" x14ac:dyDescent="0.2">
      <c r="Q653" s="25"/>
      <c r="R653" s="25"/>
      <c r="S653" s="25"/>
      <c r="T653" s="25"/>
    </row>
    <row r="654" spans="17:20" ht="12.75" customHeight="1" x14ac:dyDescent="0.2">
      <c r="Q654" s="25"/>
      <c r="R654" s="25"/>
      <c r="S654" s="25"/>
      <c r="T654" s="25"/>
    </row>
    <row r="655" spans="17:20" ht="12.75" customHeight="1" x14ac:dyDescent="0.2">
      <c r="Q655" s="25"/>
      <c r="R655" s="25"/>
      <c r="S655" s="25"/>
      <c r="T655" s="25"/>
    </row>
    <row r="656" spans="17:20" ht="12.75" customHeight="1" x14ac:dyDescent="0.2">
      <c r="Q656" s="25"/>
      <c r="R656" s="25"/>
      <c r="S656" s="25"/>
      <c r="T656" s="25"/>
    </row>
    <row r="657" spans="17:20" ht="12.75" customHeight="1" x14ac:dyDescent="0.2">
      <c r="Q657" s="25"/>
      <c r="R657" s="25"/>
      <c r="S657" s="25"/>
      <c r="T657" s="25"/>
    </row>
    <row r="658" spans="17:20" ht="12.75" customHeight="1" x14ac:dyDescent="0.2">
      <c r="Q658" s="25"/>
      <c r="R658" s="25"/>
      <c r="S658" s="25"/>
      <c r="T658" s="25"/>
    </row>
    <row r="659" spans="17:20" ht="12.75" customHeight="1" x14ac:dyDescent="0.2">
      <c r="Q659" s="25"/>
      <c r="R659" s="25"/>
      <c r="S659" s="25"/>
      <c r="T659" s="25"/>
    </row>
    <row r="660" spans="17:20" ht="12.75" customHeight="1" x14ac:dyDescent="0.2">
      <c r="Q660" s="25"/>
      <c r="R660" s="25"/>
      <c r="S660" s="25"/>
      <c r="T660" s="25"/>
    </row>
    <row r="661" spans="17:20" ht="12.75" customHeight="1" x14ac:dyDescent="0.2">
      <c r="Q661" s="25"/>
      <c r="R661" s="25"/>
      <c r="S661" s="25"/>
      <c r="T661" s="25"/>
    </row>
    <row r="662" spans="17:20" ht="12.75" customHeight="1" x14ac:dyDescent="0.2">
      <c r="Q662" s="25"/>
      <c r="R662" s="25"/>
      <c r="S662" s="25"/>
      <c r="T662" s="25"/>
    </row>
    <row r="663" spans="17:20" ht="12.75" customHeight="1" x14ac:dyDescent="0.2">
      <c r="Q663" s="25"/>
      <c r="R663" s="25"/>
      <c r="S663" s="25"/>
      <c r="T663" s="25"/>
    </row>
    <row r="664" spans="17:20" ht="12.75" customHeight="1" x14ac:dyDescent="0.2">
      <c r="Q664" s="25"/>
      <c r="R664" s="25"/>
      <c r="S664" s="25"/>
      <c r="T664" s="25"/>
    </row>
    <row r="665" spans="17:20" ht="12.75" customHeight="1" x14ac:dyDescent="0.2">
      <c r="Q665" s="25"/>
      <c r="R665" s="25"/>
      <c r="S665" s="25"/>
      <c r="T665" s="25"/>
    </row>
    <row r="666" spans="17:20" ht="12.75" customHeight="1" x14ac:dyDescent="0.2">
      <c r="Q666" s="25"/>
      <c r="R666" s="25"/>
      <c r="S666" s="25"/>
      <c r="T666" s="25"/>
    </row>
    <row r="667" spans="17:20" ht="12.75" customHeight="1" x14ac:dyDescent="0.2">
      <c r="Q667" s="25"/>
      <c r="R667" s="25"/>
      <c r="S667" s="25"/>
      <c r="T667" s="25"/>
    </row>
    <row r="668" spans="17:20" ht="12.75" customHeight="1" x14ac:dyDescent="0.2">
      <c r="Q668" s="25"/>
      <c r="R668" s="25"/>
      <c r="S668" s="25"/>
      <c r="T668" s="25"/>
    </row>
    <row r="669" spans="17:20" ht="12.75" customHeight="1" x14ac:dyDescent="0.2">
      <c r="Q669" s="25"/>
      <c r="R669" s="25"/>
      <c r="S669" s="25"/>
      <c r="T669" s="25"/>
    </row>
    <row r="670" spans="17:20" ht="12.75" customHeight="1" x14ac:dyDescent="0.2">
      <c r="Q670" s="25"/>
      <c r="R670" s="25"/>
      <c r="S670" s="25"/>
      <c r="T670" s="25"/>
    </row>
    <row r="671" spans="17:20" ht="12.75" customHeight="1" x14ac:dyDescent="0.2">
      <c r="Q671" s="25"/>
      <c r="R671" s="25"/>
      <c r="S671" s="25"/>
      <c r="T671" s="25"/>
    </row>
    <row r="672" spans="17:20" ht="12.75" customHeight="1" x14ac:dyDescent="0.2">
      <c r="Q672" s="25"/>
      <c r="R672" s="25"/>
      <c r="S672" s="25"/>
      <c r="T672" s="25"/>
    </row>
    <row r="673" spans="17:20" ht="12.75" customHeight="1" x14ac:dyDescent="0.2">
      <c r="Q673" s="25"/>
      <c r="R673" s="25"/>
      <c r="S673" s="25"/>
      <c r="T673" s="25"/>
    </row>
    <row r="674" spans="17:20" ht="12.75" customHeight="1" x14ac:dyDescent="0.2">
      <c r="Q674" s="25"/>
      <c r="R674" s="25"/>
      <c r="S674" s="25"/>
      <c r="T674" s="25"/>
    </row>
    <row r="675" spans="17:20" ht="12.75" customHeight="1" x14ac:dyDescent="0.2">
      <c r="Q675" s="25"/>
      <c r="R675" s="25"/>
      <c r="S675" s="25"/>
      <c r="T675" s="25"/>
    </row>
    <row r="676" spans="17:20" ht="12.75" customHeight="1" x14ac:dyDescent="0.2">
      <c r="Q676" s="25"/>
      <c r="R676" s="25"/>
      <c r="S676" s="25"/>
      <c r="T676" s="25"/>
    </row>
    <row r="677" spans="17:20" ht="12.75" customHeight="1" x14ac:dyDescent="0.2">
      <c r="Q677" s="25"/>
      <c r="R677" s="25"/>
      <c r="S677" s="25"/>
      <c r="T677" s="25"/>
    </row>
    <row r="678" spans="17:20" ht="12.75" customHeight="1" x14ac:dyDescent="0.2">
      <c r="Q678" s="25"/>
      <c r="R678" s="25"/>
      <c r="S678" s="25"/>
      <c r="T678" s="25"/>
    </row>
    <row r="679" spans="17:20" ht="12.75" customHeight="1" x14ac:dyDescent="0.2">
      <c r="Q679" s="25"/>
      <c r="R679" s="25"/>
      <c r="S679" s="25"/>
      <c r="T679" s="25"/>
    </row>
    <row r="680" spans="17:20" ht="12.75" customHeight="1" x14ac:dyDescent="0.2">
      <c r="Q680" s="25"/>
      <c r="R680" s="25"/>
      <c r="S680" s="25"/>
      <c r="T680" s="25"/>
    </row>
    <row r="681" spans="17:20" ht="12.75" customHeight="1" x14ac:dyDescent="0.2">
      <c r="Q681" s="25"/>
      <c r="R681" s="25"/>
      <c r="S681" s="25"/>
      <c r="T681" s="25"/>
    </row>
    <row r="682" spans="17:20" ht="12.75" customHeight="1" x14ac:dyDescent="0.2">
      <c r="Q682" s="25"/>
      <c r="R682" s="25"/>
      <c r="S682" s="25"/>
      <c r="T682" s="25"/>
    </row>
    <row r="683" spans="17:20" ht="12.75" customHeight="1" x14ac:dyDescent="0.2">
      <c r="Q683" s="25"/>
      <c r="R683" s="25"/>
      <c r="S683" s="25"/>
      <c r="T683" s="25"/>
    </row>
    <row r="684" spans="17:20" ht="12.75" customHeight="1" x14ac:dyDescent="0.2">
      <c r="Q684" s="25"/>
      <c r="R684" s="25"/>
      <c r="S684" s="25"/>
      <c r="T684" s="25"/>
    </row>
    <row r="685" spans="17:20" ht="12.75" customHeight="1" x14ac:dyDescent="0.2">
      <c r="Q685" s="25"/>
      <c r="R685" s="25"/>
      <c r="S685" s="25"/>
      <c r="T685" s="25"/>
    </row>
    <row r="686" spans="17:20" ht="12.75" customHeight="1" x14ac:dyDescent="0.2">
      <c r="Q686" s="25"/>
      <c r="R686" s="25"/>
      <c r="S686" s="25"/>
      <c r="T686" s="25"/>
    </row>
    <row r="687" spans="17:20" ht="12.75" customHeight="1" x14ac:dyDescent="0.2">
      <c r="Q687" s="25"/>
      <c r="R687" s="25"/>
      <c r="S687" s="25"/>
      <c r="T687" s="25"/>
    </row>
    <row r="688" spans="17:20" ht="12.75" customHeight="1" x14ac:dyDescent="0.2">
      <c r="Q688" s="25"/>
      <c r="R688" s="25"/>
      <c r="S688" s="25"/>
      <c r="T688" s="25"/>
    </row>
    <row r="689" spans="17:20" ht="12.75" customHeight="1" x14ac:dyDescent="0.2">
      <c r="Q689" s="25"/>
      <c r="R689" s="25"/>
      <c r="S689" s="25"/>
      <c r="T689" s="25"/>
    </row>
    <row r="690" spans="17:20" ht="12.75" customHeight="1" x14ac:dyDescent="0.2">
      <c r="Q690" s="25"/>
      <c r="R690" s="25"/>
      <c r="S690" s="25"/>
      <c r="T690" s="25"/>
    </row>
    <row r="691" spans="17:20" ht="12.75" customHeight="1" x14ac:dyDescent="0.2">
      <c r="Q691" s="25"/>
      <c r="R691" s="25"/>
      <c r="S691" s="25"/>
      <c r="T691" s="25"/>
    </row>
    <row r="692" spans="17:20" ht="12.75" customHeight="1" x14ac:dyDescent="0.2">
      <c r="Q692" s="25"/>
      <c r="R692" s="25"/>
      <c r="S692" s="25"/>
      <c r="T692" s="25"/>
    </row>
    <row r="693" spans="17:20" ht="12.75" customHeight="1" x14ac:dyDescent="0.2">
      <c r="Q693" s="25"/>
      <c r="R693" s="25"/>
      <c r="S693" s="25"/>
      <c r="T693" s="25"/>
    </row>
    <row r="694" spans="17:20" ht="12.75" customHeight="1" x14ac:dyDescent="0.2">
      <c r="Q694" s="25"/>
      <c r="R694" s="25"/>
      <c r="S694" s="25"/>
      <c r="T694" s="25"/>
    </row>
    <row r="695" spans="17:20" ht="12.75" customHeight="1" x14ac:dyDescent="0.2">
      <c r="Q695" s="25"/>
      <c r="R695" s="25"/>
      <c r="S695" s="25"/>
      <c r="T695" s="25"/>
    </row>
    <row r="696" spans="17:20" ht="12.75" customHeight="1" x14ac:dyDescent="0.2">
      <c r="Q696" s="25"/>
      <c r="R696" s="25"/>
      <c r="S696" s="25"/>
      <c r="T696" s="25"/>
    </row>
    <row r="697" spans="17:20" ht="12.75" customHeight="1" x14ac:dyDescent="0.2">
      <c r="Q697" s="25"/>
      <c r="R697" s="25"/>
      <c r="S697" s="25"/>
      <c r="T697" s="25"/>
    </row>
    <row r="698" spans="17:20" ht="12.75" customHeight="1" x14ac:dyDescent="0.2">
      <c r="Q698" s="25"/>
      <c r="R698" s="25"/>
      <c r="S698" s="25"/>
      <c r="T698" s="25"/>
    </row>
    <row r="699" spans="17:20" ht="12.75" customHeight="1" x14ac:dyDescent="0.2">
      <c r="Q699" s="25"/>
      <c r="R699" s="25"/>
      <c r="S699" s="25"/>
      <c r="T699" s="25"/>
    </row>
    <row r="700" spans="17:20" ht="12.75" customHeight="1" x14ac:dyDescent="0.2">
      <c r="Q700" s="25"/>
      <c r="R700" s="25"/>
      <c r="S700" s="25"/>
      <c r="T700" s="25"/>
    </row>
    <row r="701" spans="17:20" ht="12.75" customHeight="1" x14ac:dyDescent="0.2">
      <c r="Q701" s="25"/>
      <c r="R701" s="25"/>
      <c r="S701" s="25"/>
      <c r="T701" s="25"/>
    </row>
    <row r="702" spans="17:20" ht="12.75" customHeight="1" x14ac:dyDescent="0.2">
      <c r="Q702" s="25"/>
      <c r="R702" s="25"/>
      <c r="S702" s="25"/>
      <c r="T702" s="25"/>
    </row>
    <row r="703" spans="17:20" ht="12.75" customHeight="1" x14ac:dyDescent="0.2">
      <c r="Q703" s="25"/>
      <c r="R703" s="25"/>
      <c r="S703" s="25"/>
      <c r="T703" s="25"/>
    </row>
    <row r="704" spans="17:20" ht="12.75" customHeight="1" x14ac:dyDescent="0.2">
      <c r="Q704" s="25"/>
      <c r="R704" s="25"/>
      <c r="S704" s="25"/>
      <c r="T704" s="25"/>
    </row>
    <row r="705" spans="17:20" ht="12.75" customHeight="1" x14ac:dyDescent="0.2">
      <c r="Q705" s="25"/>
      <c r="R705" s="25"/>
      <c r="S705" s="25"/>
      <c r="T705" s="25"/>
    </row>
    <row r="706" spans="17:20" ht="12.75" customHeight="1" x14ac:dyDescent="0.2">
      <c r="Q706" s="25"/>
      <c r="R706" s="25"/>
      <c r="S706" s="25"/>
      <c r="T706" s="25"/>
    </row>
    <row r="707" spans="17:20" ht="12.75" customHeight="1" x14ac:dyDescent="0.2">
      <c r="Q707" s="25"/>
      <c r="R707" s="25"/>
      <c r="S707" s="25"/>
      <c r="T707" s="25"/>
    </row>
    <row r="708" spans="17:20" ht="12.75" customHeight="1" x14ac:dyDescent="0.2">
      <c r="Q708" s="25"/>
      <c r="R708" s="25"/>
      <c r="S708" s="25"/>
      <c r="T708" s="25"/>
    </row>
    <row r="709" spans="17:20" ht="12.75" customHeight="1" x14ac:dyDescent="0.2">
      <c r="Q709" s="25"/>
      <c r="R709" s="25"/>
      <c r="S709" s="25"/>
      <c r="T709" s="25"/>
    </row>
    <row r="710" spans="17:20" ht="12.75" customHeight="1" x14ac:dyDescent="0.2">
      <c r="Q710" s="25"/>
      <c r="R710" s="25"/>
      <c r="S710" s="25"/>
      <c r="T710" s="25"/>
    </row>
    <row r="711" spans="17:20" ht="12.75" customHeight="1" x14ac:dyDescent="0.2">
      <c r="Q711" s="25"/>
      <c r="R711" s="25"/>
      <c r="S711" s="25"/>
      <c r="T711" s="25"/>
    </row>
    <row r="712" spans="17:20" ht="12.75" customHeight="1" x14ac:dyDescent="0.2">
      <c r="Q712" s="25"/>
      <c r="R712" s="25"/>
      <c r="S712" s="25"/>
      <c r="T712" s="25"/>
    </row>
    <row r="713" spans="17:20" ht="12.75" customHeight="1" x14ac:dyDescent="0.2">
      <c r="Q713" s="25"/>
      <c r="R713" s="25"/>
      <c r="S713" s="25"/>
      <c r="T713" s="25"/>
    </row>
    <row r="714" spans="17:20" ht="12.75" customHeight="1" x14ac:dyDescent="0.2">
      <c r="Q714" s="25"/>
      <c r="R714" s="25"/>
      <c r="S714" s="25"/>
      <c r="T714" s="25"/>
    </row>
    <row r="715" spans="17:20" ht="12.75" customHeight="1" x14ac:dyDescent="0.2">
      <c r="Q715" s="25"/>
      <c r="R715" s="25"/>
      <c r="S715" s="25"/>
      <c r="T715" s="25"/>
    </row>
    <row r="716" spans="17:20" ht="12.75" customHeight="1" x14ac:dyDescent="0.2">
      <c r="Q716" s="25"/>
      <c r="R716" s="25"/>
      <c r="S716" s="25"/>
      <c r="T716" s="25"/>
    </row>
    <row r="717" spans="17:20" ht="12.75" customHeight="1" x14ac:dyDescent="0.2">
      <c r="Q717" s="25"/>
      <c r="R717" s="25"/>
      <c r="S717" s="25"/>
      <c r="T717" s="25"/>
    </row>
    <row r="718" spans="17:20" ht="12.75" customHeight="1" x14ac:dyDescent="0.2">
      <c r="Q718" s="25"/>
      <c r="R718" s="25"/>
      <c r="S718" s="25"/>
      <c r="T718" s="25"/>
    </row>
    <row r="719" spans="17:20" ht="12.75" customHeight="1" x14ac:dyDescent="0.2">
      <c r="Q719" s="25"/>
      <c r="R719" s="25"/>
      <c r="S719" s="25"/>
      <c r="T719" s="25"/>
    </row>
    <row r="720" spans="17:20" ht="12.75" customHeight="1" x14ac:dyDescent="0.2">
      <c r="Q720" s="25"/>
      <c r="R720" s="25"/>
      <c r="S720" s="25"/>
      <c r="T720" s="25"/>
    </row>
    <row r="721" spans="17:20" ht="12.75" customHeight="1" x14ac:dyDescent="0.2">
      <c r="Q721" s="25"/>
      <c r="R721" s="25"/>
      <c r="S721" s="25"/>
      <c r="T721" s="25"/>
    </row>
    <row r="722" spans="17:20" ht="12.75" customHeight="1" x14ac:dyDescent="0.2">
      <c r="Q722" s="25"/>
      <c r="R722" s="25"/>
      <c r="S722" s="25"/>
      <c r="T722" s="25"/>
    </row>
    <row r="723" spans="17:20" ht="12.75" customHeight="1" x14ac:dyDescent="0.2">
      <c r="Q723" s="25"/>
      <c r="R723" s="25"/>
      <c r="S723" s="25"/>
      <c r="T723" s="25"/>
    </row>
    <row r="724" spans="17:20" ht="12.75" customHeight="1" x14ac:dyDescent="0.2">
      <c r="Q724" s="25"/>
      <c r="R724" s="25"/>
      <c r="S724" s="25"/>
      <c r="T724" s="25"/>
    </row>
    <row r="725" spans="17:20" ht="12.75" customHeight="1" x14ac:dyDescent="0.2">
      <c r="Q725" s="25"/>
      <c r="R725" s="25"/>
      <c r="S725" s="25"/>
      <c r="T725" s="25"/>
    </row>
    <row r="726" spans="17:20" ht="12.75" customHeight="1" x14ac:dyDescent="0.2">
      <c r="Q726" s="25"/>
      <c r="R726" s="25"/>
      <c r="S726" s="25"/>
      <c r="T726" s="25"/>
    </row>
    <row r="727" spans="17:20" ht="12.75" customHeight="1" x14ac:dyDescent="0.2">
      <c r="Q727" s="25"/>
      <c r="R727" s="25"/>
      <c r="S727" s="25"/>
      <c r="T727" s="25"/>
    </row>
    <row r="728" spans="17:20" ht="12.75" customHeight="1" x14ac:dyDescent="0.2">
      <c r="Q728" s="25"/>
      <c r="R728" s="25"/>
      <c r="S728" s="25"/>
      <c r="T728" s="25"/>
    </row>
    <row r="729" spans="17:20" ht="12.75" customHeight="1" x14ac:dyDescent="0.2">
      <c r="Q729" s="25"/>
      <c r="R729" s="25"/>
      <c r="S729" s="25"/>
      <c r="T729" s="25"/>
    </row>
    <row r="730" spans="17:20" ht="12.75" customHeight="1" x14ac:dyDescent="0.2">
      <c r="Q730" s="25"/>
      <c r="R730" s="25"/>
      <c r="S730" s="25"/>
      <c r="T730" s="25"/>
    </row>
    <row r="731" spans="17:20" ht="12.75" customHeight="1" x14ac:dyDescent="0.2">
      <c r="Q731" s="25"/>
      <c r="R731" s="25"/>
      <c r="S731" s="25"/>
      <c r="T731" s="25"/>
    </row>
    <row r="732" spans="17:20" ht="12.75" customHeight="1" x14ac:dyDescent="0.2">
      <c r="Q732" s="25"/>
      <c r="R732" s="25"/>
      <c r="S732" s="25"/>
      <c r="T732" s="25"/>
    </row>
    <row r="733" spans="17:20" ht="12.75" customHeight="1" x14ac:dyDescent="0.2">
      <c r="Q733" s="25"/>
      <c r="R733" s="25"/>
      <c r="S733" s="25"/>
      <c r="T733" s="25"/>
    </row>
    <row r="734" spans="17:20" ht="12.75" customHeight="1" x14ac:dyDescent="0.2">
      <c r="Q734" s="25"/>
      <c r="R734" s="25"/>
      <c r="S734" s="25"/>
      <c r="T734" s="25"/>
    </row>
    <row r="735" spans="17:20" ht="12.75" customHeight="1" x14ac:dyDescent="0.2">
      <c r="Q735" s="25"/>
      <c r="R735" s="25"/>
      <c r="S735" s="25"/>
      <c r="T735" s="25"/>
    </row>
    <row r="736" spans="17:20" ht="12.75" customHeight="1" x14ac:dyDescent="0.2">
      <c r="Q736" s="25"/>
      <c r="R736" s="25"/>
      <c r="S736" s="25"/>
      <c r="T736" s="25"/>
    </row>
    <row r="737" spans="17:20" ht="12.75" customHeight="1" x14ac:dyDescent="0.2">
      <c r="Q737" s="25"/>
      <c r="R737" s="25"/>
      <c r="S737" s="25"/>
      <c r="T737" s="25"/>
    </row>
    <row r="738" spans="17:20" ht="12.75" customHeight="1" x14ac:dyDescent="0.2">
      <c r="Q738" s="25"/>
      <c r="R738" s="25"/>
      <c r="S738" s="25"/>
      <c r="T738" s="25"/>
    </row>
    <row r="739" spans="17:20" ht="12.75" customHeight="1" x14ac:dyDescent="0.2">
      <c r="Q739" s="25"/>
      <c r="R739" s="25"/>
      <c r="S739" s="25"/>
      <c r="T739" s="25"/>
    </row>
    <row r="740" spans="17:20" ht="12.75" customHeight="1" x14ac:dyDescent="0.2">
      <c r="Q740" s="25"/>
      <c r="R740" s="25"/>
      <c r="S740" s="25"/>
      <c r="T740" s="25"/>
    </row>
    <row r="741" spans="17:20" ht="12.75" customHeight="1" x14ac:dyDescent="0.2">
      <c r="Q741" s="25"/>
      <c r="R741" s="25"/>
      <c r="S741" s="25"/>
      <c r="T741" s="25"/>
    </row>
    <row r="742" spans="17:20" ht="12.75" customHeight="1" x14ac:dyDescent="0.2">
      <c r="Q742" s="25"/>
      <c r="R742" s="25"/>
      <c r="S742" s="25"/>
      <c r="T742" s="25"/>
    </row>
    <row r="743" spans="17:20" ht="12.75" customHeight="1" x14ac:dyDescent="0.2">
      <c r="Q743" s="25"/>
      <c r="R743" s="25"/>
      <c r="S743" s="25"/>
      <c r="T743" s="25"/>
    </row>
    <row r="744" spans="17:20" ht="12.75" customHeight="1" x14ac:dyDescent="0.2">
      <c r="Q744" s="25"/>
      <c r="R744" s="25"/>
      <c r="S744" s="25"/>
      <c r="T744" s="25"/>
    </row>
    <row r="745" spans="17:20" ht="12.75" customHeight="1" x14ac:dyDescent="0.2">
      <c r="Q745" s="25"/>
      <c r="R745" s="25"/>
      <c r="S745" s="25"/>
      <c r="T745" s="25"/>
    </row>
    <row r="746" spans="17:20" ht="12.75" customHeight="1" x14ac:dyDescent="0.2">
      <c r="Q746" s="25"/>
      <c r="R746" s="25"/>
      <c r="S746" s="25"/>
      <c r="T746" s="25"/>
    </row>
    <row r="747" spans="17:20" ht="12.75" customHeight="1" x14ac:dyDescent="0.2">
      <c r="Q747" s="25"/>
      <c r="R747" s="25"/>
      <c r="S747" s="25"/>
      <c r="T747" s="25"/>
    </row>
    <row r="748" spans="17:20" ht="12.75" customHeight="1" x14ac:dyDescent="0.2">
      <c r="Q748" s="25"/>
      <c r="R748" s="25"/>
      <c r="S748" s="25"/>
      <c r="T748" s="25"/>
    </row>
    <row r="749" spans="17:20" ht="12.75" customHeight="1" x14ac:dyDescent="0.2">
      <c r="Q749" s="25"/>
      <c r="R749" s="25"/>
      <c r="S749" s="25"/>
      <c r="T749" s="25"/>
    </row>
    <row r="750" spans="17:20" ht="12.75" customHeight="1" x14ac:dyDescent="0.2">
      <c r="Q750" s="25"/>
      <c r="R750" s="25"/>
      <c r="S750" s="25"/>
      <c r="T750" s="25"/>
    </row>
    <row r="751" spans="17:20" ht="12.75" customHeight="1" x14ac:dyDescent="0.2">
      <c r="Q751" s="25"/>
      <c r="R751" s="25"/>
      <c r="S751" s="25"/>
      <c r="T751" s="25"/>
    </row>
    <row r="752" spans="17:20" ht="12.75" customHeight="1" x14ac:dyDescent="0.2">
      <c r="Q752" s="25"/>
      <c r="R752" s="25"/>
      <c r="S752" s="25"/>
      <c r="T752" s="25"/>
    </row>
    <row r="753" spans="17:20" ht="12.75" customHeight="1" x14ac:dyDescent="0.2">
      <c r="Q753" s="25"/>
      <c r="R753" s="25"/>
      <c r="S753" s="25"/>
      <c r="T753" s="25"/>
    </row>
    <row r="754" spans="17:20" ht="12.75" customHeight="1" x14ac:dyDescent="0.2">
      <c r="Q754" s="25"/>
      <c r="R754" s="25"/>
      <c r="S754" s="25"/>
      <c r="T754" s="25"/>
    </row>
    <row r="755" spans="17:20" ht="12.75" customHeight="1" x14ac:dyDescent="0.2">
      <c r="Q755" s="25"/>
      <c r="R755" s="25"/>
      <c r="S755" s="25"/>
      <c r="T755" s="25"/>
    </row>
    <row r="756" spans="17:20" ht="12.75" customHeight="1" x14ac:dyDescent="0.2">
      <c r="Q756" s="25"/>
      <c r="R756" s="25"/>
      <c r="S756" s="25"/>
      <c r="T756" s="25"/>
    </row>
    <row r="757" spans="17:20" ht="12.75" customHeight="1" x14ac:dyDescent="0.2">
      <c r="Q757" s="25"/>
      <c r="R757" s="25"/>
      <c r="S757" s="25"/>
      <c r="T757" s="25"/>
    </row>
    <row r="758" spans="17:20" ht="12.75" customHeight="1" x14ac:dyDescent="0.2">
      <c r="Q758" s="25"/>
      <c r="R758" s="25"/>
      <c r="S758" s="25"/>
      <c r="T758" s="25"/>
    </row>
    <row r="759" spans="17:20" ht="12.75" customHeight="1" x14ac:dyDescent="0.2">
      <c r="Q759" s="25"/>
      <c r="R759" s="25"/>
      <c r="S759" s="25"/>
      <c r="T759" s="25"/>
    </row>
    <row r="760" spans="17:20" ht="12.75" customHeight="1" x14ac:dyDescent="0.2">
      <c r="Q760" s="25"/>
      <c r="R760" s="25"/>
      <c r="S760" s="25"/>
      <c r="T760" s="25"/>
    </row>
    <row r="761" spans="17:20" ht="12.75" customHeight="1" x14ac:dyDescent="0.2">
      <c r="Q761" s="25"/>
      <c r="R761" s="25"/>
      <c r="S761" s="25"/>
      <c r="T761" s="25"/>
    </row>
    <row r="762" spans="17:20" ht="12.75" customHeight="1" x14ac:dyDescent="0.2">
      <c r="Q762" s="25"/>
      <c r="R762" s="25"/>
      <c r="S762" s="25"/>
      <c r="T762" s="25"/>
    </row>
    <row r="763" spans="17:20" ht="12.75" customHeight="1" x14ac:dyDescent="0.2">
      <c r="Q763" s="25"/>
      <c r="R763" s="25"/>
      <c r="S763" s="25"/>
      <c r="T763" s="25"/>
    </row>
    <row r="764" spans="17:20" ht="12.75" customHeight="1" x14ac:dyDescent="0.2">
      <c r="Q764" s="25"/>
      <c r="R764" s="25"/>
      <c r="S764" s="25"/>
      <c r="T764" s="25"/>
    </row>
    <row r="765" spans="17:20" ht="12.75" customHeight="1" x14ac:dyDescent="0.2">
      <c r="Q765" s="25"/>
      <c r="R765" s="25"/>
      <c r="S765" s="25"/>
      <c r="T765" s="25"/>
    </row>
    <row r="766" spans="17:20" ht="12.75" customHeight="1" x14ac:dyDescent="0.2">
      <c r="Q766" s="25"/>
      <c r="R766" s="25"/>
      <c r="S766" s="25"/>
      <c r="T766" s="25"/>
    </row>
    <row r="767" spans="17:20" ht="12.75" customHeight="1" x14ac:dyDescent="0.2">
      <c r="Q767" s="25"/>
      <c r="R767" s="25"/>
      <c r="S767" s="25"/>
      <c r="T767" s="25"/>
    </row>
    <row r="768" spans="17:20" ht="12.75" customHeight="1" x14ac:dyDescent="0.2">
      <c r="Q768" s="25"/>
      <c r="R768" s="25"/>
      <c r="S768" s="25"/>
      <c r="T768" s="25"/>
    </row>
    <row r="769" spans="17:20" ht="12.75" customHeight="1" x14ac:dyDescent="0.2">
      <c r="Q769" s="25"/>
      <c r="R769" s="25"/>
      <c r="S769" s="25"/>
      <c r="T769" s="25"/>
    </row>
    <row r="770" spans="17:20" ht="12.75" customHeight="1" x14ac:dyDescent="0.2">
      <c r="Q770" s="25"/>
      <c r="R770" s="25"/>
      <c r="S770" s="25"/>
      <c r="T770" s="25"/>
    </row>
    <row r="771" spans="17:20" ht="12.75" customHeight="1" x14ac:dyDescent="0.2">
      <c r="Q771" s="25"/>
      <c r="R771" s="25"/>
      <c r="S771" s="25"/>
      <c r="T771" s="25"/>
    </row>
    <row r="772" spans="17:20" ht="12.75" customHeight="1" x14ac:dyDescent="0.2">
      <c r="Q772" s="25"/>
      <c r="R772" s="25"/>
      <c r="S772" s="25"/>
      <c r="T772" s="25"/>
    </row>
    <row r="773" spans="17:20" ht="12.75" customHeight="1" x14ac:dyDescent="0.2">
      <c r="Q773" s="25"/>
      <c r="R773" s="25"/>
      <c r="S773" s="25"/>
      <c r="T773" s="25"/>
    </row>
    <row r="774" spans="17:20" ht="12.75" customHeight="1" x14ac:dyDescent="0.2">
      <c r="Q774" s="25"/>
      <c r="R774" s="25"/>
      <c r="S774" s="25"/>
      <c r="T774" s="25"/>
    </row>
    <row r="775" spans="17:20" ht="12.75" customHeight="1" x14ac:dyDescent="0.2">
      <c r="Q775" s="25"/>
      <c r="R775" s="25"/>
      <c r="S775" s="25"/>
      <c r="T775" s="25"/>
    </row>
    <row r="776" spans="17:20" ht="12.75" customHeight="1" x14ac:dyDescent="0.2">
      <c r="Q776" s="25"/>
      <c r="R776" s="25"/>
      <c r="S776" s="25"/>
      <c r="T776" s="25"/>
    </row>
    <row r="777" spans="17:20" ht="12.75" customHeight="1" x14ac:dyDescent="0.2">
      <c r="Q777" s="25"/>
      <c r="R777" s="25"/>
      <c r="S777" s="25"/>
      <c r="T777" s="25"/>
    </row>
    <row r="778" spans="17:20" ht="12.75" customHeight="1" x14ac:dyDescent="0.2">
      <c r="Q778" s="25"/>
      <c r="R778" s="25"/>
      <c r="S778" s="25"/>
      <c r="T778" s="25"/>
    </row>
    <row r="779" spans="17:20" ht="12.75" customHeight="1" x14ac:dyDescent="0.2">
      <c r="Q779" s="25"/>
      <c r="R779" s="25"/>
      <c r="S779" s="25"/>
      <c r="T779" s="25"/>
    </row>
    <row r="780" spans="17:20" ht="12.75" customHeight="1" x14ac:dyDescent="0.2">
      <c r="Q780" s="25"/>
      <c r="R780" s="25"/>
      <c r="S780" s="25"/>
      <c r="T780" s="25"/>
    </row>
    <row r="781" spans="17:20" ht="12.75" customHeight="1" x14ac:dyDescent="0.2">
      <c r="Q781" s="25"/>
      <c r="R781" s="25"/>
      <c r="S781" s="25"/>
      <c r="T781" s="25"/>
    </row>
    <row r="782" spans="17:20" ht="12.75" customHeight="1" x14ac:dyDescent="0.2">
      <c r="Q782" s="25"/>
      <c r="R782" s="25"/>
      <c r="S782" s="25"/>
      <c r="T782" s="25"/>
    </row>
    <row r="783" spans="17:20" ht="12.75" customHeight="1" x14ac:dyDescent="0.2">
      <c r="Q783" s="25"/>
      <c r="R783" s="25"/>
      <c r="S783" s="25"/>
      <c r="T783" s="25"/>
    </row>
    <row r="784" spans="17:20" ht="12.75" customHeight="1" x14ac:dyDescent="0.2">
      <c r="Q784" s="25"/>
      <c r="R784" s="25"/>
      <c r="S784" s="25"/>
      <c r="T784" s="25"/>
    </row>
    <row r="785" spans="17:20" ht="12.75" customHeight="1" x14ac:dyDescent="0.2">
      <c r="Q785" s="25"/>
      <c r="R785" s="25"/>
      <c r="S785" s="25"/>
      <c r="T785" s="25"/>
    </row>
    <row r="786" spans="17:20" ht="12.75" customHeight="1" x14ac:dyDescent="0.2">
      <c r="Q786" s="25"/>
      <c r="R786" s="25"/>
      <c r="S786" s="25"/>
      <c r="T786" s="25"/>
    </row>
    <row r="787" spans="17:20" ht="12.75" customHeight="1" x14ac:dyDescent="0.2">
      <c r="Q787" s="25"/>
      <c r="R787" s="25"/>
      <c r="S787" s="25"/>
      <c r="T787" s="25"/>
    </row>
    <row r="788" spans="17:20" ht="12.75" customHeight="1" x14ac:dyDescent="0.2">
      <c r="Q788" s="25"/>
      <c r="R788" s="25"/>
      <c r="S788" s="25"/>
      <c r="T788" s="25"/>
    </row>
    <row r="789" spans="17:20" ht="12.75" customHeight="1" x14ac:dyDescent="0.2">
      <c r="Q789" s="25"/>
      <c r="R789" s="25"/>
      <c r="S789" s="25"/>
      <c r="T789" s="25"/>
    </row>
    <row r="790" spans="17:20" ht="12.75" customHeight="1" x14ac:dyDescent="0.2">
      <c r="Q790" s="25"/>
      <c r="R790" s="25"/>
      <c r="S790" s="25"/>
      <c r="T790" s="25"/>
    </row>
    <row r="791" spans="17:20" ht="12.75" customHeight="1" x14ac:dyDescent="0.2">
      <c r="Q791" s="25"/>
      <c r="R791" s="25"/>
      <c r="S791" s="25"/>
      <c r="T791" s="25"/>
    </row>
    <row r="792" spans="17:20" ht="12.75" customHeight="1" x14ac:dyDescent="0.2">
      <c r="Q792" s="25"/>
      <c r="R792" s="25"/>
      <c r="S792" s="25"/>
      <c r="T792" s="25"/>
    </row>
    <row r="793" spans="17:20" ht="12.75" customHeight="1" x14ac:dyDescent="0.2">
      <c r="Q793" s="25"/>
      <c r="R793" s="25"/>
      <c r="S793" s="25"/>
      <c r="T793" s="25"/>
    </row>
    <row r="794" spans="17:20" ht="12.75" customHeight="1" x14ac:dyDescent="0.2">
      <c r="Q794" s="25"/>
      <c r="R794" s="25"/>
      <c r="S794" s="25"/>
      <c r="T794" s="25"/>
    </row>
    <row r="795" spans="17:20" ht="12.75" customHeight="1" x14ac:dyDescent="0.2">
      <c r="Q795" s="25"/>
      <c r="R795" s="25"/>
      <c r="S795" s="25"/>
      <c r="T795" s="25"/>
    </row>
    <row r="796" spans="17:20" ht="12.75" customHeight="1" x14ac:dyDescent="0.2">
      <c r="Q796" s="25"/>
      <c r="R796" s="25"/>
      <c r="S796" s="25"/>
      <c r="T796" s="25"/>
    </row>
    <row r="797" spans="17:20" ht="12.75" customHeight="1" x14ac:dyDescent="0.2">
      <c r="Q797" s="25"/>
      <c r="R797" s="25"/>
      <c r="S797" s="25"/>
      <c r="T797" s="25"/>
    </row>
    <row r="798" spans="17:20" ht="12.75" customHeight="1" x14ac:dyDescent="0.2">
      <c r="Q798" s="25"/>
      <c r="R798" s="25"/>
      <c r="S798" s="25"/>
      <c r="T798" s="25"/>
    </row>
    <row r="799" spans="17:20" ht="12.75" customHeight="1" x14ac:dyDescent="0.2">
      <c r="Q799" s="25"/>
      <c r="R799" s="25"/>
      <c r="S799" s="25"/>
      <c r="T799" s="25"/>
    </row>
    <row r="800" spans="17:20" ht="12.75" customHeight="1" x14ac:dyDescent="0.2">
      <c r="Q800" s="25"/>
      <c r="R800" s="25"/>
      <c r="S800" s="25"/>
      <c r="T800" s="25"/>
    </row>
    <row r="801" spans="17:20" ht="12.75" customHeight="1" x14ac:dyDescent="0.2">
      <c r="Q801" s="25"/>
      <c r="R801" s="25"/>
      <c r="S801" s="25"/>
      <c r="T801" s="25"/>
    </row>
    <row r="802" spans="17:20" ht="12.75" customHeight="1" x14ac:dyDescent="0.2">
      <c r="Q802" s="25"/>
      <c r="R802" s="25"/>
      <c r="S802" s="25"/>
      <c r="T802" s="25"/>
    </row>
    <row r="803" spans="17:20" ht="12.75" customHeight="1" x14ac:dyDescent="0.2">
      <c r="Q803" s="25"/>
      <c r="R803" s="25"/>
      <c r="S803" s="25"/>
      <c r="T803" s="25"/>
    </row>
    <row r="804" spans="17:20" ht="12.75" customHeight="1" x14ac:dyDescent="0.2">
      <c r="Q804" s="25"/>
      <c r="R804" s="25"/>
      <c r="S804" s="25"/>
      <c r="T804" s="25"/>
    </row>
    <row r="805" spans="17:20" ht="12.75" customHeight="1" x14ac:dyDescent="0.2">
      <c r="Q805" s="25"/>
      <c r="R805" s="25"/>
      <c r="S805" s="25"/>
      <c r="T805" s="25"/>
    </row>
    <row r="806" spans="17:20" ht="12.75" customHeight="1" x14ac:dyDescent="0.2">
      <c r="Q806" s="25"/>
      <c r="R806" s="25"/>
      <c r="S806" s="25"/>
      <c r="T806" s="25"/>
    </row>
    <row r="807" spans="17:20" ht="12.75" customHeight="1" x14ac:dyDescent="0.2">
      <c r="Q807" s="25"/>
      <c r="R807" s="25"/>
      <c r="S807" s="25"/>
      <c r="T807" s="25"/>
    </row>
    <row r="808" spans="17:20" ht="12.75" customHeight="1" x14ac:dyDescent="0.2">
      <c r="Q808" s="25"/>
      <c r="R808" s="25"/>
      <c r="S808" s="25"/>
      <c r="T808" s="25"/>
    </row>
    <row r="809" spans="17:20" ht="12.75" customHeight="1" x14ac:dyDescent="0.2">
      <c r="Q809" s="25"/>
      <c r="R809" s="25"/>
      <c r="S809" s="25"/>
      <c r="T809" s="25"/>
    </row>
    <row r="810" spans="17:20" ht="12.75" customHeight="1" x14ac:dyDescent="0.2">
      <c r="Q810" s="25"/>
      <c r="R810" s="25"/>
      <c r="S810" s="25"/>
      <c r="T810" s="25"/>
    </row>
    <row r="811" spans="17:20" ht="12.75" customHeight="1" x14ac:dyDescent="0.2">
      <c r="Q811" s="25"/>
      <c r="R811" s="25"/>
      <c r="S811" s="25"/>
      <c r="T811" s="25"/>
    </row>
    <row r="812" spans="17:20" ht="12.75" customHeight="1" x14ac:dyDescent="0.2">
      <c r="Q812" s="25"/>
      <c r="R812" s="25"/>
      <c r="S812" s="25"/>
      <c r="T812" s="25"/>
    </row>
    <row r="813" spans="17:20" ht="12.75" customHeight="1" x14ac:dyDescent="0.2">
      <c r="Q813" s="25"/>
      <c r="R813" s="25"/>
      <c r="S813" s="25"/>
      <c r="T813" s="25"/>
    </row>
    <row r="814" spans="17:20" ht="12.75" customHeight="1" x14ac:dyDescent="0.2">
      <c r="Q814" s="25"/>
      <c r="R814" s="25"/>
      <c r="S814" s="25"/>
      <c r="T814" s="25"/>
    </row>
    <row r="815" spans="17:20" ht="12.75" customHeight="1" x14ac:dyDescent="0.2">
      <c r="Q815" s="25"/>
      <c r="R815" s="25"/>
      <c r="S815" s="25"/>
      <c r="T815" s="25"/>
    </row>
    <row r="816" spans="17:20" ht="12.75" customHeight="1" x14ac:dyDescent="0.2">
      <c r="Q816" s="25"/>
      <c r="R816" s="25"/>
      <c r="S816" s="25"/>
      <c r="T816" s="25"/>
    </row>
    <row r="817" spans="17:20" ht="12.75" customHeight="1" x14ac:dyDescent="0.2">
      <c r="Q817" s="25"/>
      <c r="R817" s="25"/>
      <c r="S817" s="25"/>
      <c r="T817" s="25"/>
    </row>
    <row r="818" spans="17:20" ht="12.75" customHeight="1" x14ac:dyDescent="0.2">
      <c r="Q818" s="25"/>
      <c r="R818" s="25"/>
      <c r="S818" s="25"/>
      <c r="T818" s="25"/>
    </row>
    <row r="819" spans="17:20" ht="12.75" customHeight="1" x14ac:dyDescent="0.2">
      <c r="Q819" s="25"/>
      <c r="R819" s="25"/>
      <c r="S819" s="25"/>
      <c r="T819" s="25"/>
    </row>
    <row r="820" spans="17:20" ht="12.75" customHeight="1" x14ac:dyDescent="0.2">
      <c r="Q820" s="25"/>
      <c r="R820" s="25"/>
      <c r="S820" s="25"/>
      <c r="T820" s="25"/>
    </row>
    <row r="821" spans="17:20" ht="12.75" customHeight="1" x14ac:dyDescent="0.2">
      <c r="Q821" s="25"/>
      <c r="R821" s="25"/>
      <c r="S821" s="25"/>
      <c r="T821" s="25"/>
    </row>
    <row r="822" spans="17:20" ht="12.75" customHeight="1" x14ac:dyDescent="0.2">
      <c r="Q822" s="25"/>
      <c r="R822" s="25"/>
      <c r="S822" s="25"/>
      <c r="T822" s="25"/>
    </row>
    <row r="823" spans="17:20" ht="12.75" customHeight="1" x14ac:dyDescent="0.2">
      <c r="Q823" s="25"/>
      <c r="R823" s="25"/>
      <c r="S823" s="25"/>
      <c r="T823" s="25"/>
    </row>
    <row r="824" spans="17:20" ht="12.75" customHeight="1" x14ac:dyDescent="0.2">
      <c r="Q824" s="25"/>
      <c r="R824" s="25"/>
      <c r="S824" s="25"/>
      <c r="T824" s="25"/>
    </row>
    <row r="825" spans="17:20" ht="12.75" customHeight="1" x14ac:dyDescent="0.2">
      <c r="Q825" s="25"/>
      <c r="R825" s="25"/>
      <c r="S825" s="25"/>
      <c r="T825" s="25"/>
    </row>
    <row r="826" spans="17:20" ht="12.75" customHeight="1" x14ac:dyDescent="0.2">
      <c r="Q826" s="25"/>
      <c r="R826" s="25"/>
      <c r="S826" s="25"/>
      <c r="T826" s="25"/>
    </row>
    <row r="827" spans="17:20" ht="12.75" customHeight="1" x14ac:dyDescent="0.2">
      <c r="Q827" s="25"/>
      <c r="R827" s="25"/>
      <c r="S827" s="25"/>
      <c r="T827" s="25"/>
    </row>
    <row r="828" spans="17:20" ht="12.75" customHeight="1" x14ac:dyDescent="0.2">
      <c r="Q828" s="25"/>
      <c r="R828" s="25"/>
      <c r="S828" s="25"/>
      <c r="T828" s="25"/>
    </row>
    <row r="829" spans="17:20" ht="12.75" customHeight="1" x14ac:dyDescent="0.2">
      <c r="Q829" s="25"/>
      <c r="R829" s="25"/>
      <c r="S829" s="25"/>
      <c r="T829" s="25"/>
    </row>
    <row r="830" spans="17:20" ht="12.75" customHeight="1" x14ac:dyDescent="0.2">
      <c r="Q830" s="25"/>
      <c r="R830" s="25"/>
      <c r="S830" s="25"/>
      <c r="T830" s="25"/>
    </row>
    <row r="831" spans="17:20" ht="12.75" customHeight="1" x14ac:dyDescent="0.2">
      <c r="Q831" s="25"/>
      <c r="R831" s="25"/>
      <c r="S831" s="25"/>
      <c r="T831" s="25"/>
    </row>
    <row r="832" spans="17:20" ht="12.75" customHeight="1" x14ac:dyDescent="0.2">
      <c r="Q832" s="25"/>
      <c r="R832" s="25"/>
      <c r="S832" s="25"/>
      <c r="T832" s="25"/>
    </row>
    <row r="833" spans="17:20" ht="12.75" customHeight="1" x14ac:dyDescent="0.2">
      <c r="Q833" s="25"/>
      <c r="R833" s="25"/>
      <c r="S833" s="25"/>
      <c r="T833" s="25"/>
    </row>
    <row r="834" spans="17:20" ht="12.75" customHeight="1" x14ac:dyDescent="0.2">
      <c r="Q834" s="25"/>
      <c r="R834" s="25"/>
      <c r="S834" s="25"/>
      <c r="T834" s="25"/>
    </row>
    <row r="835" spans="17:20" ht="12.75" customHeight="1" x14ac:dyDescent="0.2">
      <c r="Q835" s="25"/>
      <c r="R835" s="25"/>
      <c r="S835" s="25"/>
      <c r="T835" s="25"/>
    </row>
    <row r="836" spans="17:20" ht="12.75" customHeight="1" x14ac:dyDescent="0.2">
      <c r="Q836" s="25"/>
      <c r="R836" s="25"/>
      <c r="S836" s="25"/>
      <c r="T836" s="25"/>
    </row>
    <row r="837" spans="17:20" ht="12.75" customHeight="1" x14ac:dyDescent="0.2">
      <c r="Q837" s="25"/>
      <c r="R837" s="25"/>
      <c r="S837" s="25"/>
      <c r="T837" s="25"/>
    </row>
    <row r="838" spans="17:20" ht="12.75" customHeight="1" x14ac:dyDescent="0.2">
      <c r="Q838" s="25"/>
      <c r="R838" s="25"/>
      <c r="S838" s="25"/>
      <c r="T838" s="25"/>
    </row>
    <row r="839" spans="17:20" ht="12.75" customHeight="1" x14ac:dyDescent="0.2">
      <c r="Q839" s="25"/>
      <c r="R839" s="25"/>
      <c r="S839" s="25"/>
      <c r="T839" s="25"/>
    </row>
    <row r="840" spans="17:20" ht="12.75" customHeight="1" x14ac:dyDescent="0.2">
      <c r="Q840" s="25"/>
      <c r="R840" s="25"/>
      <c r="S840" s="25"/>
      <c r="T840" s="25"/>
    </row>
    <row r="841" spans="17:20" ht="12.75" customHeight="1" x14ac:dyDescent="0.2">
      <c r="Q841" s="25"/>
      <c r="R841" s="25"/>
      <c r="S841" s="25"/>
      <c r="T841" s="25"/>
    </row>
    <row r="842" spans="17:20" ht="12.75" customHeight="1" x14ac:dyDescent="0.2">
      <c r="Q842" s="25"/>
      <c r="R842" s="25"/>
      <c r="S842" s="25"/>
      <c r="T842" s="25"/>
    </row>
    <row r="843" spans="17:20" ht="12.75" customHeight="1" x14ac:dyDescent="0.2">
      <c r="Q843" s="25"/>
      <c r="R843" s="25"/>
      <c r="S843" s="25"/>
      <c r="T843" s="25"/>
    </row>
    <row r="844" spans="17:20" ht="12.75" customHeight="1" x14ac:dyDescent="0.2">
      <c r="Q844" s="25"/>
      <c r="R844" s="25"/>
      <c r="S844" s="25"/>
      <c r="T844" s="25"/>
    </row>
    <row r="845" spans="17:20" ht="12.75" customHeight="1" x14ac:dyDescent="0.2">
      <c r="Q845" s="25"/>
      <c r="R845" s="25"/>
      <c r="S845" s="25"/>
      <c r="T845" s="25"/>
    </row>
    <row r="846" spans="17:20" ht="12.75" customHeight="1" x14ac:dyDescent="0.2">
      <c r="Q846" s="25"/>
      <c r="R846" s="25"/>
      <c r="S846" s="25"/>
      <c r="T846" s="25"/>
    </row>
    <row r="847" spans="17:20" ht="12.75" customHeight="1" x14ac:dyDescent="0.2">
      <c r="Q847" s="25"/>
      <c r="R847" s="25"/>
      <c r="S847" s="25"/>
      <c r="T847" s="25"/>
    </row>
    <row r="848" spans="17:20" ht="12.75" customHeight="1" x14ac:dyDescent="0.2">
      <c r="Q848" s="25"/>
      <c r="R848" s="25"/>
      <c r="S848" s="25"/>
      <c r="T848" s="25"/>
    </row>
    <row r="849" spans="17:20" ht="12.75" customHeight="1" x14ac:dyDescent="0.2">
      <c r="Q849" s="25"/>
      <c r="R849" s="25"/>
      <c r="S849" s="25"/>
      <c r="T849" s="25"/>
    </row>
    <row r="850" spans="17:20" ht="12.75" customHeight="1" x14ac:dyDescent="0.2">
      <c r="Q850" s="25"/>
      <c r="R850" s="25"/>
      <c r="S850" s="25"/>
      <c r="T850" s="25"/>
    </row>
    <row r="851" spans="17:20" ht="12.75" customHeight="1" x14ac:dyDescent="0.2">
      <c r="Q851" s="25"/>
      <c r="R851" s="25"/>
      <c r="S851" s="25"/>
      <c r="T851" s="25"/>
    </row>
    <row r="852" spans="17:20" ht="12.75" customHeight="1" x14ac:dyDescent="0.2">
      <c r="Q852" s="25"/>
      <c r="R852" s="25"/>
      <c r="S852" s="25"/>
      <c r="T852" s="25"/>
    </row>
    <row r="853" spans="17:20" ht="12.75" customHeight="1" x14ac:dyDescent="0.2">
      <c r="Q853" s="25"/>
      <c r="R853" s="25"/>
      <c r="S853" s="25"/>
      <c r="T853" s="25"/>
    </row>
    <row r="854" spans="17:20" ht="12.75" customHeight="1" x14ac:dyDescent="0.2">
      <c r="Q854" s="25"/>
      <c r="R854" s="25"/>
      <c r="S854" s="25"/>
      <c r="T854" s="25"/>
    </row>
    <row r="855" spans="17:20" ht="12.75" customHeight="1" x14ac:dyDescent="0.2">
      <c r="Q855" s="25"/>
      <c r="R855" s="25"/>
      <c r="S855" s="25"/>
      <c r="T855" s="25"/>
    </row>
    <row r="856" spans="17:20" ht="12.75" customHeight="1" x14ac:dyDescent="0.2">
      <c r="Q856" s="25"/>
      <c r="R856" s="25"/>
      <c r="S856" s="25"/>
      <c r="T856" s="25"/>
    </row>
    <row r="857" spans="17:20" ht="12.75" customHeight="1" x14ac:dyDescent="0.2">
      <c r="Q857" s="25"/>
      <c r="R857" s="25"/>
      <c r="S857" s="25"/>
      <c r="T857" s="25"/>
    </row>
    <row r="858" spans="17:20" ht="12.75" customHeight="1" x14ac:dyDescent="0.2">
      <c r="Q858" s="25"/>
      <c r="R858" s="25"/>
      <c r="S858" s="25"/>
      <c r="T858" s="25"/>
    </row>
    <row r="859" spans="17:20" ht="12.75" customHeight="1" x14ac:dyDescent="0.2">
      <c r="Q859" s="25"/>
      <c r="R859" s="25"/>
      <c r="S859" s="25"/>
      <c r="T859" s="25"/>
    </row>
    <row r="860" spans="17:20" ht="12.75" customHeight="1" x14ac:dyDescent="0.2">
      <c r="Q860" s="25"/>
      <c r="R860" s="25"/>
      <c r="S860" s="25"/>
      <c r="T860" s="25"/>
    </row>
    <row r="861" spans="17:20" ht="12.75" customHeight="1" x14ac:dyDescent="0.2">
      <c r="Q861" s="25"/>
      <c r="R861" s="25"/>
      <c r="S861" s="25"/>
      <c r="T861" s="25"/>
    </row>
    <row r="862" spans="17:20" ht="12.75" customHeight="1" x14ac:dyDescent="0.2">
      <c r="Q862" s="25"/>
      <c r="R862" s="25"/>
      <c r="S862" s="25"/>
      <c r="T862" s="25"/>
    </row>
    <row r="863" spans="17:20" ht="12.75" customHeight="1" x14ac:dyDescent="0.2">
      <c r="Q863" s="25"/>
      <c r="R863" s="25"/>
      <c r="S863" s="25"/>
      <c r="T863" s="25"/>
    </row>
    <row r="864" spans="17:20" ht="12.75" customHeight="1" x14ac:dyDescent="0.2">
      <c r="Q864" s="25"/>
      <c r="R864" s="25"/>
      <c r="S864" s="25"/>
      <c r="T864" s="25"/>
    </row>
    <row r="865" spans="17:20" ht="12.75" customHeight="1" x14ac:dyDescent="0.2">
      <c r="Q865" s="25"/>
      <c r="R865" s="25"/>
      <c r="S865" s="25"/>
      <c r="T865" s="25"/>
    </row>
    <row r="866" spans="17:20" ht="12.75" customHeight="1" x14ac:dyDescent="0.2">
      <c r="Q866" s="25"/>
      <c r="R866" s="25"/>
      <c r="S866" s="25"/>
      <c r="T866" s="25"/>
    </row>
    <row r="867" spans="17:20" ht="12.75" customHeight="1" x14ac:dyDescent="0.2">
      <c r="Q867" s="25"/>
      <c r="R867" s="25"/>
      <c r="S867" s="25"/>
      <c r="T867" s="25"/>
    </row>
    <row r="868" spans="17:20" ht="12.75" customHeight="1" x14ac:dyDescent="0.2">
      <c r="Q868" s="25"/>
      <c r="R868" s="25"/>
      <c r="S868" s="25"/>
      <c r="T868" s="25"/>
    </row>
    <row r="869" spans="17:20" ht="12.75" customHeight="1" x14ac:dyDescent="0.2">
      <c r="Q869" s="25"/>
      <c r="R869" s="25"/>
      <c r="S869" s="25"/>
      <c r="T869" s="25"/>
    </row>
    <row r="870" spans="17:20" ht="12.75" customHeight="1" x14ac:dyDescent="0.2">
      <c r="Q870" s="25"/>
      <c r="R870" s="25"/>
      <c r="S870" s="25"/>
      <c r="T870" s="25"/>
    </row>
    <row r="871" spans="17:20" ht="12.75" customHeight="1" x14ac:dyDescent="0.2">
      <c r="Q871" s="25"/>
      <c r="R871" s="25"/>
      <c r="S871" s="25"/>
      <c r="T871" s="25"/>
    </row>
    <row r="872" spans="17:20" ht="12.75" customHeight="1" x14ac:dyDescent="0.2">
      <c r="Q872" s="25"/>
      <c r="R872" s="25"/>
      <c r="S872" s="25"/>
      <c r="T872" s="25"/>
    </row>
    <row r="873" spans="17:20" ht="12.75" customHeight="1" x14ac:dyDescent="0.2">
      <c r="Q873" s="25"/>
      <c r="R873" s="25"/>
      <c r="S873" s="25"/>
      <c r="T873" s="25"/>
    </row>
    <row r="874" spans="17:20" ht="12.75" customHeight="1" x14ac:dyDescent="0.2">
      <c r="Q874" s="25"/>
      <c r="R874" s="25"/>
      <c r="S874" s="25"/>
      <c r="T874" s="25"/>
    </row>
    <row r="875" spans="17:20" ht="12.75" customHeight="1" x14ac:dyDescent="0.2">
      <c r="Q875" s="25"/>
      <c r="R875" s="25"/>
      <c r="S875" s="25"/>
      <c r="T875" s="25"/>
    </row>
    <row r="876" spans="17:20" ht="12.75" customHeight="1" x14ac:dyDescent="0.2">
      <c r="Q876" s="25"/>
      <c r="R876" s="25"/>
      <c r="S876" s="25"/>
      <c r="T876" s="25"/>
    </row>
    <row r="877" spans="17:20" ht="12.75" customHeight="1" x14ac:dyDescent="0.2">
      <c r="Q877" s="25"/>
      <c r="R877" s="25"/>
      <c r="S877" s="25"/>
      <c r="T877" s="25"/>
    </row>
    <row r="878" spans="17:20" ht="12.75" customHeight="1" x14ac:dyDescent="0.2">
      <c r="Q878" s="25"/>
      <c r="R878" s="25"/>
      <c r="S878" s="25"/>
      <c r="T878" s="25"/>
    </row>
    <row r="879" spans="17:20" ht="12.75" customHeight="1" x14ac:dyDescent="0.2">
      <c r="Q879" s="25"/>
      <c r="R879" s="25"/>
      <c r="S879" s="25"/>
      <c r="T879" s="25"/>
    </row>
    <row r="880" spans="17:20" ht="12.75" customHeight="1" x14ac:dyDescent="0.2">
      <c r="Q880" s="25"/>
      <c r="R880" s="25"/>
      <c r="S880" s="25"/>
      <c r="T880" s="25"/>
    </row>
    <row r="881" spans="17:20" ht="12.75" customHeight="1" x14ac:dyDescent="0.2">
      <c r="Q881" s="25"/>
      <c r="R881" s="25"/>
      <c r="S881" s="25"/>
      <c r="T881" s="25"/>
    </row>
    <row r="882" spans="17:20" ht="12.75" customHeight="1" x14ac:dyDescent="0.2">
      <c r="Q882" s="25"/>
      <c r="R882" s="25"/>
      <c r="S882" s="25"/>
      <c r="T882" s="25"/>
    </row>
    <row r="883" spans="17:20" ht="12.75" customHeight="1" x14ac:dyDescent="0.2">
      <c r="Q883" s="25"/>
      <c r="R883" s="25"/>
      <c r="S883" s="25"/>
      <c r="T883" s="25"/>
    </row>
    <row r="884" spans="17:20" ht="12.75" customHeight="1" x14ac:dyDescent="0.2">
      <c r="Q884" s="25"/>
      <c r="R884" s="25"/>
      <c r="S884" s="25"/>
      <c r="T884" s="25"/>
    </row>
    <row r="885" spans="17:20" ht="12.75" customHeight="1" x14ac:dyDescent="0.2">
      <c r="Q885" s="25"/>
      <c r="R885" s="25"/>
      <c r="S885" s="25"/>
      <c r="T885" s="25"/>
    </row>
    <row r="886" spans="17:20" ht="12.75" customHeight="1" x14ac:dyDescent="0.2">
      <c r="Q886" s="25"/>
      <c r="R886" s="25"/>
      <c r="S886" s="25"/>
      <c r="T886" s="25"/>
    </row>
    <row r="887" spans="17:20" ht="12.75" customHeight="1" x14ac:dyDescent="0.2">
      <c r="Q887" s="25"/>
      <c r="R887" s="25"/>
      <c r="S887" s="25"/>
      <c r="T887" s="25"/>
    </row>
    <row r="888" spans="17:20" ht="12.75" customHeight="1" x14ac:dyDescent="0.2">
      <c r="Q888" s="25"/>
      <c r="R888" s="25"/>
      <c r="S888" s="25"/>
      <c r="T888" s="25"/>
    </row>
    <row r="889" spans="17:20" ht="12.75" customHeight="1" x14ac:dyDescent="0.2">
      <c r="Q889" s="25"/>
      <c r="R889" s="25"/>
      <c r="S889" s="25"/>
      <c r="T889" s="25"/>
    </row>
    <row r="890" spans="17:20" ht="12.75" customHeight="1" x14ac:dyDescent="0.2">
      <c r="Q890" s="25"/>
      <c r="R890" s="25"/>
      <c r="S890" s="25"/>
      <c r="T890" s="25"/>
    </row>
    <row r="891" spans="17:20" ht="12.75" customHeight="1" x14ac:dyDescent="0.2">
      <c r="Q891" s="25"/>
      <c r="R891" s="25"/>
      <c r="S891" s="25"/>
      <c r="T891" s="25"/>
    </row>
    <row r="892" spans="17:20" ht="12.75" customHeight="1" x14ac:dyDescent="0.2">
      <c r="Q892" s="25"/>
      <c r="R892" s="25"/>
      <c r="S892" s="25"/>
      <c r="T892" s="25"/>
    </row>
    <row r="893" spans="17:20" ht="12.75" customHeight="1" x14ac:dyDescent="0.2">
      <c r="Q893" s="25"/>
      <c r="R893" s="25"/>
      <c r="S893" s="25"/>
      <c r="T893" s="25"/>
    </row>
    <row r="894" spans="17:20" ht="12.75" customHeight="1" x14ac:dyDescent="0.2">
      <c r="Q894" s="25"/>
      <c r="R894" s="25"/>
      <c r="S894" s="25"/>
      <c r="T894" s="25"/>
    </row>
    <row r="895" spans="17:20" ht="12.75" customHeight="1" x14ac:dyDescent="0.2">
      <c r="Q895" s="25"/>
      <c r="R895" s="25"/>
      <c r="S895" s="25"/>
      <c r="T895" s="25"/>
    </row>
    <row r="896" spans="17:20" ht="12.75" customHeight="1" x14ac:dyDescent="0.2">
      <c r="Q896" s="25"/>
      <c r="R896" s="25"/>
      <c r="S896" s="25"/>
      <c r="T896" s="25"/>
    </row>
    <row r="897" spans="17:20" ht="12.75" customHeight="1" x14ac:dyDescent="0.2">
      <c r="Q897" s="25"/>
      <c r="R897" s="25"/>
      <c r="S897" s="25"/>
      <c r="T897" s="25"/>
    </row>
    <row r="898" spans="17:20" ht="12.75" customHeight="1" x14ac:dyDescent="0.2">
      <c r="Q898" s="25"/>
      <c r="R898" s="25"/>
      <c r="S898" s="25"/>
      <c r="T898" s="25"/>
    </row>
    <row r="899" spans="17:20" ht="12.75" customHeight="1" x14ac:dyDescent="0.2">
      <c r="Q899" s="25"/>
      <c r="R899" s="25"/>
      <c r="S899" s="25"/>
      <c r="T899" s="25"/>
    </row>
    <row r="900" spans="17:20" ht="12.75" customHeight="1" x14ac:dyDescent="0.2">
      <c r="Q900" s="25"/>
      <c r="R900" s="25"/>
      <c r="S900" s="25"/>
      <c r="T900" s="25"/>
    </row>
    <row r="901" spans="17:20" ht="12.75" customHeight="1" x14ac:dyDescent="0.2">
      <c r="Q901" s="25"/>
      <c r="R901" s="25"/>
      <c r="S901" s="25"/>
      <c r="T901" s="25"/>
    </row>
    <row r="902" spans="17:20" ht="12.75" customHeight="1" x14ac:dyDescent="0.2">
      <c r="Q902" s="25"/>
      <c r="R902" s="25"/>
      <c r="S902" s="25"/>
      <c r="T902" s="25"/>
    </row>
    <row r="903" spans="17:20" ht="12.75" customHeight="1" x14ac:dyDescent="0.2">
      <c r="Q903" s="25"/>
      <c r="R903" s="25"/>
      <c r="S903" s="25"/>
      <c r="T903" s="25"/>
    </row>
    <row r="904" spans="17:20" ht="12.75" customHeight="1" x14ac:dyDescent="0.2">
      <c r="Q904" s="25"/>
      <c r="R904" s="25"/>
      <c r="S904" s="25"/>
      <c r="T904" s="25"/>
    </row>
    <row r="905" spans="17:20" ht="12.75" customHeight="1" x14ac:dyDescent="0.2">
      <c r="Q905" s="25"/>
      <c r="R905" s="25"/>
      <c r="S905" s="25"/>
      <c r="T905" s="25"/>
    </row>
    <row r="906" spans="17:20" ht="12.75" customHeight="1" x14ac:dyDescent="0.2">
      <c r="Q906" s="25"/>
      <c r="R906" s="25"/>
      <c r="S906" s="25"/>
      <c r="T906" s="25"/>
    </row>
    <row r="907" spans="17:20" ht="12.75" customHeight="1" x14ac:dyDescent="0.2">
      <c r="Q907" s="25"/>
      <c r="R907" s="25"/>
      <c r="S907" s="25"/>
      <c r="T907" s="25"/>
    </row>
    <row r="908" spans="17:20" ht="12.75" customHeight="1" x14ac:dyDescent="0.2">
      <c r="Q908" s="25"/>
      <c r="R908" s="25"/>
      <c r="S908" s="25"/>
      <c r="T908" s="25"/>
    </row>
    <row r="909" spans="17:20" ht="12.75" customHeight="1" x14ac:dyDescent="0.2">
      <c r="Q909" s="25"/>
      <c r="R909" s="25"/>
      <c r="S909" s="25"/>
      <c r="T909" s="25"/>
    </row>
    <row r="910" spans="17:20" ht="12.75" customHeight="1" x14ac:dyDescent="0.2">
      <c r="Q910" s="25"/>
      <c r="R910" s="25"/>
      <c r="S910" s="25"/>
      <c r="T910" s="25"/>
    </row>
    <row r="911" spans="17:20" ht="12.75" customHeight="1" x14ac:dyDescent="0.2">
      <c r="Q911" s="25"/>
      <c r="R911" s="25"/>
      <c r="S911" s="25"/>
      <c r="T911" s="25"/>
    </row>
    <row r="912" spans="17:20" ht="12.75" customHeight="1" x14ac:dyDescent="0.2">
      <c r="Q912" s="25"/>
      <c r="R912" s="25"/>
      <c r="S912" s="25"/>
      <c r="T912" s="25"/>
    </row>
    <row r="913" spans="17:20" ht="12.75" customHeight="1" x14ac:dyDescent="0.2">
      <c r="Q913" s="25"/>
      <c r="R913" s="25"/>
      <c r="S913" s="25"/>
      <c r="T913" s="25"/>
    </row>
    <row r="914" spans="17:20" ht="12.75" customHeight="1" x14ac:dyDescent="0.2">
      <c r="Q914" s="25"/>
      <c r="R914" s="25"/>
      <c r="S914" s="25"/>
      <c r="T914" s="25"/>
    </row>
    <row r="915" spans="17:20" ht="12.75" customHeight="1" x14ac:dyDescent="0.2">
      <c r="Q915" s="25"/>
      <c r="R915" s="25"/>
      <c r="S915" s="25"/>
      <c r="T915" s="25"/>
    </row>
    <row r="916" spans="17:20" ht="12.75" customHeight="1" x14ac:dyDescent="0.2">
      <c r="Q916" s="25"/>
      <c r="R916" s="25"/>
      <c r="S916" s="25"/>
      <c r="T916" s="25"/>
    </row>
    <row r="917" spans="17:20" ht="12.75" customHeight="1" x14ac:dyDescent="0.2">
      <c r="Q917" s="25"/>
      <c r="R917" s="25"/>
      <c r="S917" s="25"/>
      <c r="T917" s="25"/>
    </row>
    <row r="918" spans="17:20" ht="12.75" customHeight="1" x14ac:dyDescent="0.2">
      <c r="Q918" s="25"/>
      <c r="R918" s="25"/>
      <c r="S918" s="25"/>
      <c r="T918" s="25"/>
    </row>
    <row r="919" spans="17:20" ht="12.75" customHeight="1" x14ac:dyDescent="0.2">
      <c r="Q919" s="25"/>
      <c r="R919" s="25"/>
      <c r="S919" s="25"/>
      <c r="T919" s="25"/>
    </row>
    <row r="920" spans="17:20" ht="12.75" customHeight="1" x14ac:dyDescent="0.2">
      <c r="Q920" s="25"/>
      <c r="R920" s="25"/>
      <c r="S920" s="25"/>
      <c r="T920" s="25"/>
    </row>
    <row r="921" spans="17:20" ht="12.75" customHeight="1" x14ac:dyDescent="0.2">
      <c r="Q921" s="25"/>
      <c r="R921" s="25"/>
      <c r="S921" s="25"/>
      <c r="T921" s="25"/>
    </row>
    <row r="922" spans="17:20" ht="12.75" customHeight="1" x14ac:dyDescent="0.2">
      <c r="Q922" s="25"/>
      <c r="R922" s="25"/>
      <c r="S922" s="25"/>
      <c r="T922" s="25"/>
    </row>
    <row r="923" spans="17:20" ht="12.75" customHeight="1" x14ac:dyDescent="0.2">
      <c r="Q923" s="25"/>
      <c r="R923" s="25"/>
      <c r="S923" s="25"/>
      <c r="T923" s="25"/>
    </row>
    <row r="924" spans="17:20" ht="12.75" customHeight="1" x14ac:dyDescent="0.2">
      <c r="Q924" s="25"/>
      <c r="R924" s="25"/>
      <c r="S924" s="25"/>
      <c r="T924" s="25"/>
    </row>
    <row r="925" spans="17:20" ht="12.75" customHeight="1" x14ac:dyDescent="0.2">
      <c r="Q925" s="25"/>
      <c r="R925" s="25"/>
      <c r="S925" s="25"/>
      <c r="T925" s="25"/>
    </row>
    <row r="926" spans="17:20" ht="12.75" customHeight="1" x14ac:dyDescent="0.2">
      <c r="Q926" s="25"/>
      <c r="R926" s="25"/>
      <c r="S926" s="25"/>
      <c r="T926" s="25"/>
    </row>
    <row r="927" spans="17:20" ht="12.75" customHeight="1" x14ac:dyDescent="0.2">
      <c r="Q927" s="25"/>
      <c r="R927" s="25"/>
      <c r="S927" s="25"/>
      <c r="T927" s="25"/>
    </row>
    <row r="928" spans="17:20" ht="12.75" customHeight="1" x14ac:dyDescent="0.2">
      <c r="Q928" s="25"/>
      <c r="R928" s="25"/>
      <c r="S928" s="25"/>
      <c r="T928" s="25"/>
    </row>
    <row r="929" spans="17:20" ht="12.75" customHeight="1" x14ac:dyDescent="0.2">
      <c r="Q929" s="25"/>
      <c r="R929" s="25"/>
      <c r="S929" s="25"/>
      <c r="T929" s="25"/>
    </row>
    <row r="930" spans="17:20" ht="12.75" customHeight="1" x14ac:dyDescent="0.2">
      <c r="Q930" s="25"/>
      <c r="R930" s="25"/>
      <c r="S930" s="25"/>
      <c r="T930" s="25"/>
    </row>
    <row r="931" spans="17:20" ht="12.75" customHeight="1" x14ac:dyDescent="0.2">
      <c r="Q931" s="25"/>
      <c r="R931" s="25"/>
      <c r="S931" s="25"/>
      <c r="T931" s="25"/>
    </row>
    <row r="932" spans="17:20" ht="12.75" customHeight="1" x14ac:dyDescent="0.2">
      <c r="Q932" s="25"/>
      <c r="R932" s="25"/>
      <c r="S932" s="25"/>
      <c r="T932" s="25"/>
    </row>
    <row r="933" spans="17:20" ht="12.75" customHeight="1" x14ac:dyDescent="0.2">
      <c r="Q933" s="25"/>
      <c r="R933" s="25"/>
      <c r="S933" s="25"/>
      <c r="T933" s="25"/>
    </row>
    <row r="934" spans="17:20" ht="12.75" customHeight="1" x14ac:dyDescent="0.2">
      <c r="Q934" s="25"/>
      <c r="R934" s="25"/>
      <c r="S934" s="25"/>
      <c r="T934" s="25"/>
    </row>
    <row r="935" spans="17:20" ht="12.75" customHeight="1" x14ac:dyDescent="0.2">
      <c r="Q935" s="25"/>
      <c r="R935" s="25"/>
      <c r="S935" s="25"/>
      <c r="T935" s="25"/>
    </row>
    <row r="936" spans="17:20" ht="12.75" customHeight="1" x14ac:dyDescent="0.2">
      <c r="Q936" s="25"/>
      <c r="R936" s="25"/>
      <c r="S936" s="25"/>
      <c r="T936" s="25"/>
    </row>
    <row r="937" spans="17:20" ht="12.75" customHeight="1" x14ac:dyDescent="0.2">
      <c r="Q937" s="25"/>
      <c r="R937" s="25"/>
      <c r="S937" s="25"/>
      <c r="T937" s="25"/>
    </row>
    <row r="938" spans="17:20" ht="12.75" customHeight="1" x14ac:dyDescent="0.2">
      <c r="Q938" s="25"/>
      <c r="R938" s="25"/>
      <c r="S938" s="25"/>
      <c r="T938" s="25"/>
    </row>
    <row r="939" spans="17:20" ht="12.75" customHeight="1" x14ac:dyDescent="0.2">
      <c r="Q939" s="25"/>
      <c r="R939" s="25"/>
      <c r="S939" s="25"/>
      <c r="T939" s="25"/>
    </row>
    <row r="940" spans="17:20" ht="12.75" customHeight="1" x14ac:dyDescent="0.2">
      <c r="Q940" s="25"/>
      <c r="R940" s="25"/>
      <c r="S940" s="25"/>
      <c r="T940" s="25"/>
    </row>
    <row r="941" spans="17:20" ht="12.75" customHeight="1" x14ac:dyDescent="0.2">
      <c r="Q941" s="25"/>
      <c r="R941" s="25"/>
      <c r="S941" s="25"/>
      <c r="T941" s="25"/>
    </row>
    <row r="942" spans="17:20" ht="12.75" customHeight="1" x14ac:dyDescent="0.2">
      <c r="Q942" s="25"/>
      <c r="R942" s="25"/>
      <c r="S942" s="25"/>
      <c r="T942" s="25"/>
    </row>
    <row r="943" spans="17:20" ht="12.75" customHeight="1" x14ac:dyDescent="0.2">
      <c r="Q943" s="25"/>
      <c r="R943" s="25"/>
      <c r="S943" s="25"/>
      <c r="T943" s="25"/>
    </row>
    <row r="944" spans="17:20" ht="12.75" customHeight="1" x14ac:dyDescent="0.2">
      <c r="Q944" s="25"/>
      <c r="R944" s="25"/>
      <c r="S944" s="25"/>
      <c r="T944" s="25"/>
    </row>
    <row r="945" spans="17:20" ht="12.75" customHeight="1" x14ac:dyDescent="0.2">
      <c r="Q945" s="25"/>
      <c r="R945" s="25"/>
      <c r="S945" s="25"/>
      <c r="T945" s="25"/>
    </row>
    <row r="946" spans="17:20" ht="12.75" customHeight="1" x14ac:dyDescent="0.2">
      <c r="Q946" s="25"/>
      <c r="R946" s="25"/>
      <c r="S946" s="25"/>
      <c r="T946" s="25"/>
    </row>
    <row r="947" spans="17:20" ht="12.75" customHeight="1" x14ac:dyDescent="0.2">
      <c r="Q947" s="25"/>
      <c r="R947" s="25"/>
      <c r="S947" s="25"/>
      <c r="T947" s="25"/>
    </row>
    <row r="948" spans="17:20" ht="12.75" customHeight="1" x14ac:dyDescent="0.2">
      <c r="Q948" s="25"/>
      <c r="R948" s="25"/>
      <c r="S948" s="25"/>
      <c r="T948" s="25"/>
    </row>
    <row r="949" spans="17:20" ht="12.75" customHeight="1" x14ac:dyDescent="0.2">
      <c r="Q949" s="25"/>
      <c r="R949" s="25"/>
      <c r="S949" s="25"/>
      <c r="T949" s="25"/>
    </row>
    <row r="950" spans="17:20" ht="12.75" customHeight="1" x14ac:dyDescent="0.2">
      <c r="Q950" s="25"/>
      <c r="R950" s="25"/>
      <c r="S950" s="25"/>
      <c r="T950" s="25"/>
    </row>
    <row r="951" spans="17:20" ht="12.75" customHeight="1" x14ac:dyDescent="0.2">
      <c r="Q951" s="25"/>
      <c r="R951" s="25"/>
      <c r="S951" s="25"/>
      <c r="T951" s="25"/>
    </row>
    <row r="952" spans="17:20" ht="12.75" customHeight="1" x14ac:dyDescent="0.2">
      <c r="Q952" s="25"/>
      <c r="R952" s="25"/>
      <c r="S952" s="25"/>
      <c r="T952" s="25"/>
    </row>
    <row r="953" spans="17:20" ht="12.75" customHeight="1" x14ac:dyDescent="0.2">
      <c r="Q953" s="25"/>
      <c r="R953" s="25"/>
      <c r="S953" s="25"/>
      <c r="T953" s="25"/>
    </row>
    <row r="954" spans="17:20" ht="12.75" customHeight="1" x14ac:dyDescent="0.2">
      <c r="Q954" s="25"/>
      <c r="R954" s="25"/>
      <c r="S954" s="25"/>
      <c r="T954" s="25"/>
    </row>
    <row r="955" spans="17:20" ht="12.75" customHeight="1" x14ac:dyDescent="0.2">
      <c r="Q955" s="25"/>
      <c r="R955" s="25"/>
      <c r="S955" s="25"/>
      <c r="T955" s="25"/>
    </row>
    <row r="956" spans="17:20" ht="12.75" customHeight="1" x14ac:dyDescent="0.2">
      <c r="Q956" s="25"/>
      <c r="R956" s="25"/>
      <c r="S956" s="25"/>
      <c r="T956" s="25"/>
    </row>
    <row r="957" spans="17:20" ht="12.75" customHeight="1" x14ac:dyDescent="0.2">
      <c r="Q957" s="25"/>
      <c r="R957" s="25"/>
      <c r="S957" s="25"/>
      <c r="T957" s="25"/>
    </row>
    <row r="958" spans="17:20" ht="12.75" customHeight="1" x14ac:dyDescent="0.2">
      <c r="Q958" s="25"/>
      <c r="R958" s="25"/>
      <c r="S958" s="25"/>
      <c r="T958" s="25"/>
    </row>
    <row r="959" spans="17:20" ht="12.75" customHeight="1" x14ac:dyDescent="0.2">
      <c r="Q959" s="25"/>
      <c r="R959" s="25"/>
      <c r="S959" s="25"/>
      <c r="T959" s="25"/>
    </row>
    <row r="960" spans="17:20" ht="12.75" customHeight="1" x14ac:dyDescent="0.2">
      <c r="Q960" s="25"/>
      <c r="R960" s="25"/>
      <c r="S960" s="25"/>
      <c r="T960" s="25"/>
    </row>
    <row r="961" spans="17:20" ht="12.75" customHeight="1" x14ac:dyDescent="0.2">
      <c r="Q961" s="25"/>
      <c r="R961" s="25"/>
      <c r="S961" s="25"/>
      <c r="T961" s="25"/>
    </row>
    <row r="962" spans="17:20" ht="12.75" customHeight="1" x14ac:dyDescent="0.2">
      <c r="Q962" s="25"/>
      <c r="R962" s="25"/>
      <c r="S962" s="25"/>
      <c r="T962" s="25"/>
    </row>
    <row r="963" spans="17:20" ht="12.75" customHeight="1" x14ac:dyDescent="0.2">
      <c r="Q963" s="25"/>
      <c r="R963" s="25"/>
      <c r="S963" s="25"/>
      <c r="T963" s="25"/>
    </row>
    <row r="964" spans="17:20" ht="12.75" customHeight="1" x14ac:dyDescent="0.2">
      <c r="Q964" s="25"/>
      <c r="R964" s="25"/>
      <c r="S964" s="25"/>
      <c r="T964" s="25"/>
    </row>
    <row r="965" spans="17:20" ht="12.75" customHeight="1" x14ac:dyDescent="0.2">
      <c r="Q965" s="25"/>
      <c r="R965" s="25"/>
      <c r="S965" s="25"/>
      <c r="T965" s="25"/>
    </row>
    <row r="966" spans="17:20" ht="12.75" customHeight="1" x14ac:dyDescent="0.2">
      <c r="Q966" s="25"/>
      <c r="R966" s="25"/>
      <c r="S966" s="25"/>
      <c r="T966" s="25"/>
    </row>
    <row r="967" spans="17:20" ht="12.75" customHeight="1" x14ac:dyDescent="0.2">
      <c r="Q967" s="25"/>
      <c r="R967" s="25"/>
      <c r="S967" s="25"/>
      <c r="T967" s="25"/>
    </row>
    <row r="968" spans="17:20" ht="12.75" customHeight="1" x14ac:dyDescent="0.2">
      <c r="Q968" s="25"/>
      <c r="R968" s="25"/>
      <c r="S968" s="25"/>
      <c r="T968" s="25"/>
    </row>
    <row r="969" spans="17:20" ht="12.75" customHeight="1" x14ac:dyDescent="0.2">
      <c r="Q969" s="25"/>
      <c r="R969" s="25"/>
      <c r="S969" s="25"/>
      <c r="T969" s="25"/>
    </row>
    <row r="970" spans="17:20" ht="12.75" customHeight="1" x14ac:dyDescent="0.2">
      <c r="Q970" s="25"/>
      <c r="R970" s="25"/>
      <c r="S970" s="25"/>
      <c r="T970" s="25"/>
    </row>
    <row r="971" spans="17:20" ht="12.75" customHeight="1" x14ac:dyDescent="0.2">
      <c r="Q971" s="25"/>
      <c r="R971" s="25"/>
      <c r="S971" s="25"/>
      <c r="T971" s="25"/>
    </row>
    <row r="972" spans="17:20" ht="12.75" customHeight="1" x14ac:dyDescent="0.2">
      <c r="Q972" s="25"/>
      <c r="R972" s="25"/>
      <c r="S972" s="25"/>
      <c r="T972" s="25"/>
    </row>
    <row r="973" spans="17:20" ht="12.75" customHeight="1" x14ac:dyDescent="0.2">
      <c r="Q973" s="25"/>
      <c r="R973" s="25"/>
      <c r="S973" s="25"/>
      <c r="T973" s="25"/>
    </row>
    <row r="974" spans="17:20" ht="12.75" customHeight="1" x14ac:dyDescent="0.2">
      <c r="Q974" s="25"/>
      <c r="R974" s="25"/>
      <c r="S974" s="25"/>
      <c r="T974" s="25"/>
    </row>
    <row r="975" spans="17:20" ht="12.75" customHeight="1" x14ac:dyDescent="0.2">
      <c r="Q975" s="25"/>
      <c r="R975" s="25"/>
      <c r="S975" s="25"/>
      <c r="T975" s="25"/>
    </row>
    <row r="976" spans="17:20" ht="12.75" customHeight="1" x14ac:dyDescent="0.2">
      <c r="Q976" s="25"/>
      <c r="R976" s="25"/>
      <c r="S976" s="25"/>
      <c r="T976" s="25"/>
    </row>
    <row r="977" spans="17:20" ht="12.75" customHeight="1" x14ac:dyDescent="0.2">
      <c r="Q977" s="25"/>
      <c r="R977" s="25"/>
      <c r="S977" s="25"/>
      <c r="T977" s="25"/>
    </row>
    <row r="978" spans="17:20" ht="12.75" customHeight="1" x14ac:dyDescent="0.2">
      <c r="Q978" s="25"/>
      <c r="R978" s="25"/>
      <c r="S978" s="25"/>
      <c r="T978" s="25"/>
    </row>
    <row r="979" spans="17:20" ht="12.75" customHeight="1" x14ac:dyDescent="0.2">
      <c r="Q979" s="25"/>
      <c r="R979" s="25"/>
      <c r="S979" s="25"/>
      <c r="T979" s="25"/>
    </row>
    <row r="980" spans="17:20" ht="12.75" customHeight="1" x14ac:dyDescent="0.2">
      <c r="Q980" s="25"/>
      <c r="R980" s="25"/>
      <c r="S980" s="25"/>
      <c r="T980" s="25"/>
    </row>
    <row r="981" spans="17:20" ht="12.75" customHeight="1" x14ac:dyDescent="0.2">
      <c r="Q981" s="25"/>
      <c r="R981" s="25"/>
      <c r="S981" s="25"/>
      <c r="T981" s="25"/>
    </row>
    <row r="982" spans="17:20" ht="12.75" customHeight="1" x14ac:dyDescent="0.2">
      <c r="Q982" s="25"/>
      <c r="R982" s="25"/>
      <c r="S982" s="25"/>
      <c r="T982" s="25"/>
    </row>
    <row r="983" spans="17:20" ht="12.75" customHeight="1" x14ac:dyDescent="0.2">
      <c r="Q983" s="25"/>
      <c r="R983" s="25"/>
      <c r="S983" s="25"/>
      <c r="T983" s="25"/>
    </row>
    <row r="984" spans="17:20" ht="12.75" customHeight="1" x14ac:dyDescent="0.2">
      <c r="Q984" s="25"/>
      <c r="R984" s="25"/>
      <c r="S984" s="25"/>
      <c r="T984" s="25"/>
    </row>
    <row r="985" spans="17:20" ht="12.75" customHeight="1" x14ac:dyDescent="0.2">
      <c r="Q985" s="25"/>
      <c r="R985" s="25"/>
      <c r="S985" s="25"/>
      <c r="T985" s="25"/>
    </row>
    <row r="986" spans="17:20" ht="12.75" customHeight="1" x14ac:dyDescent="0.2">
      <c r="Q986" s="25"/>
      <c r="R986" s="25"/>
      <c r="S986" s="25"/>
      <c r="T986" s="25"/>
    </row>
    <row r="987" spans="17:20" ht="12.75" customHeight="1" x14ac:dyDescent="0.2">
      <c r="Q987" s="25"/>
      <c r="R987" s="25"/>
      <c r="S987" s="25"/>
      <c r="T987" s="25"/>
    </row>
    <row r="988" spans="17:20" ht="12.75" customHeight="1" x14ac:dyDescent="0.2">
      <c r="Q988" s="25"/>
      <c r="R988" s="25"/>
      <c r="S988" s="25"/>
      <c r="T988" s="25"/>
    </row>
    <row r="989" spans="17:20" ht="12.75" customHeight="1" x14ac:dyDescent="0.2">
      <c r="Q989" s="25"/>
      <c r="R989" s="25"/>
      <c r="S989" s="25"/>
      <c r="T989" s="25"/>
    </row>
    <row r="990" spans="17:20" ht="12.75" customHeight="1" x14ac:dyDescent="0.2">
      <c r="Q990" s="25"/>
      <c r="R990" s="25"/>
      <c r="S990" s="25"/>
      <c r="T990" s="25"/>
    </row>
    <row r="991" spans="17:20" ht="12.75" customHeight="1" x14ac:dyDescent="0.2">
      <c r="Q991" s="25"/>
      <c r="R991" s="25"/>
      <c r="S991" s="25"/>
      <c r="T991" s="25"/>
    </row>
    <row r="992" spans="17:20" ht="12.75" customHeight="1" x14ac:dyDescent="0.2">
      <c r="Q992" s="25"/>
      <c r="R992" s="25"/>
      <c r="S992" s="25"/>
      <c r="T992" s="25"/>
    </row>
    <row r="993" spans="17:20" ht="12.75" customHeight="1" x14ac:dyDescent="0.2">
      <c r="Q993" s="25"/>
      <c r="R993" s="25"/>
      <c r="S993" s="25"/>
      <c r="T993" s="25"/>
    </row>
    <row r="994" spans="17:20" ht="12.75" customHeight="1" x14ac:dyDescent="0.2">
      <c r="Q994" s="25"/>
      <c r="R994" s="25"/>
      <c r="S994" s="25"/>
      <c r="T994" s="25"/>
    </row>
    <row r="995" spans="17:20" ht="12.75" customHeight="1" x14ac:dyDescent="0.2">
      <c r="Q995" s="25"/>
      <c r="R995" s="25"/>
      <c r="S995" s="25"/>
      <c r="T995" s="25"/>
    </row>
    <row r="996" spans="17:20" ht="12.75" customHeight="1" x14ac:dyDescent="0.2">
      <c r="Q996" s="25"/>
      <c r="R996" s="25"/>
      <c r="S996" s="25"/>
      <c r="T996" s="25"/>
    </row>
    <row r="997" spans="17:20" ht="12.75" customHeight="1" x14ac:dyDescent="0.2">
      <c r="Q997" s="25"/>
      <c r="R997" s="25"/>
      <c r="S997" s="25"/>
      <c r="T997" s="25"/>
    </row>
    <row r="998" spans="17:20" ht="12.75" customHeight="1" x14ac:dyDescent="0.2">
      <c r="Q998" s="25"/>
      <c r="R998" s="25"/>
      <c r="S998" s="25"/>
      <c r="T998" s="25"/>
    </row>
    <row r="999" spans="17:20" ht="12.75" customHeight="1" x14ac:dyDescent="0.2">
      <c r="Q999" s="25"/>
      <c r="R999" s="25"/>
      <c r="S999" s="25"/>
      <c r="T999" s="25"/>
    </row>
    <row r="1000" spans="17:20" ht="12.75" customHeight="1" x14ac:dyDescent="0.2">
      <c r="Q1000" s="25"/>
      <c r="R1000" s="25"/>
      <c r="S1000" s="25"/>
      <c r="T1000" s="25"/>
    </row>
    <row r="1001" spans="17:20" ht="12.75" customHeight="1" x14ac:dyDescent="0.2">
      <c r="Q1001" s="25"/>
      <c r="R1001" s="25"/>
      <c r="S1001" s="25"/>
      <c r="T1001" s="25"/>
    </row>
    <row r="1002" spans="17:20" ht="12.75" customHeight="1" x14ac:dyDescent="0.2">
      <c r="Q1002" s="25"/>
      <c r="R1002" s="25"/>
      <c r="S1002" s="25"/>
      <c r="T1002" s="25"/>
    </row>
    <row r="1003" spans="17:20" ht="12.75" customHeight="1" x14ac:dyDescent="0.2">
      <c r="Q1003" s="25"/>
      <c r="R1003" s="25"/>
      <c r="S1003" s="25"/>
      <c r="T1003" s="25"/>
    </row>
    <row r="1004" spans="17:20" ht="12.75" customHeight="1" x14ac:dyDescent="0.2">
      <c r="Q1004" s="25"/>
      <c r="R1004" s="25"/>
      <c r="S1004" s="25"/>
      <c r="T1004" s="25"/>
    </row>
    <row r="1005" spans="17:20" ht="12.75" customHeight="1" x14ac:dyDescent="0.2">
      <c r="Q1005" s="25"/>
      <c r="R1005" s="25"/>
      <c r="S1005" s="25"/>
      <c r="T1005" s="25"/>
    </row>
    <row r="1006" spans="17:20" ht="12.75" customHeight="1" x14ac:dyDescent="0.2">
      <c r="Q1006" s="25"/>
      <c r="R1006" s="25"/>
      <c r="S1006" s="25"/>
      <c r="T1006" s="25"/>
    </row>
    <row r="1007" spans="17:20" ht="12.75" customHeight="1" x14ac:dyDescent="0.2">
      <c r="Q1007" s="25"/>
      <c r="R1007" s="25"/>
      <c r="S1007" s="25"/>
      <c r="T1007" s="25"/>
    </row>
    <row r="1008" spans="17:20" ht="12.75" customHeight="1" x14ac:dyDescent="0.2">
      <c r="Q1008" s="25"/>
      <c r="R1008" s="25"/>
      <c r="S1008" s="25"/>
      <c r="T1008" s="25"/>
    </row>
    <row r="1009" spans="17:20" ht="12.75" customHeight="1" x14ac:dyDescent="0.2">
      <c r="Q1009" s="25"/>
      <c r="R1009" s="25"/>
      <c r="S1009" s="25"/>
      <c r="T1009" s="25"/>
    </row>
    <row r="1010" spans="17:20" ht="12.75" customHeight="1" x14ac:dyDescent="0.2">
      <c r="Q1010" s="25"/>
      <c r="R1010" s="25"/>
      <c r="S1010" s="25"/>
      <c r="T1010" s="25"/>
    </row>
    <row r="1011" spans="17:20" ht="12.75" customHeight="1" x14ac:dyDescent="0.2">
      <c r="Q1011" s="25"/>
      <c r="R1011" s="25"/>
      <c r="S1011" s="25"/>
      <c r="T1011" s="25"/>
    </row>
    <row r="1012" spans="17:20" ht="12.75" customHeight="1" x14ac:dyDescent="0.2">
      <c r="Q1012" s="25"/>
      <c r="R1012" s="25"/>
      <c r="S1012" s="25"/>
      <c r="T1012" s="25"/>
    </row>
    <row r="1013" spans="17:20" ht="12.75" customHeight="1" x14ac:dyDescent="0.2">
      <c r="Q1013" s="25"/>
      <c r="R1013" s="25"/>
      <c r="S1013" s="25"/>
      <c r="T1013" s="25"/>
    </row>
    <row r="1014" spans="17:20" ht="12.75" customHeight="1" x14ac:dyDescent="0.2">
      <c r="Q1014" s="25"/>
      <c r="R1014" s="25"/>
      <c r="S1014" s="25"/>
      <c r="T1014" s="25"/>
    </row>
    <row r="1015" spans="17:20" ht="12.75" customHeight="1" x14ac:dyDescent="0.2">
      <c r="Q1015" s="25"/>
      <c r="R1015" s="25"/>
      <c r="S1015" s="25"/>
      <c r="T1015" s="25"/>
    </row>
    <row r="1016" spans="17:20" ht="12.75" customHeight="1" x14ac:dyDescent="0.2">
      <c r="Q1016" s="25"/>
      <c r="R1016" s="25"/>
      <c r="S1016" s="25"/>
      <c r="T1016" s="25"/>
    </row>
    <row r="1017" spans="17:20" ht="12.75" customHeight="1" x14ac:dyDescent="0.2">
      <c r="Q1017" s="25"/>
      <c r="R1017" s="25"/>
      <c r="S1017" s="25"/>
      <c r="T1017" s="25"/>
    </row>
    <row r="1018" spans="17:20" ht="12.75" customHeight="1" x14ac:dyDescent="0.2">
      <c r="Q1018" s="25"/>
      <c r="R1018" s="25"/>
      <c r="S1018" s="25"/>
      <c r="T1018" s="25"/>
    </row>
    <row r="1019" spans="17:20" ht="12.75" customHeight="1" x14ac:dyDescent="0.2">
      <c r="Q1019" s="25"/>
      <c r="R1019" s="25"/>
      <c r="S1019" s="25"/>
      <c r="T1019" s="25"/>
    </row>
    <row r="1020" spans="17:20" ht="12.75" customHeight="1" x14ac:dyDescent="0.2">
      <c r="Q1020" s="25"/>
      <c r="R1020" s="25"/>
      <c r="S1020" s="25"/>
      <c r="T1020" s="25"/>
    </row>
    <row r="1021" spans="17:20" ht="12.75" customHeight="1" x14ac:dyDescent="0.2">
      <c r="Q1021" s="25"/>
      <c r="R1021" s="25"/>
      <c r="S1021" s="25"/>
      <c r="T1021" s="25"/>
    </row>
    <row r="1022" spans="17:20" ht="12.75" customHeight="1" x14ac:dyDescent="0.2">
      <c r="Q1022" s="25"/>
      <c r="R1022" s="25"/>
      <c r="S1022" s="25"/>
      <c r="T1022" s="25"/>
    </row>
    <row r="1023" spans="17:20" ht="12.75" customHeight="1" x14ac:dyDescent="0.2">
      <c r="Q1023" s="25"/>
      <c r="R1023" s="25"/>
      <c r="S1023" s="25"/>
      <c r="T1023" s="25"/>
    </row>
    <row r="1024" spans="17:20" ht="12.75" customHeight="1" x14ac:dyDescent="0.2">
      <c r="Q1024" s="25"/>
      <c r="R1024" s="25"/>
      <c r="S1024" s="25"/>
      <c r="T1024" s="25"/>
    </row>
    <row r="1025" spans="17:20" ht="12.75" customHeight="1" x14ac:dyDescent="0.2">
      <c r="Q1025" s="25"/>
      <c r="R1025" s="25"/>
      <c r="S1025" s="25"/>
      <c r="T1025" s="25"/>
    </row>
    <row r="1026" spans="17:20" ht="12.75" customHeight="1" x14ac:dyDescent="0.2">
      <c r="Q1026" s="25"/>
      <c r="R1026" s="25"/>
      <c r="S1026" s="25"/>
      <c r="T1026" s="25"/>
    </row>
    <row r="1027" spans="17:20" ht="12.75" customHeight="1" x14ac:dyDescent="0.2">
      <c r="Q1027" s="25"/>
      <c r="R1027" s="25"/>
      <c r="S1027" s="25"/>
      <c r="T1027" s="25"/>
    </row>
    <row r="1028" spans="17:20" ht="12.75" customHeight="1" x14ac:dyDescent="0.2">
      <c r="Q1028" s="25"/>
      <c r="R1028" s="25"/>
      <c r="S1028" s="25"/>
      <c r="T1028" s="25"/>
    </row>
    <row r="1029" spans="17:20" ht="12.75" customHeight="1" x14ac:dyDescent="0.2">
      <c r="Q1029" s="25"/>
      <c r="R1029" s="25"/>
      <c r="S1029" s="25"/>
      <c r="T1029" s="25"/>
    </row>
    <row r="1030" spans="17:20" ht="12.75" customHeight="1" x14ac:dyDescent="0.2">
      <c r="Q1030" s="25"/>
      <c r="R1030" s="25"/>
      <c r="S1030" s="25"/>
      <c r="T1030" s="25"/>
    </row>
    <row r="1031" spans="17:20" ht="12.75" customHeight="1" x14ac:dyDescent="0.2">
      <c r="Q1031" s="25"/>
      <c r="R1031" s="25"/>
      <c r="S1031" s="25"/>
      <c r="T1031" s="25"/>
    </row>
    <row r="1032" spans="17:20" ht="12.75" customHeight="1" x14ac:dyDescent="0.2">
      <c r="Q1032" s="25"/>
      <c r="R1032" s="25"/>
      <c r="S1032" s="25"/>
      <c r="T1032" s="25"/>
    </row>
    <row r="1033" spans="17:20" ht="12.75" customHeight="1" x14ac:dyDescent="0.2">
      <c r="Q1033" s="25"/>
      <c r="R1033" s="25"/>
      <c r="S1033" s="25"/>
      <c r="T1033" s="25"/>
    </row>
    <row r="1034" spans="17:20" ht="12.75" customHeight="1" x14ac:dyDescent="0.2">
      <c r="Q1034" s="25"/>
      <c r="R1034" s="25"/>
      <c r="S1034" s="25"/>
      <c r="T1034" s="25"/>
    </row>
    <row r="1035" spans="17:20" ht="12.75" customHeight="1" x14ac:dyDescent="0.2">
      <c r="Q1035" s="25"/>
      <c r="R1035" s="25"/>
      <c r="S1035" s="25"/>
      <c r="T1035" s="25"/>
    </row>
    <row r="1036" spans="17:20" ht="12.75" customHeight="1" x14ac:dyDescent="0.2">
      <c r="Q1036" s="25"/>
      <c r="R1036" s="25"/>
      <c r="S1036" s="25"/>
      <c r="T1036" s="25"/>
    </row>
    <row r="1037" spans="17:20" ht="12.75" customHeight="1" x14ac:dyDescent="0.2">
      <c r="Q1037" s="25"/>
      <c r="R1037" s="25"/>
      <c r="S1037" s="25"/>
      <c r="T1037" s="25"/>
    </row>
    <row r="1038" spans="17:20" ht="12.75" customHeight="1" x14ac:dyDescent="0.2">
      <c r="Q1038" s="25"/>
      <c r="R1038" s="25"/>
      <c r="S1038" s="25"/>
      <c r="T1038" s="25"/>
    </row>
    <row r="1039" spans="17:20" ht="12.75" customHeight="1" x14ac:dyDescent="0.2">
      <c r="Q1039" s="25"/>
      <c r="R1039" s="25"/>
      <c r="S1039" s="25"/>
      <c r="T1039" s="25"/>
    </row>
    <row r="1040" spans="17:20" ht="12.75" customHeight="1" x14ac:dyDescent="0.2">
      <c r="Q1040" s="25"/>
      <c r="R1040" s="25"/>
      <c r="S1040" s="25"/>
      <c r="T1040" s="25"/>
    </row>
    <row r="1041" spans="17:20" ht="12.75" customHeight="1" x14ac:dyDescent="0.2">
      <c r="Q1041" s="25"/>
      <c r="R1041" s="25"/>
      <c r="S1041" s="25"/>
      <c r="T1041" s="25"/>
    </row>
    <row r="1042" spans="17:20" ht="12.75" customHeight="1" x14ac:dyDescent="0.2">
      <c r="Q1042" s="25"/>
      <c r="R1042" s="25"/>
      <c r="S1042" s="25"/>
      <c r="T1042" s="25"/>
    </row>
    <row r="1043" spans="17:20" ht="12.75" customHeight="1" x14ac:dyDescent="0.2">
      <c r="Q1043" s="25"/>
      <c r="R1043" s="25"/>
      <c r="S1043" s="25"/>
      <c r="T1043" s="25"/>
    </row>
    <row r="1044" spans="17:20" ht="12.75" customHeight="1" x14ac:dyDescent="0.2">
      <c r="Q1044" s="25"/>
      <c r="R1044" s="25"/>
      <c r="S1044" s="25"/>
      <c r="T1044" s="25"/>
    </row>
    <row r="1045" spans="17:20" ht="12.75" customHeight="1" x14ac:dyDescent="0.2">
      <c r="Q1045" s="25"/>
      <c r="R1045" s="25"/>
      <c r="S1045" s="25"/>
      <c r="T1045" s="25"/>
    </row>
    <row r="1046" spans="17:20" ht="12.75" customHeight="1" x14ac:dyDescent="0.2">
      <c r="Q1046" s="25"/>
      <c r="R1046" s="25"/>
      <c r="S1046" s="25"/>
      <c r="T1046" s="25"/>
    </row>
    <row r="1047" spans="17:20" ht="12.75" customHeight="1" x14ac:dyDescent="0.2">
      <c r="Q1047" s="25"/>
      <c r="R1047" s="25"/>
      <c r="S1047" s="25"/>
      <c r="T1047" s="25"/>
    </row>
    <row r="1048" spans="17:20" ht="12.75" customHeight="1" x14ac:dyDescent="0.2">
      <c r="Q1048" s="25"/>
      <c r="R1048" s="25"/>
      <c r="S1048" s="25"/>
      <c r="T1048" s="25"/>
    </row>
    <row r="1049" spans="17:20" ht="12.75" customHeight="1" x14ac:dyDescent="0.2">
      <c r="Q1049" s="25"/>
      <c r="R1049" s="25"/>
      <c r="S1049" s="25"/>
      <c r="T1049" s="25"/>
    </row>
    <row r="1050" spans="17:20" ht="12.75" customHeight="1" x14ac:dyDescent="0.2">
      <c r="Q1050" s="25"/>
      <c r="R1050" s="25"/>
      <c r="S1050" s="25"/>
      <c r="T1050" s="25"/>
    </row>
    <row r="1051" spans="17:20" ht="12.75" customHeight="1" x14ac:dyDescent="0.2">
      <c r="Q1051" s="25"/>
      <c r="R1051" s="25"/>
      <c r="S1051" s="25"/>
      <c r="T1051" s="25"/>
    </row>
    <row r="1052" spans="17:20" ht="12.75" customHeight="1" x14ac:dyDescent="0.2">
      <c r="Q1052" s="25"/>
      <c r="R1052" s="25"/>
      <c r="S1052" s="25"/>
      <c r="T1052" s="25"/>
    </row>
    <row r="1053" spans="17:20" ht="12.75" customHeight="1" x14ac:dyDescent="0.2">
      <c r="Q1053" s="25"/>
      <c r="R1053" s="25"/>
      <c r="S1053" s="25"/>
      <c r="T1053" s="25"/>
    </row>
    <row r="1054" spans="17:20" ht="12.75" customHeight="1" x14ac:dyDescent="0.2">
      <c r="Q1054" s="25"/>
      <c r="R1054" s="25"/>
      <c r="S1054" s="25"/>
      <c r="T1054" s="25"/>
    </row>
    <row r="1055" spans="17:20" ht="12.75" customHeight="1" x14ac:dyDescent="0.2">
      <c r="Q1055" s="25"/>
      <c r="R1055" s="25"/>
      <c r="S1055" s="25"/>
      <c r="T1055" s="25"/>
    </row>
    <row r="1056" spans="17:20" ht="12.75" customHeight="1" x14ac:dyDescent="0.2">
      <c r="Q1056" s="25"/>
      <c r="R1056" s="25"/>
      <c r="S1056" s="25"/>
      <c r="T1056" s="25"/>
    </row>
    <row r="1057" spans="17:20" ht="12.75" customHeight="1" x14ac:dyDescent="0.2">
      <c r="Q1057" s="25"/>
      <c r="R1057" s="25"/>
      <c r="S1057" s="25"/>
      <c r="T1057" s="25"/>
    </row>
    <row r="1058" spans="17:20" ht="12.75" customHeight="1" x14ac:dyDescent="0.2">
      <c r="Q1058" s="25"/>
      <c r="R1058" s="25"/>
      <c r="S1058" s="25"/>
      <c r="T1058" s="25"/>
    </row>
    <row r="1059" spans="17:20" ht="12.75" customHeight="1" x14ac:dyDescent="0.2">
      <c r="Q1059" s="25"/>
      <c r="R1059" s="25"/>
      <c r="S1059" s="25"/>
      <c r="T1059" s="25"/>
    </row>
    <row r="1060" spans="17:20" ht="12.75" customHeight="1" x14ac:dyDescent="0.2">
      <c r="Q1060" s="25"/>
      <c r="R1060" s="25"/>
      <c r="S1060" s="25"/>
      <c r="T1060" s="25"/>
    </row>
    <row r="1061" spans="17:20" ht="12.75" customHeight="1" x14ac:dyDescent="0.2">
      <c r="Q1061" s="25"/>
      <c r="R1061" s="25"/>
      <c r="S1061" s="25"/>
      <c r="T1061" s="25"/>
    </row>
    <row r="1062" spans="17:20" ht="12.75" customHeight="1" x14ac:dyDescent="0.2">
      <c r="Q1062" s="25"/>
      <c r="R1062" s="25"/>
      <c r="S1062" s="25"/>
      <c r="T1062" s="25"/>
    </row>
    <row r="1063" spans="17:20" ht="12.75" customHeight="1" x14ac:dyDescent="0.2">
      <c r="Q1063" s="25"/>
      <c r="R1063" s="25"/>
      <c r="S1063" s="25"/>
      <c r="T1063" s="25"/>
    </row>
    <row r="1064" spans="17:20" ht="12.75" customHeight="1" x14ac:dyDescent="0.2">
      <c r="Q1064" s="25"/>
      <c r="R1064" s="25"/>
      <c r="S1064" s="25"/>
      <c r="T1064" s="25"/>
    </row>
    <row r="1065" spans="17:20" ht="12.75" customHeight="1" x14ac:dyDescent="0.2">
      <c r="Q1065" s="25"/>
      <c r="R1065" s="25"/>
      <c r="S1065" s="25"/>
      <c r="T1065" s="25"/>
    </row>
    <row r="1066" spans="17:20" ht="12.75" customHeight="1" x14ac:dyDescent="0.2">
      <c r="Q1066" s="25"/>
      <c r="R1066" s="25"/>
      <c r="S1066" s="25"/>
      <c r="T1066" s="25"/>
    </row>
    <row r="1067" spans="17:20" ht="12.75" customHeight="1" x14ac:dyDescent="0.2">
      <c r="Q1067" s="25"/>
      <c r="R1067" s="25"/>
      <c r="S1067" s="25"/>
      <c r="T1067" s="25"/>
    </row>
    <row r="1068" spans="17:20" ht="12.75" customHeight="1" x14ac:dyDescent="0.2">
      <c r="Q1068" s="25"/>
      <c r="R1068" s="25"/>
      <c r="S1068" s="25"/>
      <c r="T1068" s="25"/>
    </row>
    <row r="1069" spans="17:20" ht="12.75" customHeight="1" x14ac:dyDescent="0.2">
      <c r="Q1069" s="25"/>
      <c r="R1069" s="25"/>
      <c r="S1069" s="25"/>
      <c r="T1069" s="25"/>
    </row>
    <row r="1070" spans="17:20" ht="12.75" customHeight="1" x14ac:dyDescent="0.2">
      <c r="Q1070" s="25"/>
      <c r="R1070" s="25"/>
      <c r="S1070" s="25"/>
      <c r="T1070" s="25"/>
    </row>
    <row r="1071" spans="17:20" ht="12.75" customHeight="1" x14ac:dyDescent="0.2">
      <c r="Q1071" s="25"/>
      <c r="R1071" s="25"/>
      <c r="S1071" s="25"/>
      <c r="T1071" s="25"/>
    </row>
    <row r="1072" spans="17:20" ht="12.75" customHeight="1" x14ac:dyDescent="0.2">
      <c r="Q1072" s="25"/>
      <c r="R1072" s="25"/>
      <c r="S1072" s="25"/>
      <c r="T1072" s="25"/>
    </row>
    <row r="1073" spans="17:20" ht="12.75" customHeight="1" x14ac:dyDescent="0.2">
      <c r="Q1073" s="25"/>
      <c r="R1073" s="25"/>
      <c r="S1073" s="25"/>
      <c r="T1073" s="25"/>
    </row>
    <row r="1074" spans="17:20" ht="12.75" customHeight="1" x14ac:dyDescent="0.2">
      <c r="Q1074" s="25"/>
      <c r="R1074" s="25"/>
      <c r="S1074" s="25"/>
      <c r="T1074" s="25"/>
    </row>
    <row r="1075" spans="17:20" ht="12.75" customHeight="1" x14ac:dyDescent="0.2">
      <c r="Q1075" s="25"/>
      <c r="R1075" s="25"/>
      <c r="S1075" s="25"/>
      <c r="T1075" s="25"/>
    </row>
    <row r="1076" spans="17:20" ht="12.75" customHeight="1" x14ac:dyDescent="0.2">
      <c r="Q1076" s="25"/>
      <c r="R1076" s="25"/>
      <c r="S1076" s="25"/>
      <c r="T1076" s="25"/>
    </row>
    <row r="1077" spans="17:20" ht="12.75" customHeight="1" x14ac:dyDescent="0.2">
      <c r="Q1077" s="25"/>
      <c r="R1077" s="25"/>
      <c r="S1077" s="25"/>
      <c r="T1077" s="25"/>
    </row>
    <row r="1078" spans="17:20" ht="12.75" customHeight="1" x14ac:dyDescent="0.2">
      <c r="Q1078" s="25"/>
      <c r="R1078" s="25"/>
      <c r="S1078" s="25"/>
      <c r="T1078" s="25"/>
    </row>
    <row r="1079" spans="17:20" ht="12.75" customHeight="1" x14ac:dyDescent="0.2">
      <c r="Q1079" s="25"/>
      <c r="R1079" s="25"/>
      <c r="S1079" s="25"/>
      <c r="T1079" s="25"/>
    </row>
    <row r="1080" spans="17:20" ht="12.75" customHeight="1" x14ac:dyDescent="0.2">
      <c r="Q1080" s="25"/>
      <c r="R1080" s="25"/>
      <c r="S1080" s="25"/>
      <c r="T1080" s="25"/>
    </row>
    <row r="1081" spans="17:20" ht="12.75" customHeight="1" x14ac:dyDescent="0.2">
      <c r="Q1081" s="25"/>
      <c r="R1081" s="25"/>
      <c r="S1081" s="25"/>
      <c r="T1081" s="25"/>
    </row>
    <row r="1082" spans="17:20" x14ac:dyDescent="0.2">
      <c r="Q1082" s="25"/>
      <c r="R1082" s="25"/>
      <c r="S1082" s="25"/>
      <c r="T1082" s="25"/>
    </row>
    <row r="1083" spans="17:20" x14ac:dyDescent="0.2">
      <c r="Q1083" s="25"/>
      <c r="R1083" s="25"/>
      <c r="S1083" s="25"/>
      <c r="T1083" s="25"/>
    </row>
    <row r="1084" spans="17:20" x14ac:dyDescent="0.2">
      <c r="Q1084" s="25"/>
      <c r="R1084" s="25"/>
      <c r="S1084" s="25"/>
      <c r="T1084" s="25"/>
    </row>
    <row r="1085" spans="17:20" x14ac:dyDescent="0.2">
      <c r="Q1085" s="25"/>
      <c r="R1085" s="25"/>
      <c r="S1085" s="25"/>
      <c r="T1085" s="25"/>
    </row>
    <row r="1086" spans="17:20" x14ac:dyDescent="0.2">
      <c r="Q1086" s="25"/>
      <c r="R1086" s="25"/>
      <c r="S1086" s="25"/>
      <c r="T1086" s="25"/>
    </row>
    <row r="1087" spans="17:20" x14ac:dyDescent="0.2">
      <c r="Q1087" s="25"/>
      <c r="R1087" s="25"/>
      <c r="S1087" s="25"/>
      <c r="T1087" s="25"/>
    </row>
    <row r="1088" spans="17:20" x14ac:dyDescent="0.2">
      <c r="Q1088" s="25"/>
      <c r="R1088" s="25"/>
      <c r="S1088" s="25"/>
      <c r="T1088" s="25"/>
    </row>
    <row r="1089" spans="17:20" x14ac:dyDescent="0.2">
      <c r="Q1089" s="25"/>
      <c r="R1089" s="25"/>
      <c r="S1089" s="25"/>
      <c r="T1089" s="25"/>
    </row>
    <row r="1090" spans="17:20" x14ac:dyDescent="0.2">
      <c r="Q1090" s="25"/>
      <c r="R1090" s="25"/>
      <c r="S1090" s="25"/>
      <c r="T1090" s="25"/>
    </row>
    <row r="1091" spans="17:20" x14ac:dyDescent="0.2">
      <c r="Q1091" s="25"/>
      <c r="R1091" s="25"/>
      <c r="S1091" s="25"/>
      <c r="T1091" s="25"/>
    </row>
    <row r="1092" spans="17:20" x14ac:dyDescent="0.2">
      <c r="Q1092" s="25"/>
      <c r="R1092" s="25"/>
      <c r="S1092" s="25"/>
      <c r="T1092" s="25"/>
    </row>
    <row r="1093" spans="17:20" x14ac:dyDescent="0.2">
      <c r="Q1093" s="25"/>
      <c r="R1093" s="25"/>
      <c r="S1093" s="25"/>
      <c r="T1093" s="25"/>
    </row>
    <row r="1094" spans="17:20" x14ac:dyDescent="0.2">
      <c r="Q1094" s="25"/>
      <c r="R1094" s="25"/>
      <c r="S1094" s="25"/>
      <c r="T1094" s="25"/>
    </row>
    <row r="1095" spans="17:20" x14ac:dyDescent="0.2">
      <c r="Q1095" s="25"/>
      <c r="R1095" s="25"/>
      <c r="S1095" s="25"/>
      <c r="T1095" s="25"/>
    </row>
    <row r="1096" spans="17:20" x14ac:dyDescent="0.2">
      <c r="Q1096" s="25"/>
      <c r="R1096" s="25"/>
      <c r="S1096" s="25"/>
      <c r="T1096" s="25"/>
    </row>
    <row r="1097" spans="17:20" x14ac:dyDescent="0.2">
      <c r="Q1097" s="25"/>
      <c r="R1097" s="25"/>
      <c r="S1097" s="25"/>
      <c r="T1097" s="25"/>
    </row>
    <row r="1098" spans="17:20" x14ac:dyDescent="0.2">
      <c r="Q1098" s="25"/>
      <c r="R1098" s="25"/>
      <c r="S1098" s="25"/>
      <c r="T1098" s="25"/>
    </row>
    <row r="1099" spans="17:20" x14ac:dyDescent="0.2">
      <c r="Q1099" s="25"/>
      <c r="R1099" s="25"/>
      <c r="S1099" s="25"/>
      <c r="T1099" s="25"/>
    </row>
    <row r="1100" spans="17:20" x14ac:dyDescent="0.2">
      <c r="Q1100" s="25"/>
      <c r="R1100" s="25"/>
      <c r="S1100" s="25"/>
      <c r="T1100" s="25"/>
    </row>
    <row r="1101" spans="17:20" x14ac:dyDescent="0.2">
      <c r="Q1101" s="25"/>
      <c r="R1101" s="25"/>
      <c r="S1101" s="25"/>
      <c r="T1101" s="25"/>
    </row>
    <row r="1102" spans="17:20" x14ac:dyDescent="0.2">
      <c r="Q1102" s="25"/>
      <c r="R1102" s="25"/>
      <c r="S1102" s="25"/>
      <c r="T1102" s="25"/>
    </row>
    <row r="1103" spans="17:20" x14ac:dyDescent="0.2">
      <c r="Q1103" s="25"/>
      <c r="R1103" s="25"/>
      <c r="S1103" s="25"/>
      <c r="T1103" s="25"/>
    </row>
    <row r="1104" spans="17:20" x14ac:dyDescent="0.2">
      <c r="Q1104" s="25"/>
      <c r="R1104" s="25"/>
      <c r="S1104" s="25"/>
      <c r="T1104" s="25"/>
    </row>
    <row r="1105" spans="17:20" x14ac:dyDescent="0.2">
      <c r="Q1105" s="25"/>
      <c r="R1105" s="25"/>
      <c r="S1105" s="25"/>
      <c r="T1105" s="25"/>
    </row>
    <row r="1106" spans="17:20" x14ac:dyDescent="0.2">
      <c r="Q1106" s="25"/>
      <c r="R1106" s="25"/>
      <c r="S1106" s="25"/>
      <c r="T1106" s="25"/>
    </row>
    <row r="1107" spans="17:20" x14ac:dyDescent="0.2">
      <c r="Q1107" s="25"/>
      <c r="R1107" s="25"/>
      <c r="S1107" s="25"/>
      <c r="T1107" s="25"/>
    </row>
    <row r="1108" spans="17:20" x14ac:dyDescent="0.2">
      <c r="Q1108" s="25"/>
      <c r="R1108" s="25"/>
      <c r="S1108" s="25"/>
      <c r="T1108" s="25"/>
    </row>
    <row r="1109" spans="17:20" x14ac:dyDescent="0.2">
      <c r="Q1109" s="25"/>
      <c r="R1109" s="25"/>
      <c r="S1109" s="25"/>
      <c r="T1109" s="25"/>
    </row>
    <row r="1110" spans="17:20" x14ac:dyDescent="0.2">
      <c r="Q1110" s="25"/>
      <c r="R1110" s="25"/>
      <c r="S1110" s="25"/>
      <c r="T1110" s="25"/>
    </row>
    <row r="1111" spans="17:20" x14ac:dyDescent="0.2">
      <c r="Q1111" s="25"/>
      <c r="R1111" s="25"/>
      <c r="S1111" s="25"/>
      <c r="T1111" s="25"/>
    </row>
    <row r="1112" spans="17:20" x14ac:dyDescent="0.2">
      <c r="Q1112" s="25"/>
      <c r="R1112" s="25"/>
      <c r="S1112" s="25"/>
      <c r="T1112" s="25"/>
    </row>
    <row r="1113" spans="17:20" x14ac:dyDescent="0.2">
      <c r="Q1113" s="25"/>
      <c r="R1113" s="25"/>
      <c r="S1113" s="25"/>
      <c r="T1113" s="25"/>
    </row>
    <row r="1114" spans="17:20" x14ac:dyDescent="0.2">
      <c r="Q1114" s="25"/>
      <c r="R1114" s="25"/>
      <c r="S1114" s="25"/>
      <c r="T1114" s="25"/>
    </row>
    <row r="1115" spans="17:20" x14ac:dyDescent="0.2">
      <c r="Q1115" s="25"/>
      <c r="R1115" s="25"/>
      <c r="S1115" s="25"/>
      <c r="T1115" s="25"/>
    </row>
    <row r="1116" spans="17:20" x14ac:dyDescent="0.2">
      <c r="Q1116" s="25"/>
      <c r="R1116" s="25"/>
      <c r="S1116" s="25"/>
      <c r="T1116" s="25"/>
    </row>
    <row r="1117" spans="17:20" x14ac:dyDescent="0.2">
      <c r="Q1117" s="25"/>
      <c r="R1117" s="25"/>
      <c r="S1117" s="25"/>
      <c r="T1117" s="25"/>
    </row>
    <row r="1118" spans="17:20" x14ac:dyDescent="0.2">
      <c r="Q1118" s="25"/>
      <c r="R1118" s="25"/>
      <c r="S1118" s="25"/>
      <c r="T1118" s="25"/>
    </row>
    <row r="1119" spans="17:20" x14ac:dyDescent="0.2">
      <c r="Q1119" s="25"/>
      <c r="R1119" s="25"/>
      <c r="S1119" s="25"/>
      <c r="T1119" s="25"/>
    </row>
    <row r="1120" spans="17:20" x14ac:dyDescent="0.2">
      <c r="Q1120" s="25"/>
      <c r="R1120" s="25"/>
      <c r="S1120" s="25"/>
      <c r="T1120" s="25"/>
    </row>
    <row r="1121" spans="17:20" x14ac:dyDescent="0.2">
      <c r="Q1121" s="25"/>
      <c r="R1121" s="25"/>
      <c r="S1121" s="25"/>
      <c r="T1121" s="25"/>
    </row>
    <row r="1122" spans="17:20" x14ac:dyDescent="0.2">
      <c r="Q1122" s="25"/>
      <c r="R1122" s="25"/>
      <c r="S1122" s="25"/>
      <c r="T1122" s="25"/>
    </row>
    <row r="1123" spans="17:20" x14ac:dyDescent="0.2">
      <c r="Q1123" s="25"/>
      <c r="R1123" s="25"/>
      <c r="S1123" s="25"/>
      <c r="T1123" s="25"/>
    </row>
    <row r="1124" spans="17:20" x14ac:dyDescent="0.2">
      <c r="Q1124" s="25"/>
      <c r="R1124" s="25"/>
      <c r="S1124" s="25"/>
      <c r="T1124" s="25"/>
    </row>
    <row r="1125" spans="17:20" x14ac:dyDescent="0.2">
      <c r="Q1125" s="25"/>
      <c r="R1125" s="25"/>
      <c r="S1125" s="25"/>
      <c r="T1125" s="25"/>
    </row>
    <row r="1126" spans="17:20" x14ac:dyDescent="0.2">
      <c r="Q1126" s="25"/>
      <c r="R1126" s="25"/>
      <c r="S1126" s="25"/>
      <c r="T1126" s="25"/>
    </row>
    <row r="1127" spans="17:20" x14ac:dyDescent="0.2">
      <c r="Q1127" s="25"/>
      <c r="R1127" s="25"/>
      <c r="S1127" s="25"/>
      <c r="T1127" s="25"/>
    </row>
    <row r="1128" spans="17:20" x14ac:dyDescent="0.2">
      <c r="Q1128" s="25"/>
      <c r="R1128" s="25"/>
      <c r="S1128" s="25"/>
      <c r="T1128" s="25"/>
    </row>
    <row r="1129" spans="17:20" x14ac:dyDescent="0.2">
      <c r="Q1129" s="25"/>
      <c r="R1129" s="25"/>
      <c r="S1129" s="25"/>
      <c r="T1129" s="25"/>
    </row>
    <row r="1130" spans="17:20" x14ac:dyDescent="0.2">
      <c r="Q1130" s="25"/>
      <c r="R1130" s="25"/>
      <c r="S1130" s="25"/>
      <c r="T1130" s="25"/>
    </row>
    <row r="1131" spans="17:20" x14ac:dyDescent="0.2">
      <c r="Q1131" s="25"/>
      <c r="R1131" s="25"/>
      <c r="S1131" s="25"/>
      <c r="T1131" s="25"/>
    </row>
    <row r="1132" spans="17:20" x14ac:dyDescent="0.2">
      <c r="Q1132" s="25"/>
      <c r="R1132" s="25"/>
      <c r="S1132" s="25"/>
      <c r="T1132" s="25"/>
    </row>
    <row r="1133" spans="17:20" x14ac:dyDescent="0.2">
      <c r="Q1133" s="25"/>
      <c r="R1133" s="25"/>
      <c r="S1133" s="25"/>
      <c r="T1133" s="25"/>
    </row>
    <row r="1134" spans="17:20" x14ac:dyDescent="0.2">
      <c r="Q1134" s="25"/>
      <c r="R1134" s="25"/>
      <c r="S1134" s="25"/>
      <c r="T1134" s="25"/>
    </row>
    <row r="1135" spans="17:20" x14ac:dyDescent="0.2">
      <c r="Q1135" s="25"/>
      <c r="R1135" s="25"/>
      <c r="S1135" s="25"/>
      <c r="T1135" s="25"/>
    </row>
    <row r="1136" spans="17:20" x14ac:dyDescent="0.2">
      <c r="Q1136" s="25"/>
      <c r="R1136" s="25"/>
      <c r="S1136" s="25"/>
      <c r="T1136" s="25"/>
    </row>
    <row r="1137" spans="17:20" x14ac:dyDescent="0.2">
      <c r="Q1137" s="25"/>
      <c r="R1137" s="25"/>
      <c r="S1137" s="25"/>
      <c r="T1137" s="25"/>
    </row>
    <row r="1138" spans="17:20" x14ac:dyDescent="0.2">
      <c r="Q1138" s="25"/>
      <c r="R1138" s="25"/>
      <c r="S1138" s="25"/>
      <c r="T1138" s="25"/>
    </row>
    <row r="1139" spans="17:20" x14ac:dyDescent="0.2">
      <c r="Q1139" s="25"/>
      <c r="R1139" s="25"/>
      <c r="S1139" s="25"/>
      <c r="T1139" s="25"/>
    </row>
    <row r="1140" spans="17:20" x14ac:dyDescent="0.2">
      <c r="Q1140" s="25"/>
      <c r="R1140" s="25"/>
      <c r="S1140" s="25"/>
      <c r="T1140" s="25"/>
    </row>
    <row r="1141" spans="17:20" x14ac:dyDescent="0.2">
      <c r="Q1141" s="25"/>
      <c r="R1141" s="25"/>
      <c r="S1141" s="25"/>
      <c r="T1141" s="25"/>
    </row>
    <row r="1142" spans="17:20" x14ac:dyDescent="0.2">
      <c r="Q1142" s="25"/>
      <c r="R1142" s="25"/>
      <c r="S1142" s="25"/>
      <c r="T1142" s="25"/>
    </row>
    <row r="1143" spans="17:20" x14ac:dyDescent="0.2">
      <c r="Q1143" s="25"/>
      <c r="R1143" s="25"/>
      <c r="S1143" s="25"/>
      <c r="T1143" s="25"/>
    </row>
    <row r="1144" spans="17:20" x14ac:dyDescent="0.2">
      <c r="Q1144" s="25"/>
      <c r="R1144" s="25"/>
      <c r="S1144" s="25"/>
      <c r="T1144" s="25"/>
    </row>
    <row r="1145" spans="17:20" x14ac:dyDescent="0.2">
      <c r="Q1145" s="25"/>
      <c r="R1145" s="25"/>
      <c r="S1145" s="25"/>
      <c r="T1145" s="25"/>
    </row>
    <row r="1146" spans="17:20" x14ac:dyDescent="0.2">
      <c r="Q1146" s="25"/>
      <c r="R1146" s="25"/>
      <c r="S1146" s="25"/>
      <c r="T1146" s="25"/>
    </row>
    <row r="1147" spans="17:20" x14ac:dyDescent="0.2">
      <c r="Q1147" s="25"/>
      <c r="R1147" s="25"/>
      <c r="S1147" s="25"/>
      <c r="T1147" s="25"/>
    </row>
    <row r="1148" spans="17:20" x14ac:dyDescent="0.2">
      <c r="Q1148" s="25"/>
      <c r="R1148" s="25"/>
      <c r="S1148" s="25"/>
      <c r="T1148" s="25"/>
    </row>
    <row r="1149" spans="17:20" x14ac:dyDescent="0.2">
      <c r="Q1149" s="25"/>
      <c r="R1149" s="25"/>
      <c r="S1149" s="25"/>
      <c r="T1149" s="25"/>
    </row>
    <row r="1150" spans="17:20" x14ac:dyDescent="0.2">
      <c r="Q1150" s="25"/>
      <c r="R1150" s="25"/>
      <c r="S1150" s="25"/>
      <c r="T1150" s="25"/>
    </row>
    <row r="1151" spans="17:20" x14ac:dyDescent="0.2">
      <c r="Q1151" s="25"/>
      <c r="R1151" s="25"/>
      <c r="S1151" s="25"/>
      <c r="T1151" s="25"/>
    </row>
    <row r="1152" spans="17:20" x14ac:dyDescent="0.2">
      <c r="Q1152" s="25"/>
      <c r="R1152" s="25"/>
      <c r="S1152" s="25"/>
      <c r="T1152" s="25"/>
    </row>
    <row r="1153" spans="17:20" x14ac:dyDescent="0.2">
      <c r="Q1153" s="25"/>
      <c r="R1153" s="25"/>
      <c r="S1153" s="25"/>
      <c r="T1153" s="25"/>
    </row>
    <row r="1154" spans="17:20" x14ac:dyDescent="0.2">
      <c r="Q1154" s="25"/>
      <c r="R1154" s="25"/>
      <c r="S1154" s="25"/>
      <c r="T1154" s="25"/>
    </row>
    <row r="1155" spans="17:20" x14ac:dyDescent="0.2">
      <c r="Q1155" s="25"/>
      <c r="R1155" s="25"/>
      <c r="S1155" s="25"/>
      <c r="T1155" s="25"/>
    </row>
    <row r="1156" spans="17:20" x14ac:dyDescent="0.2">
      <c r="Q1156" s="25"/>
      <c r="R1156" s="25"/>
      <c r="S1156" s="25"/>
      <c r="T1156" s="25"/>
    </row>
    <row r="1157" spans="17:20" x14ac:dyDescent="0.2">
      <c r="Q1157" s="25"/>
      <c r="R1157" s="25"/>
      <c r="S1157" s="25"/>
      <c r="T1157" s="25"/>
    </row>
    <row r="1158" spans="17:20" x14ac:dyDescent="0.2">
      <c r="Q1158" s="25"/>
      <c r="R1158" s="25"/>
      <c r="S1158" s="25"/>
      <c r="T1158" s="25"/>
    </row>
    <row r="1159" spans="17:20" x14ac:dyDescent="0.2">
      <c r="Q1159" s="25"/>
      <c r="R1159" s="25"/>
      <c r="S1159" s="25"/>
      <c r="T1159" s="25"/>
    </row>
    <row r="1160" spans="17:20" x14ac:dyDescent="0.2">
      <c r="Q1160" s="25"/>
      <c r="R1160" s="25"/>
      <c r="S1160" s="25"/>
      <c r="T1160" s="25"/>
    </row>
    <row r="1161" spans="17:20" x14ac:dyDescent="0.2">
      <c r="Q1161" s="25"/>
      <c r="R1161" s="25"/>
      <c r="S1161" s="25"/>
      <c r="T1161" s="25"/>
    </row>
    <row r="1162" spans="17:20" x14ac:dyDescent="0.2">
      <c r="Q1162" s="25"/>
      <c r="R1162" s="25"/>
      <c r="S1162" s="25"/>
      <c r="T1162" s="25"/>
    </row>
    <row r="1163" spans="17:20" x14ac:dyDescent="0.2">
      <c r="Q1163" s="25"/>
      <c r="R1163" s="25"/>
      <c r="S1163" s="25"/>
      <c r="T1163" s="25"/>
    </row>
    <row r="1164" spans="17:20" x14ac:dyDescent="0.2">
      <c r="Q1164" s="25"/>
      <c r="R1164" s="25"/>
      <c r="S1164" s="25"/>
      <c r="T1164" s="25"/>
    </row>
    <row r="1165" spans="17:20" x14ac:dyDescent="0.2">
      <c r="Q1165" s="25"/>
      <c r="R1165" s="25"/>
      <c r="S1165" s="25"/>
      <c r="T1165" s="25"/>
    </row>
    <row r="1166" spans="17:20" x14ac:dyDescent="0.2">
      <c r="Q1166" s="25"/>
      <c r="R1166" s="25"/>
      <c r="S1166" s="25"/>
      <c r="T1166" s="25"/>
    </row>
    <row r="1167" spans="17:20" x14ac:dyDescent="0.2">
      <c r="Q1167" s="25"/>
      <c r="R1167" s="25"/>
      <c r="S1167" s="25"/>
      <c r="T1167" s="25"/>
    </row>
    <row r="1168" spans="17:20" x14ac:dyDescent="0.2">
      <c r="Q1168" s="25"/>
      <c r="R1168" s="25"/>
      <c r="S1168" s="25"/>
      <c r="T1168" s="25"/>
    </row>
    <row r="1169" spans="17:20" x14ac:dyDescent="0.2">
      <c r="Q1169" s="25"/>
      <c r="R1169" s="25"/>
      <c r="S1169" s="25"/>
      <c r="T1169" s="25"/>
    </row>
    <row r="1170" spans="17:20" x14ac:dyDescent="0.2">
      <c r="Q1170" s="25"/>
      <c r="R1170" s="25"/>
      <c r="S1170" s="25"/>
      <c r="T1170" s="25"/>
    </row>
    <row r="1171" spans="17:20" x14ac:dyDescent="0.2">
      <c r="Q1171" s="25"/>
      <c r="R1171" s="25"/>
      <c r="S1171" s="25"/>
      <c r="T1171" s="25"/>
    </row>
    <row r="1172" spans="17:20" x14ac:dyDescent="0.2">
      <c r="Q1172" s="25"/>
      <c r="R1172" s="25"/>
      <c r="S1172" s="25"/>
      <c r="T1172" s="25"/>
    </row>
    <row r="1173" spans="17:20" x14ac:dyDescent="0.2">
      <c r="Q1173" s="25"/>
      <c r="R1173" s="25"/>
      <c r="S1173" s="25"/>
      <c r="T1173" s="25"/>
    </row>
    <row r="1174" spans="17:20" x14ac:dyDescent="0.2">
      <c r="Q1174" s="25"/>
      <c r="R1174" s="25"/>
      <c r="S1174" s="25"/>
      <c r="T1174" s="25"/>
    </row>
    <row r="1175" spans="17:20" x14ac:dyDescent="0.2">
      <c r="Q1175" s="25"/>
      <c r="R1175" s="25"/>
      <c r="S1175" s="25"/>
      <c r="T1175" s="25"/>
    </row>
    <row r="1176" spans="17:20" x14ac:dyDescent="0.2">
      <c r="Q1176" s="25"/>
      <c r="R1176" s="25"/>
      <c r="S1176" s="25"/>
      <c r="T1176" s="25"/>
    </row>
    <row r="1177" spans="17:20" x14ac:dyDescent="0.2">
      <c r="Q1177" s="25"/>
      <c r="R1177" s="25"/>
      <c r="S1177" s="25"/>
      <c r="T1177" s="25"/>
    </row>
    <row r="1178" spans="17:20" x14ac:dyDescent="0.2">
      <c r="Q1178" s="25"/>
      <c r="R1178" s="25"/>
      <c r="S1178" s="25"/>
      <c r="T1178" s="25"/>
    </row>
    <row r="1179" spans="17:20" x14ac:dyDescent="0.2">
      <c r="Q1179" s="25"/>
      <c r="R1179" s="25"/>
      <c r="S1179" s="25"/>
      <c r="T1179" s="25"/>
    </row>
    <row r="1180" spans="17:20" x14ac:dyDescent="0.2">
      <c r="Q1180" s="25"/>
      <c r="R1180" s="25"/>
      <c r="S1180" s="25"/>
      <c r="T1180" s="25"/>
    </row>
    <row r="1181" spans="17:20" x14ac:dyDescent="0.2">
      <c r="Q1181" s="25"/>
      <c r="R1181" s="25"/>
      <c r="S1181" s="25"/>
      <c r="T1181" s="25"/>
    </row>
    <row r="1182" spans="17:20" x14ac:dyDescent="0.2">
      <c r="Q1182" s="25"/>
      <c r="R1182" s="25"/>
      <c r="S1182" s="25"/>
      <c r="T1182" s="25"/>
    </row>
    <row r="1183" spans="17:20" x14ac:dyDescent="0.2">
      <c r="Q1183" s="25"/>
      <c r="R1183" s="25"/>
      <c r="S1183" s="25"/>
      <c r="T1183" s="25"/>
    </row>
    <row r="1184" spans="17:20" x14ac:dyDescent="0.2">
      <c r="Q1184" s="25"/>
      <c r="R1184" s="25"/>
      <c r="S1184" s="25"/>
      <c r="T1184" s="25"/>
    </row>
    <row r="1185" spans="17:20" x14ac:dyDescent="0.2">
      <c r="Q1185" s="25"/>
      <c r="R1185" s="25"/>
      <c r="S1185" s="25"/>
      <c r="T1185" s="25"/>
    </row>
    <row r="1186" spans="17:20" x14ac:dyDescent="0.2">
      <c r="Q1186" s="25"/>
      <c r="R1186" s="25"/>
      <c r="S1186" s="25"/>
      <c r="T1186" s="25"/>
    </row>
    <row r="1187" spans="17:20" x14ac:dyDescent="0.2">
      <c r="Q1187" s="25"/>
      <c r="R1187" s="25"/>
      <c r="S1187" s="25"/>
      <c r="T1187" s="25"/>
    </row>
    <row r="1188" spans="17:20" x14ac:dyDescent="0.2">
      <c r="Q1188" s="25"/>
      <c r="R1188" s="25"/>
      <c r="S1188" s="25"/>
      <c r="T1188" s="25"/>
    </row>
    <row r="1189" spans="17:20" x14ac:dyDescent="0.2">
      <c r="Q1189" s="25"/>
      <c r="R1189" s="25"/>
      <c r="S1189" s="25"/>
      <c r="T1189" s="25"/>
    </row>
    <row r="1190" spans="17:20" x14ac:dyDescent="0.2">
      <c r="Q1190" s="25"/>
      <c r="R1190" s="25"/>
      <c r="S1190" s="25"/>
      <c r="T1190" s="25"/>
    </row>
    <row r="1191" spans="17:20" x14ac:dyDescent="0.2">
      <c r="Q1191" s="25"/>
      <c r="R1191" s="25"/>
      <c r="S1191" s="25"/>
      <c r="T1191" s="25"/>
    </row>
    <row r="1192" spans="17:20" x14ac:dyDescent="0.2">
      <c r="Q1192" s="25"/>
      <c r="R1192" s="25"/>
      <c r="S1192" s="25"/>
      <c r="T1192" s="25"/>
    </row>
    <row r="1193" spans="17:20" x14ac:dyDescent="0.2">
      <c r="Q1193" s="25"/>
      <c r="R1193" s="25"/>
      <c r="S1193" s="25"/>
      <c r="T1193" s="25"/>
    </row>
    <row r="1194" spans="17:20" x14ac:dyDescent="0.2">
      <c r="Q1194" s="25"/>
      <c r="R1194" s="25"/>
      <c r="S1194" s="25"/>
      <c r="T1194" s="25"/>
    </row>
    <row r="1195" spans="17:20" x14ac:dyDescent="0.2">
      <c r="Q1195" s="25"/>
      <c r="R1195" s="25"/>
      <c r="S1195" s="25"/>
      <c r="T1195" s="25"/>
    </row>
    <row r="1196" spans="17:20" x14ac:dyDescent="0.2">
      <c r="Q1196" s="25"/>
      <c r="R1196" s="25"/>
      <c r="S1196" s="25"/>
      <c r="T1196" s="25"/>
    </row>
    <row r="1197" spans="17:20" x14ac:dyDescent="0.2">
      <c r="Q1197" s="25"/>
      <c r="R1197" s="25"/>
      <c r="S1197" s="25"/>
      <c r="T1197" s="25"/>
    </row>
    <row r="1198" spans="17:20" x14ac:dyDescent="0.2">
      <c r="Q1198" s="25"/>
      <c r="R1198" s="25"/>
      <c r="S1198" s="25"/>
      <c r="T1198" s="25"/>
    </row>
    <row r="1199" spans="17:20" x14ac:dyDescent="0.2">
      <c r="Q1199" s="25"/>
      <c r="R1199" s="25"/>
      <c r="S1199" s="25"/>
      <c r="T1199" s="25"/>
    </row>
    <row r="1200" spans="17:20" x14ac:dyDescent="0.2">
      <c r="Q1200" s="25"/>
      <c r="R1200" s="25"/>
      <c r="S1200" s="25"/>
      <c r="T1200" s="25"/>
    </row>
    <row r="1201" spans="17:20" x14ac:dyDescent="0.2">
      <c r="Q1201" s="25"/>
      <c r="R1201" s="25"/>
      <c r="S1201" s="25"/>
      <c r="T1201" s="25"/>
    </row>
    <row r="1202" spans="17:20" x14ac:dyDescent="0.2">
      <c r="Q1202" s="25"/>
      <c r="R1202" s="25"/>
      <c r="S1202" s="25"/>
      <c r="T1202" s="25"/>
    </row>
    <row r="1203" spans="17:20" x14ac:dyDescent="0.2">
      <c r="Q1203" s="25"/>
      <c r="R1203" s="25"/>
      <c r="S1203" s="25"/>
      <c r="T1203" s="25"/>
    </row>
    <row r="1204" spans="17:20" x14ac:dyDescent="0.2">
      <c r="Q1204" s="25"/>
      <c r="R1204" s="25"/>
      <c r="S1204" s="25"/>
      <c r="T1204" s="25"/>
    </row>
    <row r="1205" spans="17:20" x14ac:dyDescent="0.2">
      <c r="Q1205" s="25"/>
      <c r="R1205" s="25"/>
      <c r="S1205" s="25"/>
      <c r="T1205" s="25"/>
    </row>
    <row r="1206" spans="17:20" x14ac:dyDescent="0.2">
      <c r="Q1206" s="25"/>
      <c r="R1206" s="25"/>
      <c r="S1206" s="25"/>
      <c r="T1206" s="25"/>
    </row>
    <row r="1207" spans="17:20" x14ac:dyDescent="0.2">
      <c r="Q1207" s="25"/>
      <c r="R1207" s="25"/>
      <c r="S1207" s="25"/>
      <c r="T1207" s="25"/>
    </row>
    <row r="1208" spans="17:20" x14ac:dyDescent="0.2">
      <c r="Q1208" s="25"/>
      <c r="R1208" s="25"/>
      <c r="S1208" s="25"/>
      <c r="T1208" s="25"/>
    </row>
    <row r="1209" spans="17:20" x14ac:dyDescent="0.2">
      <c r="Q1209" s="25"/>
      <c r="R1209" s="25"/>
      <c r="S1209" s="25"/>
      <c r="T1209" s="25"/>
    </row>
    <row r="1210" spans="17:20" x14ac:dyDescent="0.2">
      <c r="Q1210" s="25"/>
      <c r="R1210" s="25"/>
      <c r="S1210" s="25"/>
      <c r="T1210" s="25"/>
    </row>
    <row r="1211" spans="17:20" x14ac:dyDescent="0.2">
      <c r="Q1211" s="25"/>
      <c r="R1211" s="25"/>
      <c r="S1211" s="25"/>
      <c r="T1211" s="25"/>
    </row>
    <row r="1212" spans="17:20" x14ac:dyDescent="0.2">
      <c r="Q1212" s="25"/>
      <c r="R1212" s="25"/>
      <c r="S1212" s="25"/>
      <c r="T1212" s="25"/>
    </row>
    <row r="1213" spans="17:20" x14ac:dyDescent="0.2">
      <c r="Q1213" s="25"/>
      <c r="R1213" s="25"/>
      <c r="S1213" s="25"/>
      <c r="T1213" s="25"/>
    </row>
    <row r="1214" spans="17:20" x14ac:dyDescent="0.2">
      <c r="Q1214" s="25"/>
      <c r="R1214" s="25"/>
      <c r="S1214" s="25"/>
      <c r="T1214" s="25"/>
    </row>
    <row r="1215" spans="17:20" x14ac:dyDescent="0.2">
      <c r="Q1215" s="25"/>
      <c r="R1215" s="25"/>
      <c r="S1215" s="25"/>
      <c r="T1215" s="25"/>
    </row>
    <row r="1216" spans="17:20" x14ac:dyDescent="0.2">
      <c r="Q1216" s="25"/>
      <c r="R1216" s="25"/>
      <c r="S1216" s="25"/>
      <c r="T1216" s="25"/>
    </row>
    <row r="1217" spans="17:20" x14ac:dyDescent="0.2">
      <c r="Q1217" s="25"/>
      <c r="R1217" s="25"/>
      <c r="S1217" s="25"/>
      <c r="T1217" s="25"/>
    </row>
    <row r="1218" spans="17:20" x14ac:dyDescent="0.2">
      <c r="Q1218" s="25"/>
      <c r="R1218" s="25"/>
      <c r="S1218" s="25"/>
      <c r="T1218" s="25"/>
    </row>
    <row r="1219" spans="17:20" x14ac:dyDescent="0.2">
      <c r="Q1219" s="25"/>
      <c r="R1219" s="25"/>
      <c r="S1219" s="25"/>
      <c r="T1219" s="25"/>
    </row>
    <row r="1220" spans="17:20" x14ac:dyDescent="0.2">
      <c r="Q1220" s="25"/>
      <c r="R1220" s="25"/>
      <c r="S1220" s="25"/>
      <c r="T1220" s="25"/>
    </row>
    <row r="1221" spans="17:20" x14ac:dyDescent="0.2">
      <c r="Q1221" s="25"/>
      <c r="R1221" s="25"/>
      <c r="S1221" s="25"/>
      <c r="T1221" s="25"/>
    </row>
    <row r="1222" spans="17:20" x14ac:dyDescent="0.2">
      <c r="Q1222" s="25"/>
      <c r="R1222" s="25"/>
      <c r="S1222" s="25"/>
      <c r="T1222" s="25"/>
    </row>
    <row r="1223" spans="17:20" x14ac:dyDescent="0.2">
      <c r="Q1223" s="25"/>
      <c r="R1223" s="25"/>
      <c r="S1223" s="25"/>
      <c r="T1223" s="25"/>
    </row>
    <row r="1224" spans="17:20" x14ac:dyDescent="0.2">
      <c r="Q1224" s="25"/>
      <c r="R1224" s="25"/>
      <c r="S1224" s="25"/>
      <c r="T1224" s="25"/>
    </row>
    <row r="1225" spans="17:20" x14ac:dyDescent="0.2">
      <c r="Q1225" s="25"/>
      <c r="R1225" s="25"/>
      <c r="S1225" s="25"/>
      <c r="T1225" s="25"/>
    </row>
    <row r="1226" spans="17:20" x14ac:dyDescent="0.2">
      <c r="Q1226" s="25"/>
      <c r="R1226" s="25"/>
      <c r="S1226" s="25"/>
      <c r="T1226" s="25"/>
    </row>
    <row r="1227" spans="17:20" x14ac:dyDescent="0.2">
      <c r="Q1227" s="25"/>
      <c r="R1227" s="25"/>
      <c r="S1227" s="25"/>
      <c r="T1227" s="25"/>
    </row>
    <row r="1228" spans="17:20" x14ac:dyDescent="0.2">
      <c r="Q1228" s="25"/>
      <c r="R1228" s="25"/>
      <c r="S1228" s="25"/>
      <c r="T1228" s="25"/>
    </row>
    <row r="1229" spans="17:20" x14ac:dyDescent="0.2">
      <c r="Q1229" s="25"/>
      <c r="R1229" s="25"/>
      <c r="S1229" s="25"/>
      <c r="T1229" s="25"/>
    </row>
    <row r="1230" spans="17:20" x14ac:dyDescent="0.2">
      <c r="Q1230" s="25"/>
      <c r="R1230" s="25"/>
      <c r="S1230" s="25"/>
      <c r="T1230" s="25"/>
    </row>
    <row r="1231" spans="17:20" x14ac:dyDescent="0.2">
      <c r="Q1231" s="25"/>
      <c r="R1231" s="25"/>
      <c r="S1231" s="25"/>
      <c r="T1231" s="25"/>
    </row>
    <row r="1232" spans="17:20" x14ac:dyDescent="0.2">
      <c r="Q1232" s="25"/>
      <c r="R1232" s="25"/>
      <c r="S1232" s="25"/>
      <c r="T1232" s="25"/>
    </row>
    <row r="1233" spans="17:20" x14ac:dyDescent="0.2">
      <c r="Q1233" s="25"/>
      <c r="R1233" s="25"/>
      <c r="S1233" s="25"/>
      <c r="T1233" s="25"/>
    </row>
    <row r="1234" spans="17:20" x14ac:dyDescent="0.2">
      <c r="Q1234" s="25"/>
      <c r="R1234" s="25"/>
      <c r="S1234" s="25"/>
      <c r="T1234" s="25"/>
    </row>
    <row r="1235" spans="17:20" x14ac:dyDescent="0.2">
      <c r="Q1235" s="25"/>
      <c r="R1235" s="25"/>
      <c r="S1235" s="25"/>
      <c r="T1235" s="25"/>
    </row>
    <row r="1236" spans="17:20" x14ac:dyDescent="0.2">
      <c r="Q1236" s="25"/>
      <c r="R1236" s="25"/>
      <c r="S1236" s="25"/>
      <c r="T1236" s="25"/>
    </row>
    <row r="1237" spans="17:20" x14ac:dyDescent="0.2">
      <c r="Q1237" s="25"/>
      <c r="R1237" s="25"/>
      <c r="S1237" s="25"/>
      <c r="T1237" s="25"/>
    </row>
    <row r="1238" spans="17:20" x14ac:dyDescent="0.2">
      <c r="Q1238" s="25"/>
      <c r="R1238" s="25"/>
      <c r="S1238" s="25"/>
      <c r="T1238" s="25"/>
    </row>
    <row r="1239" spans="17:20" x14ac:dyDescent="0.2">
      <c r="Q1239" s="25"/>
      <c r="R1239" s="25"/>
      <c r="S1239" s="25"/>
      <c r="T1239" s="25"/>
    </row>
    <row r="1240" spans="17:20" x14ac:dyDescent="0.2">
      <c r="Q1240" s="25"/>
      <c r="R1240" s="25"/>
      <c r="S1240" s="25"/>
      <c r="T1240" s="25"/>
    </row>
    <row r="1241" spans="17:20" x14ac:dyDescent="0.2">
      <c r="Q1241" s="25"/>
      <c r="R1241" s="25"/>
      <c r="S1241" s="25"/>
      <c r="T1241" s="25"/>
    </row>
    <row r="1242" spans="17:20" x14ac:dyDescent="0.2">
      <c r="Q1242" s="25"/>
      <c r="R1242" s="25"/>
      <c r="S1242" s="25"/>
      <c r="T1242" s="25"/>
    </row>
    <row r="1243" spans="17:20" x14ac:dyDescent="0.2">
      <c r="Q1243" s="25"/>
      <c r="R1243" s="25"/>
      <c r="S1243" s="25"/>
      <c r="T1243" s="25"/>
    </row>
    <row r="1244" spans="17:20" x14ac:dyDescent="0.2">
      <c r="Q1244" s="25"/>
      <c r="R1244" s="25"/>
      <c r="S1244" s="25"/>
      <c r="T1244" s="25"/>
    </row>
    <row r="1245" spans="17:20" x14ac:dyDescent="0.2">
      <c r="Q1245" s="25"/>
      <c r="R1245" s="25"/>
      <c r="S1245" s="25"/>
      <c r="T1245" s="25"/>
    </row>
    <row r="1246" spans="17:20" x14ac:dyDescent="0.2">
      <c r="Q1246" s="25"/>
      <c r="R1246" s="25"/>
      <c r="S1246" s="25"/>
      <c r="T1246" s="25"/>
    </row>
    <row r="1247" spans="17:20" x14ac:dyDescent="0.2">
      <c r="Q1247" s="25"/>
      <c r="R1247" s="25"/>
      <c r="S1247" s="25"/>
      <c r="T1247" s="25"/>
    </row>
    <row r="1248" spans="17:20" x14ac:dyDescent="0.2">
      <c r="Q1248" s="25"/>
      <c r="R1248" s="25"/>
      <c r="S1248" s="25"/>
      <c r="T1248" s="25"/>
    </row>
    <row r="1249" spans="17:20" x14ac:dyDescent="0.2">
      <c r="Q1249" s="25"/>
      <c r="R1249" s="25"/>
      <c r="S1249" s="25"/>
      <c r="T1249" s="25"/>
    </row>
    <row r="1250" spans="17:20" x14ac:dyDescent="0.2">
      <c r="Q1250" s="25"/>
      <c r="R1250" s="25"/>
      <c r="S1250" s="25"/>
      <c r="T1250" s="25"/>
    </row>
    <row r="1251" spans="17:20" x14ac:dyDescent="0.2">
      <c r="Q1251" s="25"/>
      <c r="R1251" s="25"/>
      <c r="S1251" s="25"/>
      <c r="T1251" s="25"/>
    </row>
    <row r="1252" spans="17:20" x14ac:dyDescent="0.2">
      <c r="Q1252" s="25"/>
      <c r="R1252" s="25"/>
      <c r="S1252" s="25"/>
      <c r="T1252" s="25"/>
    </row>
    <row r="1253" spans="17:20" x14ac:dyDescent="0.2">
      <c r="Q1253" s="25"/>
      <c r="R1253" s="25"/>
      <c r="S1253" s="25"/>
      <c r="T1253" s="25"/>
    </row>
    <row r="1254" spans="17:20" x14ac:dyDescent="0.2">
      <c r="Q1254" s="25"/>
      <c r="R1254" s="25"/>
      <c r="S1254" s="25"/>
      <c r="T1254" s="25"/>
    </row>
    <row r="1255" spans="17:20" x14ac:dyDescent="0.2">
      <c r="Q1255" s="25"/>
      <c r="R1255" s="25"/>
      <c r="S1255" s="25"/>
      <c r="T1255" s="25"/>
    </row>
    <row r="1256" spans="17:20" x14ac:dyDescent="0.2">
      <c r="Q1256" s="25"/>
      <c r="R1256" s="25"/>
      <c r="S1256" s="25"/>
      <c r="T1256" s="25"/>
    </row>
    <row r="1257" spans="17:20" x14ac:dyDescent="0.2">
      <c r="Q1257" s="25"/>
      <c r="R1257" s="25"/>
      <c r="S1257" s="25"/>
      <c r="T1257" s="25"/>
    </row>
    <row r="1258" spans="17:20" x14ac:dyDescent="0.2">
      <c r="Q1258" s="25"/>
      <c r="R1258" s="25"/>
      <c r="S1258" s="25"/>
      <c r="T1258" s="25"/>
    </row>
    <row r="1259" spans="17:20" x14ac:dyDescent="0.2">
      <c r="Q1259" s="25"/>
      <c r="R1259" s="25"/>
      <c r="S1259" s="25"/>
      <c r="T1259" s="25"/>
    </row>
    <row r="1260" spans="17:20" x14ac:dyDescent="0.2">
      <c r="Q1260" s="25"/>
      <c r="R1260" s="25"/>
      <c r="S1260" s="25"/>
      <c r="T1260" s="25"/>
    </row>
    <row r="1261" spans="17:20" x14ac:dyDescent="0.2">
      <c r="Q1261" s="25"/>
      <c r="R1261" s="25"/>
      <c r="S1261" s="25"/>
      <c r="T1261" s="25"/>
    </row>
    <row r="1262" spans="17:20" x14ac:dyDescent="0.2">
      <c r="Q1262" s="25"/>
      <c r="R1262" s="25"/>
      <c r="S1262" s="25"/>
      <c r="T1262" s="25"/>
    </row>
    <row r="1263" spans="17:20" x14ac:dyDescent="0.2">
      <c r="Q1263" s="25"/>
      <c r="R1263" s="25"/>
      <c r="S1263" s="25"/>
      <c r="T1263" s="25"/>
    </row>
    <row r="1264" spans="17:20" x14ac:dyDescent="0.2">
      <c r="Q1264" s="25"/>
      <c r="R1264" s="25"/>
      <c r="S1264" s="25"/>
      <c r="T1264" s="25"/>
    </row>
    <row r="1265" spans="17:20" x14ac:dyDescent="0.2">
      <c r="Q1265" s="25"/>
      <c r="R1265" s="25"/>
      <c r="S1265" s="25"/>
      <c r="T1265" s="25"/>
    </row>
    <row r="1266" spans="17:20" x14ac:dyDescent="0.2">
      <c r="Q1266" s="25"/>
      <c r="R1266" s="25"/>
      <c r="S1266" s="25"/>
      <c r="T1266" s="25"/>
    </row>
    <row r="1267" spans="17:20" x14ac:dyDescent="0.2">
      <c r="Q1267" s="25"/>
      <c r="R1267" s="25"/>
      <c r="S1267" s="25"/>
      <c r="T1267" s="25"/>
    </row>
    <row r="1268" spans="17:20" x14ac:dyDescent="0.2">
      <c r="Q1268" s="25"/>
      <c r="R1268" s="25"/>
      <c r="S1268" s="25"/>
      <c r="T1268" s="25"/>
    </row>
    <row r="1269" spans="17:20" x14ac:dyDescent="0.2">
      <c r="Q1269" s="25"/>
      <c r="R1269" s="25"/>
      <c r="S1269" s="25"/>
      <c r="T1269" s="25"/>
    </row>
    <row r="1270" spans="17:20" x14ac:dyDescent="0.2">
      <c r="Q1270" s="25"/>
      <c r="R1270" s="25"/>
      <c r="S1270" s="25"/>
      <c r="T1270" s="25"/>
    </row>
    <row r="1271" spans="17:20" x14ac:dyDescent="0.2">
      <c r="Q1271" s="25"/>
      <c r="R1271" s="25"/>
      <c r="S1271" s="25"/>
      <c r="T1271" s="25"/>
    </row>
    <row r="1272" spans="17:20" x14ac:dyDescent="0.2">
      <c r="Q1272" s="25"/>
      <c r="R1272" s="25"/>
      <c r="S1272" s="25"/>
      <c r="T1272" s="25"/>
    </row>
    <row r="1273" spans="17:20" x14ac:dyDescent="0.2">
      <c r="Q1273" s="25"/>
      <c r="R1273" s="25"/>
      <c r="S1273" s="25"/>
      <c r="T1273" s="25"/>
    </row>
    <row r="1274" spans="17:20" x14ac:dyDescent="0.2">
      <c r="Q1274" s="25"/>
      <c r="R1274" s="25"/>
      <c r="S1274" s="25"/>
      <c r="T1274" s="25"/>
    </row>
    <row r="1275" spans="17:20" x14ac:dyDescent="0.2">
      <c r="Q1275" s="25"/>
      <c r="R1275" s="25"/>
      <c r="S1275" s="25"/>
      <c r="T1275" s="25"/>
    </row>
    <row r="1276" spans="17:20" x14ac:dyDescent="0.2">
      <c r="Q1276" s="25"/>
      <c r="R1276" s="25"/>
      <c r="S1276" s="25"/>
      <c r="T1276" s="25"/>
    </row>
    <row r="1277" spans="17:20" x14ac:dyDescent="0.2">
      <c r="Q1277" s="25"/>
      <c r="R1277" s="25"/>
      <c r="S1277" s="25"/>
      <c r="T1277" s="25"/>
    </row>
    <row r="1278" spans="17:20" x14ac:dyDescent="0.2">
      <c r="Q1278" s="25"/>
      <c r="R1278" s="25"/>
      <c r="S1278" s="25"/>
      <c r="T1278" s="25"/>
    </row>
    <row r="1279" spans="17:20" x14ac:dyDescent="0.2">
      <c r="Q1279" s="25"/>
      <c r="R1279" s="25"/>
      <c r="S1279" s="25"/>
      <c r="T1279" s="25"/>
    </row>
    <row r="1280" spans="17:20" x14ac:dyDescent="0.2">
      <c r="Q1280" s="25"/>
      <c r="R1280" s="25"/>
      <c r="S1280" s="25"/>
      <c r="T1280" s="25"/>
    </row>
    <row r="1281" spans="17:20" x14ac:dyDescent="0.2">
      <c r="Q1281" s="25"/>
      <c r="R1281" s="25"/>
      <c r="S1281" s="25"/>
      <c r="T1281" s="25"/>
    </row>
    <row r="1282" spans="17:20" x14ac:dyDescent="0.2">
      <c r="Q1282" s="25"/>
      <c r="R1282" s="25"/>
      <c r="S1282" s="25"/>
      <c r="T1282" s="25"/>
    </row>
    <row r="1283" spans="17:20" x14ac:dyDescent="0.2">
      <c r="Q1283" s="25"/>
      <c r="R1283" s="25"/>
      <c r="S1283" s="25"/>
      <c r="T1283" s="25"/>
    </row>
    <row r="1284" spans="17:20" x14ac:dyDescent="0.2">
      <c r="Q1284" s="25"/>
      <c r="R1284" s="25"/>
      <c r="S1284" s="25"/>
      <c r="T1284" s="25"/>
    </row>
    <row r="1285" spans="17:20" x14ac:dyDescent="0.2">
      <c r="Q1285" s="25"/>
      <c r="R1285" s="25"/>
      <c r="S1285" s="25"/>
      <c r="T1285" s="25"/>
    </row>
    <row r="1286" spans="17:20" x14ac:dyDescent="0.2">
      <c r="Q1286" s="25"/>
      <c r="R1286" s="25"/>
      <c r="S1286" s="25"/>
      <c r="T1286" s="25"/>
    </row>
    <row r="1287" spans="17:20" x14ac:dyDescent="0.2">
      <c r="Q1287" s="25"/>
      <c r="R1287" s="25"/>
      <c r="S1287" s="25"/>
      <c r="T1287" s="25"/>
    </row>
    <row r="1288" spans="17:20" x14ac:dyDescent="0.2">
      <c r="Q1288" s="25"/>
      <c r="R1288" s="25"/>
      <c r="S1288" s="25"/>
      <c r="T1288" s="25"/>
    </row>
    <row r="1289" spans="17:20" x14ac:dyDescent="0.2">
      <c r="Q1289" s="25"/>
      <c r="R1289" s="25"/>
      <c r="S1289" s="25"/>
      <c r="T1289" s="25"/>
    </row>
    <row r="1290" spans="17:20" x14ac:dyDescent="0.2">
      <c r="Q1290" s="25"/>
      <c r="R1290" s="25"/>
      <c r="S1290" s="25"/>
      <c r="T1290" s="25"/>
    </row>
    <row r="1291" spans="17:20" x14ac:dyDescent="0.2">
      <c r="Q1291" s="25"/>
      <c r="R1291" s="25"/>
      <c r="S1291" s="25"/>
      <c r="T1291" s="25"/>
    </row>
    <row r="1292" spans="17:20" x14ac:dyDescent="0.2">
      <c r="Q1292" s="25"/>
      <c r="R1292" s="25"/>
      <c r="S1292" s="25"/>
      <c r="T1292" s="25"/>
    </row>
    <row r="1293" spans="17:20" x14ac:dyDescent="0.2">
      <c r="Q1293" s="25"/>
      <c r="R1293" s="25"/>
      <c r="S1293" s="25"/>
      <c r="T1293" s="25"/>
    </row>
    <row r="1294" spans="17:20" x14ac:dyDescent="0.2">
      <c r="Q1294" s="25"/>
      <c r="R1294" s="25"/>
      <c r="S1294" s="25"/>
      <c r="T1294" s="25"/>
    </row>
    <row r="1295" spans="17:20" x14ac:dyDescent="0.2">
      <c r="Q1295" s="25"/>
      <c r="R1295" s="25"/>
      <c r="S1295" s="25"/>
      <c r="T1295" s="25"/>
    </row>
    <row r="1296" spans="17:20" x14ac:dyDescent="0.2">
      <c r="Q1296" s="25"/>
      <c r="R1296" s="25"/>
      <c r="S1296" s="25"/>
      <c r="T1296" s="25"/>
    </row>
    <row r="1297" spans="17:20" x14ac:dyDescent="0.2">
      <c r="Q1297" s="25"/>
      <c r="R1297" s="25"/>
      <c r="S1297" s="25"/>
      <c r="T1297" s="25"/>
    </row>
    <row r="1298" spans="17:20" x14ac:dyDescent="0.2">
      <c r="Q1298" s="25"/>
      <c r="R1298" s="25"/>
      <c r="S1298" s="25"/>
      <c r="T1298" s="25"/>
    </row>
    <row r="1299" spans="17:20" x14ac:dyDescent="0.2">
      <c r="Q1299" s="25"/>
      <c r="R1299" s="25"/>
      <c r="S1299" s="25"/>
      <c r="T1299" s="25"/>
    </row>
    <row r="1300" spans="17:20" x14ac:dyDescent="0.2">
      <c r="Q1300" s="25"/>
      <c r="R1300" s="25"/>
      <c r="S1300" s="25"/>
      <c r="T1300" s="25"/>
    </row>
    <row r="1301" spans="17:20" x14ac:dyDescent="0.2">
      <c r="Q1301" s="25"/>
      <c r="R1301" s="25"/>
      <c r="S1301" s="25"/>
      <c r="T1301" s="25"/>
    </row>
    <row r="1302" spans="17:20" x14ac:dyDescent="0.2">
      <c r="Q1302" s="25"/>
      <c r="R1302" s="25"/>
      <c r="S1302" s="25"/>
      <c r="T1302" s="25"/>
    </row>
    <row r="1303" spans="17:20" x14ac:dyDescent="0.2">
      <c r="Q1303" s="25"/>
      <c r="R1303" s="25"/>
      <c r="S1303" s="25"/>
      <c r="T1303" s="25"/>
    </row>
    <row r="1304" spans="17:20" x14ac:dyDescent="0.2">
      <c r="Q1304" s="25"/>
      <c r="R1304" s="25"/>
      <c r="S1304" s="25"/>
      <c r="T1304" s="25"/>
    </row>
    <row r="1305" spans="17:20" x14ac:dyDescent="0.2">
      <c r="Q1305" s="25"/>
      <c r="R1305" s="25"/>
      <c r="S1305" s="25"/>
      <c r="T1305" s="25"/>
    </row>
    <row r="1306" spans="17:20" x14ac:dyDescent="0.2">
      <c r="Q1306" s="25"/>
      <c r="R1306" s="25"/>
      <c r="S1306" s="25"/>
      <c r="T1306" s="25"/>
    </row>
    <row r="1307" spans="17:20" x14ac:dyDescent="0.2">
      <c r="Q1307" s="25"/>
      <c r="R1307" s="25"/>
      <c r="S1307" s="25"/>
      <c r="T1307" s="25"/>
    </row>
    <row r="1308" spans="17:20" x14ac:dyDescent="0.2">
      <c r="Q1308" s="25"/>
      <c r="R1308" s="25"/>
      <c r="S1308" s="25"/>
      <c r="T1308" s="25"/>
    </row>
    <row r="1309" spans="17:20" x14ac:dyDescent="0.2">
      <c r="Q1309" s="25"/>
      <c r="R1309" s="25"/>
      <c r="S1309" s="25"/>
      <c r="T1309" s="25"/>
    </row>
    <row r="1310" spans="17:20" x14ac:dyDescent="0.2">
      <c r="Q1310" s="25"/>
      <c r="R1310" s="25"/>
      <c r="S1310" s="25"/>
      <c r="T1310" s="25"/>
    </row>
    <row r="1311" spans="17:20" x14ac:dyDescent="0.2">
      <c r="Q1311" s="25"/>
      <c r="R1311" s="25"/>
      <c r="S1311" s="25"/>
      <c r="T1311" s="25"/>
    </row>
    <row r="1312" spans="17:20" x14ac:dyDescent="0.2">
      <c r="Q1312" s="25"/>
      <c r="R1312" s="25"/>
      <c r="S1312" s="25"/>
      <c r="T1312" s="25"/>
    </row>
    <row r="1313" spans="17:20" x14ac:dyDescent="0.2">
      <c r="Q1313" s="25"/>
      <c r="R1313" s="25"/>
      <c r="S1313" s="25"/>
      <c r="T1313" s="25"/>
    </row>
    <row r="1314" spans="17:20" x14ac:dyDescent="0.2">
      <c r="Q1314" s="25"/>
      <c r="R1314" s="25"/>
      <c r="S1314" s="25"/>
      <c r="T1314" s="25"/>
    </row>
    <row r="1315" spans="17:20" x14ac:dyDescent="0.2">
      <c r="Q1315" s="25"/>
      <c r="R1315" s="25"/>
      <c r="S1315" s="25"/>
      <c r="T1315" s="25"/>
    </row>
    <row r="1316" spans="17:20" x14ac:dyDescent="0.2">
      <c r="Q1316" s="25"/>
      <c r="R1316" s="25"/>
      <c r="S1316" s="25"/>
      <c r="T1316" s="25"/>
    </row>
    <row r="1317" spans="17:20" x14ac:dyDescent="0.2">
      <c r="Q1317" s="25"/>
      <c r="R1317" s="25"/>
      <c r="S1317" s="25"/>
      <c r="T1317" s="25"/>
    </row>
    <row r="1318" spans="17:20" x14ac:dyDescent="0.2">
      <c r="Q1318" s="25"/>
      <c r="R1318" s="25"/>
      <c r="S1318" s="25"/>
      <c r="T1318" s="25"/>
    </row>
    <row r="1319" spans="17:20" x14ac:dyDescent="0.2">
      <c r="Q1319" s="25"/>
      <c r="R1319" s="25"/>
      <c r="S1319" s="25"/>
      <c r="T1319" s="25"/>
    </row>
    <row r="1320" spans="17:20" x14ac:dyDescent="0.2">
      <c r="Q1320" s="25"/>
      <c r="R1320" s="25"/>
      <c r="S1320" s="25"/>
      <c r="T1320" s="25"/>
    </row>
    <row r="1321" spans="17:20" x14ac:dyDescent="0.2">
      <c r="Q1321" s="25"/>
      <c r="R1321" s="25"/>
      <c r="S1321" s="25"/>
      <c r="T1321" s="25"/>
    </row>
    <row r="1322" spans="17:20" x14ac:dyDescent="0.2">
      <c r="Q1322" s="25"/>
      <c r="R1322" s="25"/>
      <c r="S1322" s="25"/>
      <c r="T1322" s="25"/>
    </row>
    <row r="1323" spans="17:20" x14ac:dyDescent="0.2">
      <c r="Q1323" s="25"/>
      <c r="R1323" s="25"/>
      <c r="S1323" s="25"/>
      <c r="T1323" s="25"/>
    </row>
    <row r="1324" spans="17:20" x14ac:dyDescent="0.2">
      <c r="Q1324" s="25"/>
      <c r="R1324" s="25"/>
      <c r="S1324" s="25"/>
      <c r="T1324" s="25"/>
    </row>
    <row r="1325" spans="17:20" x14ac:dyDescent="0.2">
      <c r="Q1325" s="25"/>
      <c r="R1325" s="25"/>
      <c r="S1325" s="25"/>
      <c r="T1325" s="25"/>
    </row>
    <row r="1326" spans="17:20" x14ac:dyDescent="0.2">
      <c r="Q1326" s="25"/>
      <c r="R1326" s="25"/>
      <c r="S1326" s="25"/>
      <c r="T1326" s="25"/>
    </row>
    <row r="1327" spans="17:20" x14ac:dyDescent="0.2">
      <c r="Q1327" s="25"/>
      <c r="R1327" s="25"/>
      <c r="S1327" s="25"/>
      <c r="T1327" s="25"/>
    </row>
    <row r="1328" spans="17:20" x14ac:dyDescent="0.2">
      <c r="Q1328" s="25"/>
      <c r="R1328" s="25"/>
      <c r="S1328" s="25"/>
      <c r="T1328" s="25"/>
    </row>
    <row r="1329" spans="17:20" x14ac:dyDescent="0.2">
      <c r="Q1329" s="25"/>
      <c r="R1329" s="25"/>
      <c r="S1329" s="25"/>
      <c r="T1329" s="25"/>
    </row>
    <row r="1330" spans="17:20" x14ac:dyDescent="0.2">
      <c r="Q1330" s="25"/>
      <c r="R1330" s="25"/>
      <c r="S1330" s="25"/>
      <c r="T1330" s="25"/>
    </row>
    <row r="1331" spans="17:20" x14ac:dyDescent="0.2">
      <c r="Q1331" s="25"/>
      <c r="R1331" s="25"/>
      <c r="S1331" s="25"/>
      <c r="T1331" s="25"/>
    </row>
    <row r="1332" spans="17:20" x14ac:dyDescent="0.2">
      <c r="Q1332" s="25"/>
      <c r="R1332" s="25"/>
      <c r="S1332" s="25"/>
      <c r="T1332" s="25"/>
    </row>
    <row r="1333" spans="17:20" x14ac:dyDescent="0.2">
      <c r="Q1333" s="25"/>
      <c r="R1333" s="25"/>
      <c r="S1333" s="25"/>
      <c r="T1333" s="25"/>
    </row>
    <row r="1334" spans="17:20" x14ac:dyDescent="0.2">
      <c r="Q1334" s="25"/>
      <c r="R1334" s="25"/>
      <c r="S1334" s="25"/>
      <c r="T1334" s="25"/>
    </row>
    <row r="1335" spans="17:20" x14ac:dyDescent="0.2">
      <c r="Q1335" s="25"/>
      <c r="R1335" s="25"/>
      <c r="S1335" s="25"/>
      <c r="T1335" s="25"/>
    </row>
    <row r="1336" spans="17:20" x14ac:dyDescent="0.2">
      <c r="Q1336" s="25"/>
      <c r="R1336" s="25"/>
      <c r="S1336" s="25"/>
      <c r="T1336" s="25"/>
    </row>
    <row r="1337" spans="17:20" x14ac:dyDescent="0.2">
      <c r="Q1337" s="25"/>
      <c r="R1337" s="25"/>
      <c r="S1337" s="25"/>
      <c r="T1337" s="25"/>
    </row>
    <row r="1338" spans="17:20" x14ac:dyDescent="0.2">
      <c r="Q1338" s="25"/>
      <c r="R1338" s="25"/>
      <c r="S1338" s="25"/>
      <c r="T1338" s="25"/>
    </row>
    <row r="1339" spans="17:20" x14ac:dyDescent="0.2">
      <c r="Q1339" s="25"/>
      <c r="R1339" s="25"/>
      <c r="S1339" s="25"/>
      <c r="T1339" s="25"/>
    </row>
    <row r="1340" spans="17:20" x14ac:dyDescent="0.2">
      <c r="Q1340" s="25"/>
      <c r="R1340" s="25"/>
      <c r="S1340" s="25"/>
      <c r="T1340" s="25"/>
    </row>
    <row r="1341" spans="17:20" x14ac:dyDescent="0.2">
      <c r="Q1341" s="25"/>
      <c r="R1341" s="25"/>
      <c r="S1341" s="25"/>
      <c r="T1341" s="25"/>
    </row>
    <row r="1342" spans="17:20" x14ac:dyDescent="0.2">
      <c r="Q1342" s="25"/>
      <c r="R1342" s="25"/>
      <c r="S1342" s="25"/>
      <c r="T1342" s="25"/>
    </row>
    <row r="1343" spans="17:20" x14ac:dyDescent="0.2">
      <c r="Q1343" s="25"/>
      <c r="R1343" s="25"/>
      <c r="S1343" s="25"/>
      <c r="T1343" s="25"/>
    </row>
    <row r="1344" spans="17:20" x14ac:dyDescent="0.2">
      <c r="Q1344" s="25"/>
      <c r="R1344" s="25"/>
      <c r="S1344" s="25"/>
      <c r="T1344" s="25"/>
    </row>
    <row r="1345" spans="17:20" x14ac:dyDescent="0.2">
      <c r="Q1345" s="25"/>
      <c r="R1345" s="25"/>
      <c r="S1345" s="25"/>
      <c r="T1345" s="25"/>
    </row>
    <row r="1346" spans="17:20" x14ac:dyDescent="0.2">
      <c r="Q1346" s="25"/>
      <c r="R1346" s="25"/>
      <c r="S1346" s="25"/>
      <c r="T1346" s="25"/>
    </row>
    <row r="1347" spans="17:20" x14ac:dyDescent="0.2">
      <c r="Q1347" s="25"/>
      <c r="R1347" s="25"/>
      <c r="S1347" s="25"/>
      <c r="T1347" s="25"/>
    </row>
    <row r="1348" spans="17:20" x14ac:dyDescent="0.2">
      <c r="Q1348" s="25"/>
      <c r="R1348" s="25"/>
      <c r="S1348" s="25"/>
      <c r="T1348" s="25"/>
    </row>
    <row r="1349" spans="17:20" x14ac:dyDescent="0.2">
      <c r="Q1349" s="25"/>
      <c r="R1349" s="25"/>
      <c r="S1349" s="25"/>
      <c r="T1349" s="25"/>
    </row>
    <row r="1350" spans="17:20" x14ac:dyDescent="0.2">
      <c r="Q1350" s="25"/>
      <c r="R1350" s="25"/>
      <c r="S1350" s="25"/>
      <c r="T1350" s="25"/>
    </row>
    <row r="1351" spans="17:20" x14ac:dyDescent="0.2">
      <c r="Q1351" s="25"/>
      <c r="R1351" s="25"/>
      <c r="S1351" s="25"/>
      <c r="T1351" s="25"/>
    </row>
    <row r="1352" spans="17:20" x14ac:dyDescent="0.2">
      <c r="Q1352" s="25"/>
      <c r="R1352" s="25"/>
      <c r="S1352" s="25"/>
      <c r="T1352" s="25"/>
    </row>
    <row r="1353" spans="17:20" x14ac:dyDescent="0.2">
      <c r="Q1353" s="25"/>
      <c r="R1353" s="25"/>
      <c r="S1353" s="25"/>
      <c r="T1353" s="25"/>
    </row>
    <row r="1354" spans="17:20" x14ac:dyDescent="0.2">
      <c r="Q1354" s="25"/>
      <c r="R1354" s="25"/>
      <c r="S1354" s="25"/>
      <c r="T1354" s="25"/>
    </row>
    <row r="1355" spans="17:20" x14ac:dyDescent="0.2">
      <c r="Q1355" s="25"/>
      <c r="R1355" s="25"/>
      <c r="S1355" s="25"/>
      <c r="T1355" s="25"/>
    </row>
    <row r="1356" spans="17:20" x14ac:dyDescent="0.2">
      <c r="Q1356" s="25"/>
      <c r="R1356" s="25"/>
      <c r="S1356" s="25"/>
      <c r="T1356" s="25"/>
    </row>
    <row r="1357" spans="17:20" x14ac:dyDescent="0.2">
      <c r="Q1357" s="25"/>
      <c r="R1357" s="25"/>
      <c r="S1357" s="25"/>
      <c r="T1357" s="25"/>
    </row>
    <row r="1358" spans="17:20" x14ac:dyDescent="0.2">
      <c r="Q1358" s="25"/>
      <c r="R1358" s="25"/>
      <c r="S1358" s="25"/>
      <c r="T1358" s="25"/>
    </row>
    <row r="1359" spans="17:20" x14ac:dyDescent="0.2">
      <c r="Q1359" s="25"/>
      <c r="R1359" s="25"/>
      <c r="S1359" s="25"/>
      <c r="T1359" s="25"/>
    </row>
    <row r="1360" spans="17:20" x14ac:dyDescent="0.2">
      <c r="Q1360" s="25"/>
      <c r="R1360" s="25"/>
      <c r="S1360" s="25"/>
      <c r="T1360" s="25"/>
    </row>
    <row r="1361" spans="17:20" x14ac:dyDescent="0.2">
      <c r="Q1361" s="25"/>
      <c r="R1361" s="25"/>
      <c r="S1361" s="25"/>
      <c r="T1361" s="25"/>
    </row>
    <row r="1362" spans="17:20" x14ac:dyDescent="0.2">
      <c r="Q1362" s="25"/>
      <c r="R1362" s="25"/>
      <c r="S1362" s="25"/>
      <c r="T1362" s="25"/>
    </row>
    <row r="1363" spans="17:20" x14ac:dyDescent="0.2">
      <c r="Q1363" s="25"/>
      <c r="R1363" s="25"/>
      <c r="S1363" s="25"/>
      <c r="T1363" s="25"/>
    </row>
    <row r="1364" spans="17:20" x14ac:dyDescent="0.2">
      <c r="Q1364" s="25"/>
      <c r="R1364" s="25"/>
      <c r="S1364" s="25"/>
      <c r="T1364" s="25"/>
    </row>
    <row r="1365" spans="17:20" x14ac:dyDescent="0.2">
      <c r="Q1365" s="25"/>
      <c r="R1365" s="25"/>
      <c r="S1365" s="25"/>
      <c r="T1365" s="25"/>
    </row>
    <row r="1366" spans="17:20" x14ac:dyDescent="0.2">
      <c r="Q1366" s="25"/>
      <c r="R1366" s="25"/>
      <c r="S1366" s="25"/>
      <c r="T1366" s="25"/>
    </row>
    <row r="1367" spans="17:20" x14ac:dyDescent="0.2">
      <c r="Q1367" s="25"/>
      <c r="R1367" s="25"/>
      <c r="S1367" s="25"/>
      <c r="T1367" s="25"/>
    </row>
    <row r="1368" spans="17:20" x14ac:dyDescent="0.2">
      <c r="Q1368" s="25"/>
      <c r="R1368" s="25"/>
      <c r="S1368" s="25"/>
      <c r="T1368" s="25"/>
    </row>
    <row r="1369" spans="17:20" x14ac:dyDescent="0.2">
      <c r="Q1369" s="25"/>
      <c r="R1369" s="25"/>
      <c r="S1369" s="25"/>
      <c r="T1369" s="25"/>
    </row>
    <row r="1370" spans="17:20" x14ac:dyDescent="0.2">
      <c r="Q1370" s="25"/>
      <c r="R1370" s="25"/>
      <c r="S1370" s="25"/>
      <c r="T1370" s="25"/>
    </row>
    <row r="1371" spans="17:20" x14ac:dyDescent="0.2">
      <c r="Q1371" s="25"/>
      <c r="R1371" s="25"/>
      <c r="S1371" s="25"/>
      <c r="T1371" s="25"/>
    </row>
    <row r="1372" spans="17:20" x14ac:dyDescent="0.2">
      <c r="Q1372" s="25"/>
      <c r="R1372" s="25"/>
      <c r="S1372" s="25"/>
      <c r="T1372" s="25"/>
    </row>
    <row r="1373" spans="17:20" x14ac:dyDescent="0.2">
      <c r="Q1373" s="25"/>
      <c r="R1373" s="25"/>
      <c r="S1373" s="25"/>
      <c r="T1373" s="25"/>
    </row>
    <row r="1374" spans="17:20" x14ac:dyDescent="0.2">
      <c r="Q1374" s="25"/>
      <c r="R1374" s="25"/>
      <c r="S1374" s="25"/>
      <c r="T1374" s="25"/>
    </row>
    <row r="1375" spans="17:20" x14ac:dyDescent="0.2">
      <c r="Q1375" s="25"/>
      <c r="R1375" s="25"/>
      <c r="S1375" s="25"/>
      <c r="T1375" s="25"/>
    </row>
    <row r="1376" spans="17:20" x14ac:dyDescent="0.2">
      <c r="Q1376" s="25"/>
      <c r="R1376" s="25"/>
      <c r="S1376" s="25"/>
      <c r="T1376" s="25"/>
    </row>
    <row r="1377" spans="17:20" x14ac:dyDescent="0.2">
      <c r="Q1377" s="25"/>
      <c r="R1377" s="25"/>
      <c r="S1377" s="25"/>
      <c r="T1377" s="25"/>
    </row>
    <row r="1378" spans="17:20" x14ac:dyDescent="0.2">
      <c r="Q1378" s="25"/>
      <c r="R1378" s="25"/>
      <c r="S1378" s="25"/>
      <c r="T1378" s="25"/>
    </row>
    <row r="1379" spans="17:20" x14ac:dyDescent="0.2">
      <c r="Q1379" s="25"/>
      <c r="R1379" s="25"/>
      <c r="S1379" s="25"/>
      <c r="T1379" s="25"/>
    </row>
    <row r="1380" spans="17:20" x14ac:dyDescent="0.2">
      <c r="Q1380" s="25"/>
      <c r="R1380" s="25"/>
      <c r="S1380" s="25"/>
      <c r="T1380" s="25"/>
    </row>
    <row r="1381" spans="17:20" x14ac:dyDescent="0.2">
      <c r="Q1381" s="25"/>
      <c r="R1381" s="25"/>
      <c r="S1381" s="25"/>
      <c r="T1381" s="25"/>
    </row>
    <row r="1382" spans="17:20" x14ac:dyDescent="0.2">
      <c r="Q1382" s="25"/>
      <c r="R1382" s="25"/>
      <c r="S1382" s="25"/>
      <c r="T1382" s="25"/>
    </row>
    <row r="1383" spans="17:20" x14ac:dyDescent="0.2">
      <c r="Q1383" s="25"/>
      <c r="R1383" s="25"/>
      <c r="S1383" s="25"/>
      <c r="T1383" s="25"/>
    </row>
    <row r="1384" spans="17:20" x14ac:dyDescent="0.2">
      <c r="Q1384" s="25"/>
      <c r="R1384" s="25"/>
      <c r="S1384" s="25"/>
      <c r="T1384" s="25"/>
    </row>
    <row r="1385" spans="17:20" x14ac:dyDescent="0.2">
      <c r="Q1385" s="25"/>
      <c r="R1385" s="25"/>
      <c r="S1385" s="25"/>
      <c r="T1385" s="25"/>
    </row>
    <row r="1386" spans="17:20" x14ac:dyDescent="0.2">
      <c r="Q1386" s="25"/>
      <c r="R1386" s="25"/>
      <c r="S1386" s="25"/>
      <c r="T1386" s="25"/>
    </row>
    <row r="1387" spans="17:20" x14ac:dyDescent="0.2">
      <c r="Q1387" s="25"/>
      <c r="R1387" s="25"/>
      <c r="S1387" s="25"/>
      <c r="T1387" s="25"/>
    </row>
    <row r="1388" spans="17:20" x14ac:dyDescent="0.2">
      <c r="Q1388" s="25"/>
      <c r="R1388" s="25"/>
      <c r="S1388" s="25"/>
      <c r="T1388" s="25"/>
    </row>
    <row r="1389" spans="17:20" x14ac:dyDescent="0.2">
      <c r="Q1389" s="25"/>
      <c r="R1389" s="25"/>
      <c r="S1389" s="25"/>
      <c r="T1389" s="25"/>
    </row>
    <row r="1390" spans="17:20" x14ac:dyDescent="0.2">
      <c r="Q1390" s="25"/>
      <c r="R1390" s="25"/>
      <c r="S1390" s="25"/>
      <c r="T1390" s="25"/>
    </row>
    <row r="1391" spans="17:20" x14ac:dyDescent="0.2">
      <c r="Q1391" s="25"/>
      <c r="R1391" s="25"/>
      <c r="S1391" s="25"/>
      <c r="T1391" s="25"/>
    </row>
    <row r="1392" spans="17:20" x14ac:dyDescent="0.2">
      <c r="Q1392" s="25"/>
      <c r="R1392" s="25"/>
      <c r="S1392" s="25"/>
      <c r="T1392" s="25"/>
    </row>
    <row r="1393" spans="17:20" x14ac:dyDescent="0.2">
      <c r="Q1393" s="25"/>
      <c r="R1393" s="25"/>
      <c r="S1393" s="25"/>
      <c r="T1393" s="25"/>
    </row>
    <row r="1394" spans="17:20" x14ac:dyDescent="0.2">
      <c r="Q1394" s="25"/>
      <c r="R1394" s="25"/>
      <c r="S1394" s="25"/>
      <c r="T1394" s="25"/>
    </row>
    <row r="1395" spans="17:20" x14ac:dyDescent="0.2">
      <c r="Q1395" s="25"/>
      <c r="R1395" s="25"/>
      <c r="S1395" s="25"/>
      <c r="T1395" s="25"/>
    </row>
    <row r="1396" spans="17:20" x14ac:dyDescent="0.2">
      <c r="Q1396" s="25"/>
      <c r="R1396" s="25"/>
      <c r="S1396" s="25"/>
      <c r="T1396" s="25"/>
    </row>
    <row r="1397" spans="17:20" x14ac:dyDescent="0.2">
      <c r="Q1397" s="25"/>
      <c r="R1397" s="25"/>
      <c r="S1397" s="25"/>
      <c r="T1397" s="25"/>
    </row>
    <row r="1398" spans="17:20" x14ac:dyDescent="0.2">
      <c r="Q1398" s="25"/>
      <c r="R1398" s="25"/>
      <c r="S1398" s="25"/>
      <c r="T1398" s="25"/>
    </row>
    <row r="1399" spans="17:20" x14ac:dyDescent="0.2">
      <c r="Q1399" s="25"/>
      <c r="R1399" s="25"/>
      <c r="S1399" s="25"/>
      <c r="T1399" s="25"/>
    </row>
    <row r="1400" spans="17:20" x14ac:dyDescent="0.2">
      <c r="Q1400" s="25"/>
      <c r="R1400" s="25"/>
      <c r="S1400" s="25"/>
      <c r="T1400" s="25"/>
    </row>
    <row r="1401" spans="17:20" x14ac:dyDescent="0.2">
      <c r="Q1401" s="25"/>
      <c r="R1401" s="25"/>
      <c r="S1401" s="25"/>
      <c r="T1401" s="25"/>
    </row>
    <row r="1402" spans="17:20" x14ac:dyDescent="0.2">
      <c r="Q1402" s="25"/>
      <c r="R1402" s="25"/>
      <c r="S1402" s="25"/>
      <c r="T1402" s="25"/>
    </row>
    <row r="1403" spans="17:20" x14ac:dyDescent="0.2">
      <c r="Q1403" s="25"/>
      <c r="R1403" s="25"/>
      <c r="S1403" s="25"/>
      <c r="T1403" s="25"/>
    </row>
    <row r="1404" spans="17:20" x14ac:dyDescent="0.2">
      <c r="Q1404" s="25"/>
      <c r="R1404" s="25"/>
      <c r="S1404" s="25"/>
      <c r="T1404" s="25"/>
    </row>
    <row r="1405" spans="17:20" x14ac:dyDescent="0.2">
      <c r="Q1405" s="25"/>
      <c r="R1405" s="25"/>
      <c r="S1405" s="25"/>
      <c r="T1405" s="25"/>
    </row>
    <row r="1406" spans="17:20" x14ac:dyDescent="0.2">
      <c r="Q1406" s="25"/>
      <c r="R1406" s="25"/>
      <c r="S1406" s="25"/>
      <c r="T1406" s="25"/>
    </row>
    <row r="1407" spans="17:20" x14ac:dyDescent="0.2">
      <c r="Q1407" s="25"/>
      <c r="R1407" s="25"/>
      <c r="S1407" s="25"/>
      <c r="T1407" s="25"/>
    </row>
    <row r="1408" spans="17:20" x14ac:dyDescent="0.2">
      <c r="Q1408" s="25"/>
      <c r="R1408" s="25"/>
      <c r="S1408" s="25"/>
      <c r="T1408" s="25"/>
    </row>
    <row r="1409" spans="17:20" x14ac:dyDescent="0.2">
      <c r="Q1409" s="25"/>
      <c r="R1409" s="25"/>
      <c r="S1409" s="25"/>
      <c r="T1409" s="25"/>
    </row>
    <row r="1410" spans="17:20" x14ac:dyDescent="0.2">
      <c r="Q1410" s="25"/>
      <c r="R1410" s="25"/>
      <c r="S1410" s="25"/>
      <c r="T1410" s="25"/>
    </row>
    <row r="1411" spans="17:20" x14ac:dyDescent="0.2">
      <c r="Q1411" s="25"/>
      <c r="R1411" s="25"/>
      <c r="S1411" s="25"/>
      <c r="T1411" s="25"/>
    </row>
    <row r="1412" spans="17:20" x14ac:dyDescent="0.2">
      <c r="Q1412" s="25"/>
      <c r="R1412" s="25"/>
      <c r="S1412" s="25"/>
      <c r="T1412" s="25"/>
    </row>
    <row r="1413" spans="17:20" x14ac:dyDescent="0.2">
      <c r="Q1413" s="25"/>
      <c r="R1413" s="25"/>
      <c r="S1413" s="25"/>
      <c r="T1413" s="25"/>
    </row>
    <row r="1414" spans="17:20" x14ac:dyDescent="0.2">
      <c r="Q1414" s="25"/>
      <c r="R1414" s="25"/>
      <c r="S1414" s="25"/>
      <c r="T1414" s="25"/>
    </row>
    <row r="1415" spans="17:20" x14ac:dyDescent="0.2">
      <c r="Q1415" s="25"/>
      <c r="R1415" s="25"/>
      <c r="S1415" s="25"/>
      <c r="T1415" s="25"/>
    </row>
    <row r="1416" spans="17:20" x14ac:dyDescent="0.2">
      <c r="Q1416" s="25"/>
      <c r="R1416" s="25"/>
      <c r="S1416" s="25"/>
      <c r="T1416" s="25"/>
    </row>
    <row r="1417" spans="17:20" x14ac:dyDescent="0.2">
      <c r="Q1417" s="25"/>
      <c r="R1417" s="25"/>
      <c r="S1417" s="25"/>
      <c r="T1417" s="25"/>
    </row>
    <row r="1418" spans="17:20" x14ac:dyDescent="0.2">
      <c r="Q1418" s="25"/>
      <c r="R1418" s="25"/>
      <c r="S1418" s="25"/>
      <c r="T1418" s="25"/>
    </row>
    <row r="1419" spans="17:20" x14ac:dyDescent="0.2">
      <c r="Q1419" s="25"/>
      <c r="R1419" s="25"/>
      <c r="S1419" s="25"/>
      <c r="T1419" s="25"/>
    </row>
    <row r="1420" spans="17:20" x14ac:dyDescent="0.2">
      <c r="Q1420" s="25"/>
      <c r="R1420" s="25"/>
      <c r="S1420" s="25"/>
      <c r="T1420" s="25"/>
    </row>
    <row r="1421" spans="17:20" x14ac:dyDescent="0.2">
      <c r="Q1421" s="25"/>
      <c r="R1421" s="25"/>
      <c r="S1421" s="25"/>
      <c r="T1421" s="25"/>
    </row>
    <row r="1422" spans="17:20" x14ac:dyDescent="0.2">
      <c r="Q1422" s="25"/>
      <c r="R1422" s="25"/>
      <c r="S1422" s="25"/>
      <c r="T1422" s="25"/>
    </row>
    <row r="1423" spans="17:20" x14ac:dyDescent="0.2">
      <c r="Q1423" s="25"/>
      <c r="R1423" s="25"/>
      <c r="S1423" s="25"/>
      <c r="T1423" s="25"/>
    </row>
    <row r="1424" spans="17:20" x14ac:dyDescent="0.2">
      <c r="Q1424" s="25"/>
      <c r="R1424" s="25"/>
      <c r="S1424" s="25"/>
      <c r="T1424" s="25"/>
    </row>
    <row r="1425" spans="17:20" x14ac:dyDescent="0.2">
      <c r="Q1425" s="25"/>
      <c r="R1425" s="25"/>
      <c r="S1425" s="25"/>
      <c r="T1425" s="25"/>
    </row>
    <row r="1426" spans="17:20" x14ac:dyDescent="0.2">
      <c r="Q1426" s="25"/>
      <c r="R1426" s="25"/>
      <c r="S1426" s="25"/>
      <c r="T1426" s="25"/>
    </row>
    <row r="1427" spans="17:20" x14ac:dyDescent="0.2">
      <c r="Q1427" s="25"/>
      <c r="R1427" s="25"/>
      <c r="S1427" s="25"/>
      <c r="T1427" s="25"/>
    </row>
    <row r="1428" spans="17:20" x14ac:dyDescent="0.2">
      <c r="Q1428" s="25"/>
      <c r="R1428" s="25"/>
      <c r="S1428" s="25"/>
      <c r="T1428" s="25"/>
    </row>
    <row r="1429" spans="17:20" x14ac:dyDescent="0.2">
      <c r="Q1429" s="25"/>
      <c r="R1429" s="25"/>
      <c r="S1429" s="25"/>
      <c r="T1429" s="25"/>
    </row>
    <row r="1430" spans="17:20" x14ac:dyDescent="0.2">
      <c r="Q1430" s="25"/>
      <c r="R1430" s="25"/>
      <c r="S1430" s="25"/>
      <c r="T1430" s="25"/>
    </row>
    <row r="1431" spans="17:20" x14ac:dyDescent="0.2">
      <c r="Q1431" s="25"/>
      <c r="R1431" s="25"/>
      <c r="S1431" s="25"/>
      <c r="T1431" s="25"/>
    </row>
    <row r="1432" spans="17:20" x14ac:dyDescent="0.2">
      <c r="Q1432" s="25"/>
      <c r="R1432" s="25"/>
      <c r="S1432" s="25"/>
      <c r="T1432" s="25"/>
    </row>
    <row r="1433" spans="17:20" x14ac:dyDescent="0.2">
      <c r="Q1433" s="25"/>
      <c r="R1433" s="25"/>
      <c r="S1433" s="25"/>
      <c r="T1433" s="25"/>
    </row>
    <row r="1434" spans="17:20" x14ac:dyDescent="0.2">
      <c r="Q1434" s="25"/>
      <c r="R1434" s="25"/>
      <c r="S1434" s="25"/>
      <c r="T1434" s="25"/>
    </row>
    <row r="1435" spans="17:20" x14ac:dyDescent="0.2">
      <c r="Q1435" s="25"/>
      <c r="R1435" s="25"/>
      <c r="S1435" s="25"/>
      <c r="T1435" s="25"/>
    </row>
    <row r="1436" spans="17:20" x14ac:dyDescent="0.2">
      <c r="Q1436" s="25"/>
      <c r="R1436" s="25"/>
      <c r="S1436" s="25"/>
      <c r="T1436" s="25"/>
    </row>
    <row r="1437" spans="17:20" x14ac:dyDescent="0.2">
      <c r="Q1437" s="25"/>
      <c r="R1437" s="25"/>
      <c r="S1437" s="25"/>
      <c r="T1437" s="25"/>
    </row>
    <row r="1438" spans="17:20" x14ac:dyDescent="0.2">
      <c r="Q1438" s="25"/>
      <c r="R1438" s="25"/>
      <c r="S1438" s="25"/>
      <c r="T1438" s="25"/>
    </row>
    <row r="1439" spans="17:20" x14ac:dyDescent="0.2">
      <c r="Q1439" s="25"/>
      <c r="R1439" s="25"/>
      <c r="S1439" s="25"/>
      <c r="T1439" s="25"/>
    </row>
    <row r="1440" spans="17:20" x14ac:dyDescent="0.2">
      <c r="Q1440" s="25"/>
      <c r="R1440" s="25"/>
      <c r="S1440" s="25"/>
      <c r="T1440" s="25"/>
    </row>
    <row r="1441" spans="17:20" x14ac:dyDescent="0.2">
      <c r="Q1441" s="25"/>
      <c r="R1441" s="25"/>
      <c r="S1441" s="25"/>
      <c r="T1441" s="25"/>
    </row>
    <row r="1442" spans="17:20" x14ac:dyDescent="0.2">
      <c r="Q1442" s="25"/>
      <c r="R1442" s="25"/>
      <c r="S1442" s="25"/>
      <c r="T1442" s="25"/>
    </row>
    <row r="1443" spans="17:20" x14ac:dyDescent="0.2">
      <c r="Q1443" s="25"/>
      <c r="R1443" s="25"/>
      <c r="S1443" s="25"/>
      <c r="T1443" s="25"/>
    </row>
    <row r="1444" spans="17:20" x14ac:dyDescent="0.2">
      <c r="Q1444" s="25"/>
      <c r="R1444" s="25"/>
      <c r="S1444" s="25"/>
      <c r="T1444" s="25"/>
    </row>
    <row r="1445" spans="17:20" x14ac:dyDescent="0.2">
      <c r="Q1445" s="25"/>
      <c r="R1445" s="25"/>
      <c r="S1445" s="25"/>
      <c r="T1445" s="25"/>
    </row>
    <row r="1446" spans="17:20" x14ac:dyDescent="0.2">
      <c r="Q1446" s="25"/>
      <c r="R1446" s="25"/>
      <c r="S1446" s="25"/>
      <c r="T1446" s="25"/>
    </row>
    <row r="1447" spans="17:20" x14ac:dyDescent="0.2">
      <c r="Q1447" s="25"/>
      <c r="R1447" s="25"/>
      <c r="S1447" s="25"/>
      <c r="T1447" s="25"/>
    </row>
    <row r="1448" spans="17:20" x14ac:dyDescent="0.2">
      <c r="Q1448" s="25"/>
      <c r="R1448" s="25"/>
      <c r="S1448" s="25"/>
      <c r="T1448" s="25"/>
    </row>
    <row r="1449" spans="17:20" x14ac:dyDescent="0.2">
      <c r="Q1449" s="25"/>
      <c r="R1449" s="25"/>
      <c r="S1449" s="25"/>
      <c r="T1449" s="25"/>
    </row>
    <row r="1450" spans="17:20" x14ac:dyDescent="0.2">
      <c r="Q1450" s="25"/>
      <c r="R1450" s="25"/>
      <c r="S1450" s="25"/>
      <c r="T1450" s="25"/>
    </row>
    <row r="1451" spans="17:20" x14ac:dyDescent="0.2">
      <c r="Q1451" s="25"/>
      <c r="R1451" s="25"/>
      <c r="S1451" s="25"/>
      <c r="T1451" s="25"/>
    </row>
    <row r="1452" spans="17:20" x14ac:dyDescent="0.2">
      <c r="Q1452" s="25"/>
      <c r="R1452" s="25"/>
      <c r="S1452" s="25"/>
      <c r="T1452" s="25"/>
    </row>
    <row r="1453" spans="17:20" x14ac:dyDescent="0.2">
      <c r="Q1453" s="25"/>
      <c r="R1453" s="25"/>
      <c r="S1453" s="25"/>
      <c r="T1453" s="25"/>
    </row>
    <row r="1454" spans="17:20" x14ac:dyDescent="0.2">
      <c r="Q1454" s="25"/>
      <c r="R1454" s="25"/>
      <c r="S1454" s="25"/>
      <c r="T1454" s="25"/>
    </row>
    <row r="1455" spans="17:20" x14ac:dyDescent="0.2">
      <c r="Q1455" s="25"/>
      <c r="R1455" s="25"/>
      <c r="S1455" s="25"/>
      <c r="T1455" s="25"/>
    </row>
    <row r="1456" spans="17:20" x14ac:dyDescent="0.2">
      <c r="Q1456" s="25"/>
      <c r="R1456" s="25"/>
      <c r="S1456" s="25"/>
      <c r="T1456" s="25"/>
    </row>
    <row r="1457" spans="17:20" x14ac:dyDescent="0.2">
      <c r="Q1457" s="25"/>
      <c r="R1457" s="25"/>
      <c r="S1457" s="25"/>
      <c r="T1457" s="25"/>
    </row>
    <row r="1458" spans="17:20" x14ac:dyDescent="0.2">
      <c r="Q1458" s="25"/>
      <c r="R1458" s="25"/>
      <c r="S1458" s="25"/>
      <c r="T1458" s="25"/>
    </row>
    <row r="1459" spans="17:20" x14ac:dyDescent="0.2">
      <c r="Q1459" s="25"/>
      <c r="R1459" s="25"/>
      <c r="S1459" s="25"/>
      <c r="T1459" s="25"/>
    </row>
    <row r="1460" spans="17:20" x14ac:dyDescent="0.2">
      <c r="Q1460" s="25"/>
      <c r="R1460" s="25"/>
      <c r="S1460" s="25"/>
      <c r="T1460" s="25"/>
    </row>
    <row r="1461" spans="17:20" x14ac:dyDescent="0.2">
      <c r="Q1461" s="25"/>
      <c r="R1461" s="25"/>
      <c r="S1461" s="25"/>
      <c r="T1461" s="25"/>
    </row>
    <row r="1462" spans="17:20" x14ac:dyDescent="0.2">
      <c r="Q1462" s="25"/>
      <c r="R1462" s="25"/>
      <c r="S1462" s="25"/>
      <c r="T1462" s="25"/>
    </row>
    <row r="1463" spans="17:20" x14ac:dyDescent="0.2">
      <c r="Q1463" s="25"/>
      <c r="R1463" s="25"/>
      <c r="S1463" s="25"/>
      <c r="T1463" s="25"/>
    </row>
    <row r="1464" spans="17:20" x14ac:dyDescent="0.2">
      <c r="Q1464" s="25"/>
      <c r="R1464" s="25"/>
      <c r="S1464" s="25"/>
      <c r="T1464" s="25"/>
    </row>
    <row r="1465" spans="17:20" x14ac:dyDescent="0.2">
      <c r="Q1465" s="25"/>
      <c r="R1465" s="25"/>
      <c r="S1465" s="25"/>
      <c r="T1465" s="25"/>
    </row>
    <row r="1466" spans="17:20" x14ac:dyDescent="0.2">
      <c r="Q1466" s="25"/>
      <c r="R1466" s="25"/>
      <c r="S1466" s="25"/>
      <c r="T1466" s="25"/>
    </row>
    <row r="1467" spans="17:20" x14ac:dyDescent="0.2">
      <c r="Q1467" s="25"/>
      <c r="R1467" s="25"/>
      <c r="S1467" s="25"/>
      <c r="T1467" s="25"/>
    </row>
    <row r="1468" spans="17:20" x14ac:dyDescent="0.2">
      <c r="Q1468" s="25"/>
      <c r="R1468" s="25"/>
      <c r="S1468" s="25"/>
      <c r="T1468" s="25"/>
    </row>
    <row r="1469" spans="17:20" x14ac:dyDescent="0.2">
      <c r="Q1469" s="25"/>
      <c r="R1469" s="25"/>
      <c r="S1469" s="25"/>
      <c r="T1469" s="25"/>
    </row>
    <row r="1470" spans="17:20" x14ac:dyDescent="0.2">
      <c r="Q1470" s="25"/>
      <c r="R1470" s="25"/>
      <c r="S1470" s="25"/>
      <c r="T1470" s="25"/>
    </row>
    <row r="1471" spans="17:20" x14ac:dyDescent="0.2">
      <c r="Q1471" s="25"/>
      <c r="R1471" s="25"/>
      <c r="S1471" s="25"/>
      <c r="T1471" s="25"/>
    </row>
    <row r="1472" spans="17:20" x14ac:dyDescent="0.2">
      <c r="Q1472" s="25"/>
      <c r="R1472" s="25"/>
      <c r="S1472" s="25"/>
      <c r="T1472" s="25"/>
    </row>
    <row r="1473" spans="17:20" x14ac:dyDescent="0.2">
      <c r="Q1473" s="25"/>
      <c r="R1473" s="25"/>
      <c r="S1473" s="25"/>
      <c r="T1473" s="25"/>
    </row>
    <row r="1474" spans="17:20" x14ac:dyDescent="0.2">
      <c r="Q1474" s="25"/>
      <c r="R1474" s="25"/>
      <c r="S1474" s="25"/>
      <c r="T1474" s="25"/>
    </row>
    <row r="1475" spans="17:20" x14ac:dyDescent="0.2">
      <c r="Q1475" s="25"/>
      <c r="R1475" s="25"/>
      <c r="S1475" s="25"/>
      <c r="T1475" s="25"/>
    </row>
    <row r="1476" spans="17:20" x14ac:dyDescent="0.2">
      <c r="Q1476" s="25"/>
      <c r="R1476" s="25"/>
      <c r="S1476" s="25"/>
      <c r="T1476" s="25"/>
    </row>
    <row r="1477" spans="17:20" x14ac:dyDescent="0.2">
      <c r="Q1477" s="25"/>
      <c r="R1477" s="25"/>
      <c r="S1477" s="25"/>
      <c r="T1477" s="25"/>
    </row>
    <row r="1478" spans="17:20" x14ac:dyDescent="0.2">
      <c r="Q1478" s="25"/>
      <c r="R1478" s="25"/>
      <c r="S1478" s="25"/>
      <c r="T1478" s="25"/>
    </row>
    <row r="1479" spans="17:20" x14ac:dyDescent="0.2">
      <c r="Q1479" s="25"/>
      <c r="R1479" s="25"/>
      <c r="S1479" s="25"/>
      <c r="T1479" s="25"/>
    </row>
    <row r="1480" spans="17:20" x14ac:dyDescent="0.2">
      <c r="Q1480" s="25"/>
      <c r="R1480" s="25"/>
      <c r="S1480" s="25"/>
      <c r="T1480" s="25"/>
    </row>
    <row r="1481" spans="17:20" x14ac:dyDescent="0.2">
      <c r="Q1481" s="25"/>
      <c r="R1481" s="25"/>
      <c r="S1481" s="25"/>
      <c r="T1481" s="25"/>
    </row>
    <row r="1482" spans="17:20" x14ac:dyDescent="0.2">
      <c r="Q1482" s="25"/>
      <c r="R1482" s="25"/>
      <c r="S1482" s="25"/>
      <c r="T1482" s="25"/>
    </row>
    <row r="1483" spans="17:20" x14ac:dyDescent="0.2">
      <c r="Q1483" s="25"/>
      <c r="R1483" s="25"/>
      <c r="S1483" s="25"/>
      <c r="T1483" s="25"/>
    </row>
    <row r="1484" spans="17:20" x14ac:dyDescent="0.2">
      <c r="Q1484" s="25"/>
      <c r="R1484" s="25"/>
      <c r="S1484" s="25"/>
      <c r="T1484" s="25"/>
    </row>
    <row r="1485" spans="17:20" x14ac:dyDescent="0.2">
      <c r="Q1485" s="25"/>
      <c r="R1485" s="25"/>
      <c r="S1485" s="25"/>
      <c r="T1485" s="25"/>
    </row>
    <row r="1486" spans="17:20" x14ac:dyDescent="0.2">
      <c r="Q1486" s="25"/>
      <c r="R1486" s="25"/>
      <c r="S1486" s="25"/>
      <c r="T1486" s="25"/>
    </row>
    <row r="1487" spans="17:20" x14ac:dyDescent="0.2">
      <c r="Q1487" s="25"/>
      <c r="R1487" s="25"/>
      <c r="S1487" s="25"/>
      <c r="T1487" s="25"/>
    </row>
    <row r="1488" spans="17:20" x14ac:dyDescent="0.2">
      <c r="Q1488" s="25"/>
      <c r="R1488" s="25"/>
      <c r="S1488" s="25"/>
      <c r="T1488" s="25"/>
    </row>
    <row r="1489" spans="17:20" x14ac:dyDescent="0.2">
      <c r="Q1489" s="25"/>
      <c r="R1489" s="25"/>
      <c r="S1489" s="25"/>
      <c r="T1489" s="25"/>
    </row>
    <row r="1490" spans="17:20" x14ac:dyDescent="0.2">
      <c r="Q1490" s="25"/>
      <c r="R1490" s="25"/>
      <c r="S1490" s="25"/>
      <c r="T1490" s="25"/>
    </row>
    <row r="1491" spans="17:20" x14ac:dyDescent="0.2">
      <c r="Q1491" s="25"/>
      <c r="R1491" s="25"/>
      <c r="S1491" s="25"/>
      <c r="T1491" s="25"/>
    </row>
    <row r="1492" spans="17:20" x14ac:dyDescent="0.2">
      <c r="Q1492" s="25"/>
      <c r="R1492" s="25"/>
      <c r="S1492" s="25"/>
      <c r="T1492" s="25"/>
    </row>
    <row r="1493" spans="17:20" x14ac:dyDescent="0.2">
      <c r="Q1493" s="25"/>
      <c r="R1493" s="25"/>
      <c r="S1493" s="25"/>
      <c r="T1493" s="25"/>
    </row>
    <row r="1494" spans="17:20" x14ac:dyDescent="0.2">
      <c r="Q1494" s="25"/>
      <c r="R1494" s="25"/>
      <c r="S1494" s="25"/>
      <c r="T1494" s="25"/>
    </row>
    <row r="1495" spans="17:20" x14ac:dyDescent="0.2">
      <c r="Q1495" s="25"/>
      <c r="R1495" s="25"/>
      <c r="S1495" s="25"/>
      <c r="T1495" s="25"/>
    </row>
    <row r="1496" spans="17:20" x14ac:dyDescent="0.2">
      <c r="Q1496" s="25"/>
      <c r="R1496" s="25"/>
      <c r="S1496" s="25"/>
      <c r="T1496" s="25"/>
    </row>
    <row r="1497" spans="17:20" x14ac:dyDescent="0.2">
      <c r="Q1497" s="25"/>
      <c r="R1497" s="25"/>
      <c r="S1497" s="25"/>
      <c r="T1497" s="25"/>
    </row>
    <row r="1498" spans="17:20" x14ac:dyDescent="0.2">
      <c r="Q1498" s="25"/>
      <c r="R1498" s="25"/>
      <c r="S1498" s="25"/>
      <c r="T1498" s="25"/>
    </row>
    <row r="1499" spans="17:20" x14ac:dyDescent="0.2">
      <c r="Q1499" s="25"/>
      <c r="R1499" s="25"/>
      <c r="S1499" s="25"/>
      <c r="T1499" s="25"/>
    </row>
    <row r="1500" spans="17:20" x14ac:dyDescent="0.2">
      <c r="Q1500" s="25"/>
      <c r="R1500" s="25"/>
      <c r="S1500" s="25"/>
      <c r="T1500" s="25"/>
    </row>
    <row r="1501" spans="17:20" x14ac:dyDescent="0.2">
      <c r="Q1501" s="25"/>
      <c r="R1501" s="25"/>
      <c r="S1501" s="25"/>
      <c r="T1501" s="25"/>
    </row>
    <row r="1502" spans="17:20" x14ac:dyDescent="0.2">
      <c r="Q1502" s="25"/>
      <c r="R1502" s="25"/>
      <c r="S1502" s="25"/>
      <c r="T1502" s="25"/>
    </row>
    <row r="1503" spans="17:20" x14ac:dyDescent="0.2">
      <c r="Q1503" s="25"/>
      <c r="R1503" s="25"/>
      <c r="S1503" s="25"/>
      <c r="T1503" s="25"/>
    </row>
    <row r="1504" spans="17:20" x14ac:dyDescent="0.2">
      <c r="Q1504" s="25"/>
      <c r="R1504" s="25"/>
      <c r="S1504" s="25"/>
      <c r="T1504" s="25"/>
    </row>
    <row r="1505" spans="17:20" x14ac:dyDescent="0.2">
      <c r="Q1505" s="25"/>
      <c r="R1505" s="25"/>
      <c r="S1505" s="25"/>
      <c r="T1505" s="25"/>
    </row>
    <row r="1506" spans="17:20" x14ac:dyDescent="0.2">
      <c r="Q1506" s="25"/>
      <c r="R1506" s="25"/>
      <c r="S1506" s="25"/>
      <c r="T1506" s="25"/>
    </row>
    <row r="1507" spans="17:20" x14ac:dyDescent="0.2">
      <c r="Q1507" s="25"/>
      <c r="R1507" s="25"/>
      <c r="S1507" s="25"/>
      <c r="T1507" s="25"/>
    </row>
    <row r="1508" spans="17:20" x14ac:dyDescent="0.2">
      <c r="Q1508" s="25"/>
      <c r="R1508" s="25"/>
      <c r="S1508" s="25"/>
      <c r="T1508" s="25"/>
    </row>
    <row r="1509" spans="17:20" x14ac:dyDescent="0.2">
      <c r="Q1509" s="25"/>
      <c r="R1509" s="25"/>
      <c r="S1509" s="25"/>
      <c r="T1509" s="25"/>
    </row>
    <row r="1510" spans="17:20" x14ac:dyDescent="0.2">
      <c r="Q1510" s="25"/>
      <c r="R1510" s="25"/>
      <c r="S1510" s="25"/>
      <c r="T1510" s="25"/>
    </row>
    <row r="1511" spans="17:20" x14ac:dyDescent="0.2">
      <c r="Q1511" s="25"/>
      <c r="R1511" s="25"/>
      <c r="S1511" s="25"/>
      <c r="T1511" s="25"/>
    </row>
    <row r="1512" spans="17:20" x14ac:dyDescent="0.2">
      <c r="Q1512" s="25"/>
      <c r="R1512" s="25"/>
      <c r="S1512" s="25"/>
      <c r="T1512" s="25"/>
    </row>
    <row r="1513" spans="17:20" x14ac:dyDescent="0.2">
      <c r="Q1513" s="25"/>
      <c r="R1513" s="25"/>
      <c r="S1513" s="25"/>
      <c r="T1513" s="25"/>
    </row>
    <row r="1514" spans="17:20" x14ac:dyDescent="0.2">
      <c r="Q1514" s="25"/>
      <c r="R1514" s="25"/>
      <c r="S1514" s="25"/>
      <c r="T1514" s="25"/>
    </row>
    <row r="1515" spans="17:20" x14ac:dyDescent="0.2">
      <c r="Q1515" s="25"/>
      <c r="R1515" s="25"/>
      <c r="S1515" s="25"/>
      <c r="T1515" s="25"/>
    </row>
    <row r="1516" spans="17:20" x14ac:dyDescent="0.2">
      <c r="Q1516" s="25"/>
      <c r="R1516" s="25"/>
      <c r="S1516" s="25"/>
      <c r="T1516" s="25"/>
    </row>
    <row r="1517" spans="17:20" x14ac:dyDescent="0.2">
      <c r="Q1517" s="25"/>
      <c r="R1517" s="25"/>
      <c r="S1517" s="25"/>
      <c r="T1517" s="25"/>
    </row>
    <row r="1518" spans="17:20" x14ac:dyDescent="0.2">
      <c r="Q1518" s="25"/>
      <c r="R1518" s="25"/>
      <c r="S1518" s="25"/>
      <c r="T1518" s="25"/>
    </row>
    <row r="1519" spans="17:20" x14ac:dyDescent="0.2">
      <c r="Q1519" s="25"/>
      <c r="R1519" s="25"/>
      <c r="S1519" s="25"/>
      <c r="T1519" s="25"/>
    </row>
    <row r="1520" spans="17:20" x14ac:dyDescent="0.2">
      <c r="Q1520" s="25"/>
      <c r="R1520" s="25"/>
      <c r="S1520" s="25"/>
      <c r="T1520" s="25"/>
    </row>
    <row r="1521" spans="17:20" x14ac:dyDescent="0.2">
      <c r="Q1521" s="25"/>
      <c r="R1521" s="25"/>
      <c r="S1521" s="25"/>
      <c r="T1521" s="25"/>
    </row>
    <row r="1522" spans="17:20" x14ac:dyDescent="0.2">
      <c r="Q1522" s="25"/>
      <c r="R1522" s="25"/>
      <c r="S1522" s="25"/>
      <c r="T1522" s="25"/>
    </row>
    <row r="1523" spans="17:20" x14ac:dyDescent="0.2">
      <c r="Q1523" s="25"/>
      <c r="R1523" s="25"/>
      <c r="S1523" s="25"/>
      <c r="T1523" s="25"/>
    </row>
    <row r="1524" spans="17:20" x14ac:dyDescent="0.2">
      <c r="Q1524" s="25"/>
      <c r="R1524" s="25"/>
      <c r="S1524" s="25"/>
      <c r="T1524" s="25"/>
    </row>
    <row r="1525" spans="17:20" x14ac:dyDescent="0.2">
      <c r="Q1525" s="25"/>
      <c r="R1525" s="25"/>
      <c r="S1525" s="25"/>
      <c r="T1525" s="25"/>
    </row>
    <row r="1526" spans="17:20" x14ac:dyDescent="0.2">
      <c r="Q1526" s="25"/>
      <c r="R1526" s="25"/>
      <c r="S1526" s="25"/>
      <c r="T1526" s="25"/>
    </row>
    <row r="1527" spans="17:20" x14ac:dyDescent="0.2">
      <c r="Q1527" s="25"/>
      <c r="R1527" s="25"/>
      <c r="S1527" s="25"/>
      <c r="T1527" s="25"/>
    </row>
    <row r="1528" spans="17:20" x14ac:dyDescent="0.2">
      <c r="Q1528" s="25"/>
      <c r="R1528" s="25"/>
      <c r="S1528" s="25"/>
      <c r="T1528" s="25"/>
    </row>
    <row r="1529" spans="17:20" x14ac:dyDescent="0.2">
      <c r="Q1529" s="25"/>
      <c r="R1529" s="25"/>
      <c r="S1529" s="25"/>
      <c r="T1529" s="25"/>
    </row>
    <row r="1530" spans="17:20" x14ac:dyDescent="0.2">
      <c r="Q1530" s="25"/>
      <c r="R1530" s="25"/>
      <c r="S1530" s="25"/>
      <c r="T1530" s="25"/>
    </row>
    <row r="1531" spans="17:20" x14ac:dyDescent="0.2">
      <c r="Q1531" s="25"/>
      <c r="R1531" s="25"/>
      <c r="S1531" s="25"/>
      <c r="T1531" s="25"/>
    </row>
    <row r="1532" spans="17:20" x14ac:dyDescent="0.2">
      <c r="Q1532" s="25"/>
      <c r="R1532" s="25"/>
      <c r="S1532" s="25"/>
      <c r="T1532" s="25"/>
    </row>
    <row r="1533" spans="17:20" x14ac:dyDescent="0.2">
      <c r="Q1533" s="25"/>
      <c r="R1533" s="25"/>
      <c r="S1533" s="25"/>
      <c r="T1533" s="25"/>
    </row>
    <row r="1534" spans="17:20" x14ac:dyDescent="0.2">
      <c r="Q1534" s="25"/>
      <c r="R1534" s="25"/>
      <c r="S1534" s="25"/>
      <c r="T1534" s="25"/>
    </row>
    <row r="1535" spans="17:20" x14ac:dyDescent="0.2">
      <c r="Q1535" s="25"/>
      <c r="R1535" s="25"/>
      <c r="S1535" s="25"/>
      <c r="T1535" s="25"/>
    </row>
    <row r="1536" spans="17:20" x14ac:dyDescent="0.2">
      <c r="Q1536" s="25"/>
      <c r="R1536" s="25"/>
      <c r="S1536" s="25"/>
      <c r="T1536" s="25"/>
    </row>
    <row r="1537" spans="17:20" x14ac:dyDescent="0.2">
      <c r="Q1537" s="25"/>
      <c r="R1537" s="25"/>
      <c r="S1537" s="25"/>
      <c r="T1537" s="25"/>
    </row>
    <row r="1538" spans="17:20" x14ac:dyDescent="0.2">
      <c r="Q1538" s="25"/>
      <c r="R1538" s="25"/>
      <c r="S1538" s="25"/>
      <c r="T1538" s="25"/>
    </row>
    <row r="1539" spans="17:20" x14ac:dyDescent="0.2">
      <c r="Q1539" s="25"/>
      <c r="R1539" s="25"/>
      <c r="S1539" s="25"/>
      <c r="T1539" s="25"/>
    </row>
    <row r="1540" spans="17:20" x14ac:dyDescent="0.2">
      <c r="Q1540" s="25"/>
      <c r="R1540" s="25"/>
      <c r="S1540" s="25"/>
      <c r="T1540" s="25"/>
    </row>
    <row r="1541" spans="17:20" x14ac:dyDescent="0.2">
      <c r="Q1541" s="25"/>
      <c r="R1541" s="25"/>
      <c r="S1541" s="25"/>
      <c r="T1541" s="25"/>
    </row>
    <row r="1542" spans="17:20" x14ac:dyDescent="0.2">
      <c r="Q1542" s="25"/>
      <c r="R1542" s="25"/>
      <c r="S1542" s="25"/>
      <c r="T1542" s="25"/>
    </row>
    <row r="1543" spans="17:20" x14ac:dyDescent="0.2">
      <c r="Q1543" s="25"/>
      <c r="R1543" s="25"/>
      <c r="S1543" s="25"/>
      <c r="T1543" s="25"/>
    </row>
    <row r="1544" spans="17:20" x14ac:dyDescent="0.2">
      <c r="Q1544" s="25"/>
      <c r="R1544" s="25"/>
      <c r="S1544" s="25"/>
      <c r="T1544" s="25"/>
    </row>
    <row r="1545" spans="17:20" x14ac:dyDescent="0.2">
      <c r="Q1545" s="25"/>
      <c r="R1545" s="25"/>
      <c r="S1545" s="25"/>
      <c r="T1545" s="25"/>
    </row>
    <row r="1546" spans="17:20" x14ac:dyDescent="0.2">
      <c r="Q1546" s="25"/>
      <c r="R1546" s="25"/>
      <c r="S1546" s="25"/>
      <c r="T1546" s="25"/>
    </row>
    <row r="1547" spans="17:20" x14ac:dyDescent="0.2">
      <c r="Q1547" s="25"/>
      <c r="R1547" s="25"/>
      <c r="S1547" s="25"/>
      <c r="T1547" s="25"/>
    </row>
    <row r="1548" spans="17:20" x14ac:dyDescent="0.2">
      <c r="Q1548" s="25"/>
      <c r="R1548" s="25"/>
      <c r="S1548" s="25"/>
      <c r="T1548" s="25"/>
    </row>
    <row r="1549" spans="17:20" x14ac:dyDescent="0.2">
      <c r="Q1549" s="25"/>
      <c r="R1549" s="25"/>
      <c r="S1549" s="25"/>
      <c r="T1549" s="25"/>
    </row>
    <row r="1550" spans="17:20" x14ac:dyDescent="0.2">
      <c r="Q1550" s="25"/>
      <c r="R1550" s="25"/>
      <c r="S1550" s="25"/>
      <c r="T1550" s="25"/>
    </row>
    <row r="1551" spans="17:20" x14ac:dyDescent="0.2">
      <c r="Q1551" s="25"/>
      <c r="R1551" s="25"/>
      <c r="S1551" s="25"/>
      <c r="T1551" s="25"/>
    </row>
    <row r="1552" spans="17:20" x14ac:dyDescent="0.2">
      <c r="Q1552" s="25"/>
      <c r="R1552" s="25"/>
      <c r="S1552" s="25"/>
      <c r="T1552" s="25"/>
    </row>
    <row r="1553" spans="17:20" x14ac:dyDescent="0.2">
      <c r="Q1553" s="25"/>
      <c r="R1553" s="25"/>
      <c r="S1553" s="25"/>
      <c r="T1553" s="25"/>
    </row>
    <row r="1554" spans="17:20" x14ac:dyDescent="0.2">
      <c r="Q1554" s="25"/>
      <c r="R1554" s="25"/>
      <c r="S1554" s="25"/>
      <c r="T1554" s="25"/>
    </row>
    <row r="1555" spans="17:20" x14ac:dyDescent="0.2">
      <c r="Q1555" s="25"/>
      <c r="R1555" s="25"/>
      <c r="S1555" s="25"/>
      <c r="T1555" s="25"/>
    </row>
    <row r="1556" spans="17:20" x14ac:dyDescent="0.2">
      <c r="Q1556" s="25"/>
      <c r="R1556" s="25"/>
      <c r="S1556" s="25"/>
      <c r="T1556" s="25"/>
    </row>
    <row r="1557" spans="17:20" x14ac:dyDescent="0.2">
      <c r="Q1557" s="25"/>
      <c r="R1557" s="25"/>
      <c r="S1557" s="25"/>
      <c r="T1557" s="25"/>
    </row>
    <row r="1558" spans="17:20" x14ac:dyDescent="0.2">
      <c r="Q1558" s="25"/>
      <c r="R1558" s="25"/>
      <c r="S1558" s="25"/>
      <c r="T1558" s="25"/>
    </row>
    <row r="1559" spans="17:20" x14ac:dyDescent="0.2">
      <c r="Q1559" s="25"/>
      <c r="R1559" s="25"/>
      <c r="S1559" s="25"/>
      <c r="T1559" s="25"/>
    </row>
    <row r="1560" spans="17:20" x14ac:dyDescent="0.2">
      <c r="Q1560" s="25"/>
      <c r="R1560" s="25"/>
      <c r="S1560" s="25"/>
      <c r="T1560" s="25"/>
    </row>
    <row r="1561" spans="17:20" x14ac:dyDescent="0.2">
      <c r="Q1561" s="25"/>
      <c r="R1561" s="25"/>
      <c r="S1561" s="25"/>
      <c r="T1561" s="25"/>
    </row>
    <row r="1562" spans="17:20" x14ac:dyDescent="0.2">
      <c r="Q1562" s="25"/>
      <c r="R1562" s="25"/>
      <c r="S1562" s="25"/>
      <c r="T1562" s="25"/>
    </row>
    <row r="1563" spans="17:20" x14ac:dyDescent="0.2">
      <c r="Q1563" s="25"/>
      <c r="R1563" s="25"/>
      <c r="S1563" s="25"/>
      <c r="T1563" s="25"/>
    </row>
    <row r="1564" spans="17:20" x14ac:dyDescent="0.2">
      <c r="Q1564" s="25"/>
      <c r="R1564" s="25"/>
      <c r="S1564" s="25"/>
      <c r="T1564" s="25"/>
    </row>
    <row r="1565" spans="17:20" x14ac:dyDescent="0.2">
      <c r="Q1565" s="25"/>
      <c r="R1565" s="25"/>
      <c r="S1565" s="25"/>
      <c r="T1565" s="25"/>
    </row>
    <row r="1566" spans="17:20" x14ac:dyDescent="0.2">
      <c r="Q1566" s="25"/>
      <c r="R1566" s="25"/>
      <c r="S1566" s="25"/>
      <c r="T1566" s="25"/>
    </row>
    <row r="1567" spans="17:20" x14ac:dyDescent="0.2">
      <c r="Q1567" s="25"/>
      <c r="R1567" s="25"/>
      <c r="S1567" s="25"/>
      <c r="T1567" s="25"/>
    </row>
    <row r="1568" spans="17:20" x14ac:dyDescent="0.2">
      <c r="Q1568" s="25"/>
      <c r="R1568" s="25"/>
      <c r="S1568" s="25"/>
      <c r="T1568" s="25"/>
    </row>
    <row r="1569" spans="17:20" x14ac:dyDescent="0.2">
      <c r="Q1569" s="25"/>
      <c r="R1569" s="25"/>
      <c r="S1569" s="25"/>
      <c r="T1569" s="25"/>
    </row>
    <row r="1570" spans="17:20" x14ac:dyDescent="0.2">
      <c r="Q1570" s="25"/>
      <c r="R1570" s="25"/>
      <c r="S1570" s="25"/>
      <c r="T1570" s="25"/>
    </row>
    <row r="1571" spans="17:20" x14ac:dyDescent="0.2">
      <c r="Q1571" s="25"/>
      <c r="R1571" s="25"/>
      <c r="S1571" s="25"/>
      <c r="T1571" s="25"/>
    </row>
    <row r="1572" spans="17:20" x14ac:dyDescent="0.2">
      <c r="Q1572" s="25"/>
      <c r="R1572" s="25"/>
      <c r="S1572" s="25"/>
      <c r="T1572" s="25"/>
    </row>
    <row r="1573" spans="17:20" x14ac:dyDescent="0.2">
      <c r="Q1573" s="25"/>
      <c r="R1573" s="25"/>
      <c r="S1573" s="25"/>
      <c r="T1573" s="25"/>
    </row>
    <row r="1574" spans="17:20" x14ac:dyDescent="0.2">
      <c r="Q1574" s="25"/>
      <c r="R1574" s="25"/>
      <c r="S1574" s="25"/>
      <c r="T1574" s="25"/>
    </row>
    <row r="1575" spans="17:20" x14ac:dyDescent="0.2">
      <c r="Q1575" s="25"/>
      <c r="R1575" s="25"/>
      <c r="S1575" s="25"/>
      <c r="T1575" s="25"/>
    </row>
    <row r="1576" spans="17:20" x14ac:dyDescent="0.2">
      <c r="Q1576" s="25"/>
      <c r="R1576" s="25"/>
      <c r="S1576" s="25"/>
      <c r="T1576" s="25"/>
    </row>
    <row r="1577" spans="17:20" x14ac:dyDescent="0.2">
      <c r="Q1577" s="25"/>
      <c r="R1577" s="25"/>
      <c r="S1577" s="25"/>
      <c r="T1577" s="25"/>
    </row>
    <row r="1578" spans="17:20" x14ac:dyDescent="0.2">
      <c r="Q1578" s="25"/>
      <c r="R1578" s="25"/>
      <c r="S1578" s="25"/>
      <c r="T1578" s="25"/>
    </row>
    <row r="1579" spans="17:20" x14ac:dyDescent="0.2">
      <c r="Q1579" s="25"/>
      <c r="R1579" s="25"/>
      <c r="S1579" s="25"/>
      <c r="T1579" s="25"/>
    </row>
    <row r="1580" spans="17:20" x14ac:dyDescent="0.2">
      <c r="Q1580" s="25"/>
      <c r="R1580" s="25"/>
      <c r="S1580" s="25"/>
      <c r="T1580" s="25"/>
    </row>
    <row r="1581" spans="17:20" x14ac:dyDescent="0.2">
      <c r="Q1581" s="25"/>
      <c r="R1581" s="25"/>
      <c r="S1581" s="25"/>
      <c r="T1581" s="25"/>
    </row>
    <row r="1582" spans="17:20" x14ac:dyDescent="0.2">
      <c r="Q1582" s="25"/>
      <c r="R1582" s="25"/>
      <c r="S1582" s="25"/>
      <c r="T1582" s="25"/>
    </row>
    <row r="1583" spans="17:20" x14ac:dyDescent="0.2">
      <c r="Q1583" s="25"/>
      <c r="R1583" s="25"/>
      <c r="S1583" s="25"/>
      <c r="T1583" s="25"/>
    </row>
    <row r="1584" spans="17:20" x14ac:dyDescent="0.2">
      <c r="Q1584" s="25"/>
      <c r="R1584" s="25"/>
      <c r="S1584" s="25"/>
      <c r="T1584" s="25"/>
    </row>
    <row r="1585" spans="17:20" x14ac:dyDescent="0.2">
      <c r="Q1585" s="25"/>
      <c r="R1585" s="25"/>
      <c r="S1585" s="25"/>
      <c r="T1585" s="25"/>
    </row>
    <row r="1586" spans="17:20" x14ac:dyDescent="0.2">
      <c r="Q1586" s="25"/>
      <c r="R1586" s="25"/>
      <c r="S1586" s="25"/>
      <c r="T1586" s="25"/>
    </row>
    <row r="1587" spans="17:20" x14ac:dyDescent="0.2">
      <c r="Q1587" s="25"/>
      <c r="R1587" s="25"/>
      <c r="S1587" s="25"/>
      <c r="T1587" s="25"/>
    </row>
    <row r="1588" spans="17:20" x14ac:dyDescent="0.2">
      <c r="Q1588" s="25"/>
      <c r="R1588" s="25"/>
      <c r="S1588" s="25"/>
      <c r="T1588" s="25"/>
    </row>
    <row r="1589" spans="17:20" x14ac:dyDescent="0.2">
      <c r="Q1589" s="25"/>
      <c r="R1589" s="25"/>
      <c r="S1589" s="25"/>
      <c r="T1589" s="25"/>
    </row>
    <row r="1590" spans="17:20" x14ac:dyDescent="0.2">
      <c r="Q1590" s="25"/>
      <c r="R1590" s="25"/>
      <c r="S1590" s="25"/>
      <c r="T1590" s="25"/>
    </row>
    <row r="1591" spans="17:20" x14ac:dyDescent="0.2">
      <c r="Q1591" s="25"/>
      <c r="R1591" s="25"/>
      <c r="S1591" s="25"/>
      <c r="T1591" s="25"/>
    </row>
    <row r="1592" spans="17:20" x14ac:dyDescent="0.2">
      <c r="Q1592" s="25"/>
      <c r="R1592" s="25"/>
      <c r="S1592" s="25"/>
      <c r="T1592" s="25"/>
    </row>
    <row r="1593" spans="17:20" x14ac:dyDescent="0.2">
      <c r="Q1593" s="25"/>
      <c r="R1593" s="25"/>
      <c r="S1593" s="25"/>
      <c r="T1593" s="25"/>
    </row>
    <row r="1594" spans="17:20" x14ac:dyDescent="0.2">
      <c r="Q1594" s="25"/>
      <c r="R1594" s="25"/>
      <c r="S1594" s="25"/>
      <c r="T1594" s="25"/>
    </row>
    <row r="1595" spans="17:20" x14ac:dyDescent="0.2">
      <c r="Q1595" s="25"/>
      <c r="R1595" s="25"/>
      <c r="S1595" s="25"/>
      <c r="T1595" s="25"/>
    </row>
    <row r="1596" spans="17:20" x14ac:dyDescent="0.2">
      <c r="Q1596" s="25"/>
      <c r="R1596" s="25"/>
      <c r="S1596" s="25"/>
      <c r="T1596" s="25"/>
    </row>
    <row r="1597" spans="17:20" x14ac:dyDescent="0.2">
      <c r="Q1597" s="25"/>
      <c r="R1597" s="25"/>
      <c r="S1597" s="25"/>
      <c r="T1597" s="25"/>
    </row>
    <row r="1598" spans="17:20" x14ac:dyDescent="0.2">
      <c r="Q1598" s="25"/>
      <c r="R1598" s="25"/>
      <c r="S1598" s="25"/>
      <c r="T1598" s="25"/>
    </row>
    <row r="1599" spans="17:20" x14ac:dyDescent="0.2">
      <c r="Q1599" s="25"/>
      <c r="R1599" s="25"/>
      <c r="S1599" s="25"/>
      <c r="T1599" s="25"/>
    </row>
    <row r="1600" spans="17:20" x14ac:dyDescent="0.2">
      <c r="Q1600" s="25"/>
      <c r="R1600" s="25"/>
      <c r="S1600" s="25"/>
      <c r="T1600" s="25"/>
    </row>
    <row r="1601" spans="17:20" x14ac:dyDescent="0.2">
      <c r="Q1601" s="25"/>
      <c r="R1601" s="25"/>
      <c r="S1601" s="25"/>
      <c r="T1601" s="25"/>
    </row>
    <row r="1602" spans="17:20" x14ac:dyDescent="0.2">
      <c r="Q1602" s="25"/>
      <c r="R1602" s="25"/>
      <c r="S1602" s="25"/>
      <c r="T1602" s="25"/>
    </row>
    <row r="1603" spans="17:20" x14ac:dyDescent="0.2">
      <c r="Q1603" s="25"/>
      <c r="R1603" s="25"/>
      <c r="S1603" s="25"/>
      <c r="T1603" s="25"/>
    </row>
    <row r="1604" spans="17:20" x14ac:dyDescent="0.2">
      <c r="Q1604" s="25"/>
      <c r="R1604" s="25"/>
      <c r="S1604" s="25"/>
      <c r="T1604" s="25"/>
    </row>
    <row r="1605" spans="17:20" x14ac:dyDescent="0.2">
      <c r="Q1605" s="25"/>
      <c r="R1605" s="25"/>
      <c r="S1605" s="25"/>
      <c r="T1605" s="25"/>
    </row>
    <row r="1606" spans="17:20" x14ac:dyDescent="0.2">
      <c r="Q1606" s="25"/>
      <c r="R1606" s="25"/>
      <c r="S1606" s="25"/>
      <c r="T1606" s="25"/>
    </row>
    <row r="1607" spans="17:20" x14ac:dyDescent="0.2">
      <c r="Q1607" s="25"/>
      <c r="R1607" s="25"/>
      <c r="S1607" s="25"/>
      <c r="T1607" s="25"/>
    </row>
    <row r="1608" spans="17:20" x14ac:dyDescent="0.2">
      <c r="Q1608" s="25"/>
      <c r="R1608" s="25"/>
      <c r="S1608" s="25"/>
      <c r="T1608" s="25"/>
    </row>
    <row r="1609" spans="17:20" x14ac:dyDescent="0.2">
      <c r="Q1609" s="25"/>
      <c r="R1609" s="25"/>
      <c r="S1609" s="25"/>
      <c r="T1609" s="25"/>
    </row>
    <row r="1610" spans="17:20" x14ac:dyDescent="0.2">
      <c r="Q1610" s="25"/>
      <c r="R1610" s="25"/>
      <c r="S1610" s="25"/>
      <c r="T1610" s="25"/>
    </row>
    <row r="1611" spans="17:20" x14ac:dyDescent="0.2">
      <c r="Q1611" s="25"/>
      <c r="R1611" s="25"/>
      <c r="S1611" s="25"/>
      <c r="T1611" s="25"/>
    </row>
    <row r="1612" spans="17:20" x14ac:dyDescent="0.2">
      <c r="Q1612" s="25"/>
      <c r="R1612" s="25"/>
      <c r="S1612" s="25"/>
      <c r="T1612" s="25"/>
    </row>
    <row r="1613" spans="17:20" x14ac:dyDescent="0.2">
      <c r="Q1613" s="25"/>
      <c r="R1613" s="25"/>
      <c r="S1613" s="25"/>
      <c r="T1613" s="25"/>
    </row>
    <row r="1614" spans="17:20" x14ac:dyDescent="0.2">
      <c r="Q1614" s="25"/>
      <c r="R1614" s="25"/>
      <c r="S1614" s="25"/>
      <c r="T1614" s="25"/>
    </row>
    <row r="1615" spans="17:20" x14ac:dyDescent="0.2">
      <c r="Q1615" s="25"/>
      <c r="R1615" s="25"/>
      <c r="S1615" s="25"/>
      <c r="T1615" s="25"/>
    </row>
    <row r="1616" spans="17:20" x14ac:dyDescent="0.2">
      <c r="Q1616" s="25"/>
      <c r="R1616" s="25"/>
      <c r="S1616" s="25"/>
      <c r="T1616" s="25"/>
    </row>
    <row r="1617" spans="17:20" x14ac:dyDescent="0.2">
      <c r="Q1617" s="25"/>
      <c r="R1617" s="25"/>
      <c r="S1617" s="25"/>
      <c r="T1617" s="25"/>
    </row>
    <row r="1618" spans="17:20" x14ac:dyDescent="0.2">
      <c r="Q1618" s="25"/>
      <c r="R1618" s="25"/>
      <c r="S1618" s="25"/>
      <c r="T1618" s="25"/>
    </row>
    <row r="1619" spans="17:20" x14ac:dyDescent="0.2">
      <c r="Q1619" s="25"/>
      <c r="R1619" s="25"/>
      <c r="S1619" s="25"/>
      <c r="T1619" s="25"/>
    </row>
    <row r="1620" spans="17:20" x14ac:dyDescent="0.2">
      <c r="Q1620" s="25"/>
      <c r="R1620" s="25"/>
      <c r="S1620" s="25"/>
      <c r="T1620" s="25"/>
    </row>
    <row r="1621" spans="17:20" x14ac:dyDescent="0.2">
      <c r="Q1621" s="25"/>
      <c r="R1621" s="25"/>
      <c r="S1621" s="25"/>
      <c r="T1621" s="25"/>
    </row>
    <row r="1622" spans="17:20" x14ac:dyDescent="0.2">
      <c r="Q1622" s="25"/>
      <c r="R1622" s="25"/>
      <c r="S1622" s="25"/>
      <c r="T1622" s="25"/>
    </row>
    <row r="1623" spans="17:20" x14ac:dyDescent="0.2">
      <c r="Q1623" s="25"/>
      <c r="R1623" s="25"/>
      <c r="S1623" s="25"/>
      <c r="T1623" s="25"/>
    </row>
    <row r="1624" spans="17:20" x14ac:dyDescent="0.2">
      <c r="Q1624" s="25"/>
      <c r="R1624" s="25"/>
      <c r="S1624" s="25"/>
      <c r="T1624" s="25"/>
    </row>
    <row r="1625" spans="17:20" x14ac:dyDescent="0.2">
      <c r="Q1625" s="25"/>
      <c r="R1625" s="25"/>
      <c r="S1625" s="25"/>
      <c r="T1625" s="25"/>
    </row>
    <row r="1626" spans="17:20" x14ac:dyDescent="0.2">
      <c r="Q1626" s="25"/>
      <c r="R1626" s="25"/>
      <c r="S1626" s="25"/>
      <c r="T1626" s="25"/>
    </row>
    <row r="1627" spans="17:20" x14ac:dyDescent="0.2">
      <c r="Q1627" s="25"/>
      <c r="R1627" s="25"/>
      <c r="S1627" s="25"/>
      <c r="T1627" s="25"/>
    </row>
    <row r="1628" spans="17:20" x14ac:dyDescent="0.2">
      <c r="Q1628" s="25"/>
      <c r="R1628" s="25"/>
      <c r="S1628" s="25"/>
      <c r="T1628" s="25"/>
    </row>
    <row r="1629" spans="17:20" x14ac:dyDescent="0.2">
      <c r="Q1629" s="25"/>
      <c r="R1629" s="25"/>
      <c r="S1629" s="25"/>
      <c r="T1629" s="25"/>
    </row>
    <row r="1630" spans="17:20" x14ac:dyDescent="0.2">
      <c r="Q1630" s="25"/>
      <c r="R1630" s="25"/>
      <c r="S1630" s="25"/>
      <c r="T1630" s="25"/>
    </row>
    <row r="1631" spans="17:20" x14ac:dyDescent="0.2">
      <c r="Q1631" s="25"/>
      <c r="R1631" s="25"/>
      <c r="S1631" s="25"/>
      <c r="T1631" s="25"/>
    </row>
    <row r="1632" spans="17:20" x14ac:dyDescent="0.2">
      <c r="Q1632" s="25"/>
      <c r="R1632" s="25"/>
      <c r="S1632" s="25"/>
      <c r="T1632" s="25"/>
    </row>
    <row r="1633" spans="17:20" x14ac:dyDescent="0.2">
      <c r="Q1633" s="25"/>
      <c r="R1633" s="25"/>
      <c r="S1633" s="25"/>
      <c r="T1633" s="25"/>
    </row>
    <row r="1634" spans="17:20" x14ac:dyDescent="0.2">
      <c r="Q1634" s="25"/>
      <c r="R1634" s="25"/>
      <c r="S1634" s="25"/>
      <c r="T1634" s="25"/>
    </row>
    <row r="1635" spans="17:20" x14ac:dyDescent="0.2">
      <c r="Q1635" s="25"/>
      <c r="R1635" s="25"/>
      <c r="S1635" s="25"/>
      <c r="T1635" s="25"/>
    </row>
    <row r="1636" spans="17:20" x14ac:dyDescent="0.2">
      <c r="Q1636" s="25"/>
      <c r="R1636" s="25"/>
      <c r="S1636" s="25"/>
      <c r="T1636" s="25"/>
    </row>
    <row r="1637" spans="17:20" x14ac:dyDescent="0.2">
      <c r="Q1637" s="25"/>
      <c r="R1637" s="25"/>
      <c r="S1637" s="25"/>
      <c r="T1637" s="25"/>
    </row>
    <row r="1638" spans="17:20" x14ac:dyDescent="0.2">
      <c r="Q1638" s="25"/>
      <c r="R1638" s="25"/>
      <c r="S1638" s="25"/>
      <c r="T1638" s="25"/>
    </row>
    <row r="1639" spans="17:20" x14ac:dyDescent="0.2">
      <c r="Q1639" s="25"/>
      <c r="R1639" s="25"/>
      <c r="S1639" s="25"/>
      <c r="T1639" s="25"/>
    </row>
    <row r="1640" spans="17:20" x14ac:dyDescent="0.2">
      <c r="Q1640" s="25"/>
      <c r="R1640" s="25"/>
      <c r="S1640" s="25"/>
      <c r="T1640" s="25"/>
    </row>
    <row r="1641" spans="17:20" x14ac:dyDescent="0.2">
      <c r="Q1641" s="25"/>
      <c r="R1641" s="25"/>
      <c r="S1641" s="25"/>
      <c r="T1641" s="25"/>
    </row>
    <row r="1642" spans="17:20" x14ac:dyDescent="0.2">
      <c r="Q1642" s="25"/>
      <c r="R1642" s="25"/>
      <c r="S1642" s="25"/>
      <c r="T1642" s="25"/>
    </row>
    <row r="1643" spans="17:20" x14ac:dyDescent="0.2">
      <c r="Q1643" s="25"/>
      <c r="R1643" s="25"/>
      <c r="S1643" s="25"/>
      <c r="T1643" s="25"/>
    </row>
    <row r="1644" spans="17:20" x14ac:dyDescent="0.2">
      <c r="Q1644" s="25"/>
      <c r="R1644" s="25"/>
      <c r="S1644" s="25"/>
      <c r="T1644" s="25"/>
    </row>
    <row r="1645" spans="17:20" x14ac:dyDescent="0.2">
      <c r="Q1645" s="25"/>
      <c r="R1645" s="25"/>
      <c r="S1645" s="25"/>
      <c r="T1645" s="25"/>
    </row>
    <row r="1646" spans="17:20" x14ac:dyDescent="0.2">
      <c r="Q1646" s="25"/>
      <c r="R1646" s="25"/>
      <c r="S1646" s="25"/>
      <c r="T1646" s="25"/>
    </row>
    <row r="1647" spans="17:20" x14ac:dyDescent="0.2">
      <c r="Q1647" s="25"/>
      <c r="R1647" s="25"/>
      <c r="S1647" s="25"/>
      <c r="T1647" s="25"/>
    </row>
    <row r="1648" spans="17:20" x14ac:dyDescent="0.2">
      <c r="Q1648" s="25"/>
      <c r="R1648" s="25"/>
      <c r="S1648" s="25"/>
      <c r="T1648" s="25"/>
    </row>
    <row r="1649" spans="17:20" x14ac:dyDescent="0.2">
      <c r="Q1649" s="25"/>
      <c r="R1649" s="25"/>
      <c r="S1649" s="25"/>
      <c r="T1649" s="25"/>
    </row>
    <row r="1650" spans="17:20" x14ac:dyDescent="0.2">
      <c r="Q1650" s="25"/>
      <c r="R1650" s="25"/>
      <c r="S1650" s="25"/>
      <c r="T1650" s="25"/>
    </row>
    <row r="1651" spans="17:20" x14ac:dyDescent="0.2">
      <c r="Q1651" s="25"/>
      <c r="R1651" s="25"/>
      <c r="S1651" s="25"/>
      <c r="T1651" s="25"/>
    </row>
    <row r="1652" spans="17:20" x14ac:dyDescent="0.2">
      <c r="Q1652" s="25"/>
      <c r="R1652" s="25"/>
      <c r="S1652" s="25"/>
      <c r="T1652" s="25"/>
    </row>
    <row r="1653" spans="17:20" x14ac:dyDescent="0.2">
      <c r="Q1653" s="25"/>
      <c r="R1653" s="25"/>
      <c r="S1653" s="25"/>
      <c r="T1653" s="25"/>
    </row>
    <row r="1654" spans="17:20" x14ac:dyDescent="0.2">
      <c r="Q1654" s="25"/>
      <c r="R1654" s="25"/>
      <c r="S1654" s="25"/>
      <c r="T1654" s="25"/>
    </row>
    <row r="1655" spans="17:20" x14ac:dyDescent="0.2">
      <c r="Q1655" s="25"/>
      <c r="R1655" s="25"/>
      <c r="S1655" s="25"/>
      <c r="T1655" s="25"/>
    </row>
    <row r="1656" spans="17:20" x14ac:dyDescent="0.2">
      <c r="Q1656" s="25"/>
      <c r="R1656" s="25"/>
      <c r="S1656" s="25"/>
      <c r="T1656" s="25"/>
    </row>
    <row r="1657" spans="17:20" x14ac:dyDescent="0.2">
      <c r="Q1657" s="25"/>
      <c r="R1657" s="25"/>
      <c r="S1657" s="25"/>
      <c r="T1657" s="25"/>
    </row>
    <row r="1658" spans="17:20" x14ac:dyDescent="0.2">
      <c r="Q1658" s="25"/>
      <c r="R1658" s="25"/>
      <c r="S1658" s="25"/>
      <c r="T1658" s="25"/>
    </row>
    <row r="1659" spans="17:20" x14ac:dyDescent="0.2">
      <c r="Q1659" s="25"/>
      <c r="R1659" s="25"/>
      <c r="S1659" s="25"/>
      <c r="T1659" s="25"/>
    </row>
    <row r="1660" spans="17:20" x14ac:dyDescent="0.2">
      <c r="Q1660" s="25"/>
      <c r="R1660" s="25"/>
      <c r="S1660" s="25"/>
      <c r="T1660" s="25"/>
    </row>
    <row r="1661" spans="17:20" x14ac:dyDescent="0.2">
      <c r="Q1661" s="25"/>
      <c r="R1661" s="25"/>
      <c r="S1661" s="25"/>
      <c r="T1661" s="25"/>
    </row>
    <row r="1662" spans="17:20" x14ac:dyDescent="0.2">
      <c r="Q1662" s="25"/>
      <c r="R1662" s="25"/>
      <c r="S1662" s="25"/>
      <c r="T1662" s="25"/>
    </row>
    <row r="1663" spans="17:20" x14ac:dyDescent="0.2">
      <c r="Q1663" s="25"/>
      <c r="R1663" s="25"/>
      <c r="S1663" s="25"/>
      <c r="T1663" s="25"/>
    </row>
    <row r="1664" spans="17:20" x14ac:dyDescent="0.2">
      <c r="Q1664" s="25"/>
      <c r="R1664" s="25"/>
      <c r="S1664" s="25"/>
      <c r="T1664" s="25"/>
    </row>
    <row r="1665" spans="17:20" x14ac:dyDescent="0.2">
      <c r="Q1665" s="25"/>
      <c r="R1665" s="25"/>
      <c r="S1665" s="25"/>
      <c r="T1665" s="25"/>
    </row>
    <row r="1666" spans="17:20" x14ac:dyDescent="0.2">
      <c r="Q1666" s="25"/>
      <c r="R1666" s="25"/>
      <c r="S1666" s="25"/>
      <c r="T1666" s="25"/>
    </row>
    <row r="1667" spans="17:20" x14ac:dyDescent="0.2">
      <c r="Q1667" s="25"/>
      <c r="R1667" s="25"/>
      <c r="S1667" s="25"/>
      <c r="T1667" s="25"/>
    </row>
    <row r="1668" spans="17:20" x14ac:dyDescent="0.2">
      <c r="Q1668" s="25"/>
      <c r="R1668" s="25"/>
      <c r="S1668" s="25"/>
      <c r="T1668" s="25"/>
    </row>
    <row r="1669" spans="17:20" x14ac:dyDescent="0.2">
      <c r="Q1669" s="25"/>
      <c r="R1669" s="25"/>
      <c r="S1669" s="25"/>
      <c r="T1669" s="25"/>
    </row>
    <row r="1670" spans="17:20" x14ac:dyDescent="0.2">
      <c r="Q1670" s="25"/>
      <c r="R1670" s="25"/>
      <c r="S1670" s="25"/>
      <c r="T1670" s="25"/>
    </row>
    <row r="1671" spans="17:20" x14ac:dyDescent="0.2">
      <c r="Q1671" s="25"/>
      <c r="R1671" s="25"/>
      <c r="S1671" s="25"/>
      <c r="T1671" s="25"/>
    </row>
    <row r="1672" spans="17:20" x14ac:dyDescent="0.2">
      <c r="Q1672" s="25"/>
      <c r="R1672" s="25"/>
      <c r="S1672" s="25"/>
      <c r="T1672" s="25"/>
    </row>
    <row r="1673" spans="17:20" x14ac:dyDescent="0.2">
      <c r="Q1673" s="25"/>
      <c r="R1673" s="25"/>
      <c r="S1673" s="25"/>
      <c r="T1673" s="25"/>
    </row>
    <row r="1674" spans="17:20" x14ac:dyDescent="0.2">
      <c r="Q1674" s="25"/>
      <c r="R1674" s="25"/>
      <c r="S1674" s="25"/>
      <c r="T1674" s="25"/>
    </row>
    <row r="1675" spans="17:20" x14ac:dyDescent="0.2">
      <c r="Q1675" s="25"/>
      <c r="R1675" s="25"/>
      <c r="S1675" s="25"/>
      <c r="T1675" s="25"/>
    </row>
    <row r="1676" spans="17:20" x14ac:dyDescent="0.2">
      <c r="Q1676" s="25"/>
      <c r="R1676" s="25"/>
      <c r="S1676" s="25"/>
      <c r="T1676" s="25"/>
    </row>
    <row r="1677" spans="17:20" x14ac:dyDescent="0.2">
      <c r="Q1677" s="25"/>
      <c r="R1677" s="25"/>
      <c r="S1677" s="25"/>
      <c r="T1677" s="25"/>
    </row>
    <row r="1678" spans="17:20" x14ac:dyDescent="0.2">
      <c r="Q1678" s="25"/>
      <c r="R1678" s="25"/>
      <c r="S1678" s="25"/>
      <c r="T1678" s="25"/>
    </row>
    <row r="1679" spans="17:20" x14ac:dyDescent="0.2">
      <c r="Q1679" s="25"/>
      <c r="R1679" s="25"/>
      <c r="S1679" s="25"/>
      <c r="T1679" s="25"/>
    </row>
    <row r="1680" spans="17:20" x14ac:dyDescent="0.2">
      <c r="Q1680" s="25"/>
      <c r="R1680" s="25"/>
      <c r="S1680" s="25"/>
      <c r="T1680" s="25"/>
    </row>
    <row r="1681" spans="17:20" x14ac:dyDescent="0.2">
      <c r="Q1681" s="25"/>
      <c r="R1681" s="25"/>
      <c r="S1681" s="25"/>
      <c r="T1681" s="25"/>
    </row>
    <row r="1682" spans="17:20" x14ac:dyDescent="0.2">
      <c r="Q1682" s="25"/>
      <c r="R1682" s="25"/>
      <c r="S1682" s="25"/>
      <c r="T1682" s="25"/>
    </row>
    <row r="1683" spans="17:20" x14ac:dyDescent="0.2">
      <c r="Q1683" s="25"/>
      <c r="R1683" s="25"/>
      <c r="S1683" s="25"/>
      <c r="T1683" s="25"/>
    </row>
    <row r="1684" spans="17:20" x14ac:dyDescent="0.2">
      <c r="Q1684" s="25"/>
      <c r="R1684" s="25"/>
      <c r="S1684" s="25"/>
      <c r="T1684" s="25"/>
    </row>
    <row r="1685" spans="17:20" x14ac:dyDescent="0.2">
      <c r="Q1685" s="25"/>
      <c r="R1685" s="25"/>
      <c r="S1685" s="25"/>
      <c r="T1685" s="25"/>
    </row>
    <row r="1686" spans="17:20" x14ac:dyDescent="0.2">
      <c r="Q1686" s="25"/>
      <c r="R1686" s="25"/>
      <c r="S1686" s="25"/>
      <c r="T1686" s="25"/>
    </row>
    <row r="1687" spans="17:20" x14ac:dyDescent="0.2">
      <c r="Q1687" s="25"/>
      <c r="R1687" s="25"/>
      <c r="S1687" s="25"/>
      <c r="T1687" s="25"/>
    </row>
    <row r="1688" spans="17:20" x14ac:dyDescent="0.2">
      <c r="Q1688" s="25"/>
      <c r="R1688" s="25"/>
      <c r="S1688" s="25"/>
      <c r="T1688" s="25"/>
    </row>
    <row r="1689" spans="17:20" x14ac:dyDescent="0.2">
      <c r="Q1689" s="25"/>
      <c r="R1689" s="25"/>
      <c r="S1689" s="25"/>
      <c r="T1689" s="25"/>
    </row>
    <row r="1690" spans="17:20" x14ac:dyDescent="0.2">
      <c r="Q1690" s="25"/>
      <c r="R1690" s="25"/>
      <c r="S1690" s="25"/>
      <c r="T1690" s="25"/>
    </row>
    <row r="1691" spans="17:20" x14ac:dyDescent="0.2">
      <c r="Q1691" s="25"/>
      <c r="R1691" s="25"/>
      <c r="S1691" s="25"/>
      <c r="T1691" s="25"/>
    </row>
    <row r="1692" spans="17:20" x14ac:dyDescent="0.2">
      <c r="Q1692" s="25"/>
      <c r="R1692" s="25"/>
      <c r="S1692" s="25"/>
      <c r="T1692" s="25"/>
    </row>
    <row r="1693" spans="17:20" x14ac:dyDescent="0.2">
      <c r="Q1693" s="25"/>
      <c r="R1693" s="25"/>
      <c r="S1693" s="25"/>
      <c r="T1693" s="25"/>
    </row>
    <row r="1694" spans="17:20" x14ac:dyDescent="0.2">
      <c r="Q1694" s="25"/>
      <c r="R1694" s="25"/>
      <c r="S1694" s="25"/>
      <c r="T1694" s="25"/>
    </row>
    <row r="1695" spans="17:20" x14ac:dyDescent="0.2">
      <c r="Q1695" s="25"/>
      <c r="R1695" s="25"/>
      <c r="S1695" s="25"/>
      <c r="T1695" s="25"/>
    </row>
    <row r="1696" spans="17:20" x14ac:dyDescent="0.2">
      <c r="Q1696" s="25"/>
      <c r="R1696" s="25"/>
      <c r="S1696" s="25"/>
      <c r="T1696" s="25"/>
    </row>
    <row r="1697" spans="17:20" x14ac:dyDescent="0.2">
      <c r="Q1697" s="25"/>
      <c r="R1697" s="25"/>
      <c r="S1697" s="25"/>
      <c r="T1697" s="25"/>
    </row>
    <row r="1698" spans="17:20" x14ac:dyDescent="0.2">
      <c r="Q1698" s="25"/>
      <c r="R1698" s="25"/>
      <c r="S1698" s="25"/>
      <c r="T1698" s="25"/>
    </row>
    <row r="1699" spans="17:20" x14ac:dyDescent="0.2">
      <c r="Q1699" s="25"/>
      <c r="R1699" s="25"/>
      <c r="S1699" s="25"/>
      <c r="T1699" s="25"/>
    </row>
    <row r="1700" spans="17:20" x14ac:dyDescent="0.2">
      <c r="Q1700" s="25"/>
      <c r="R1700" s="25"/>
      <c r="S1700" s="25"/>
      <c r="T1700" s="25"/>
    </row>
    <row r="1701" spans="17:20" x14ac:dyDescent="0.2">
      <c r="Q1701" s="25"/>
      <c r="R1701" s="25"/>
      <c r="S1701" s="25"/>
      <c r="T1701" s="25"/>
    </row>
    <row r="1702" spans="17:20" x14ac:dyDescent="0.2">
      <c r="Q1702" s="25"/>
      <c r="R1702" s="25"/>
      <c r="S1702" s="25"/>
      <c r="T1702" s="25"/>
    </row>
    <row r="1703" spans="17:20" x14ac:dyDescent="0.2">
      <c r="Q1703" s="25"/>
      <c r="R1703" s="25"/>
      <c r="S1703" s="25"/>
      <c r="T1703" s="25"/>
    </row>
    <row r="1704" spans="17:20" x14ac:dyDescent="0.2">
      <c r="Q1704" s="25"/>
      <c r="R1704" s="25"/>
      <c r="S1704" s="25"/>
      <c r="T1704" s="25"/>
    </row>
    <row r="1705" spans="17:20" x14ac:dyDescent="0.2">
      <c r="Q1705" s="25"/>
      <c r="R1705" s="25"/>
      <c r="S1705" s="25"/>
      <c r="T1705" s="25"/>
    </row>
    <row r="1706" spans="17:20" x14ac:dyDescent="0.2">
      <c r="Q1706" s="25"/>
      <c r="R1706" s="25"/>
      <c r="S1706" s="25"/>
      <c r="T1706" s="25"/>
    </row>
    <row r="1707" spans="17:20" x14ac:dyDescent="0.2">
      <c r="Q1707" s="25"/>
      <c r="R1707" s="25"/>
      <c r="S1707" s="25"/>
      <c r="T1707" s="25"/>
    </row>
    <row r="1708" spans="17:20" x14ac:dyDescent="0.2">
      <c r="Q1708" s="25"/>
      <c r="R1708" s="25"/>
      <c r="S1708" s="25"/>
      <c r="T1708" s="25"/>
    </row>
    <row r="1709" spans="17:20" x14ac:dyDescent="0.2">
      <c r="Q1709" s="25"/>
      <c r="R1709" s="25"/>
      <c r="S1709" s="25"/>
      <c r="T1709" s="25"/>
    </row>
    <row r="1710" spans="17:20" x14ac:dyDescent="0.2">
      <c r="Q1710" s="25"/>
      <c r="R1710" s="25"/>
      <c r="S1710" s="25"/>
      <c r="T1710" s="25"/>
    </row>
    <row r="1711" spans="17:20" x14ac:dyDescent="0.2">
      <c r="Q1711" s="25"/>
      <c r="R1711" s="25"/>
      <c r="S1711" s="25"/>
      <c r="T1711" s="25"/>
    </row>
    <row r="1712" spans="17:20" x14ac:dyDescent="0.2">
      <c r="Q1712" s="25"/>
      <c r="R1712" s="25"/>
      <c r="S1712" s="25"/>
      <c r="T1712" s="25"/>
    </row>
    <row r="1713" spans="17:20" x14ac:dyDescent="0.2">
      <c r="Q1713" s="25"/>
      <c r="R1713" s="25"/>
      <c r="S1713" s="25"/>
      <c r="T1713" s="25"/>
    </row>
    <row r="1714" spans="17:20" x14ac:dyDescent="0.2">
      <c r="Q1714" s="25"/>
      <c r="R1714" s="25"/>
      <c r="S1714" s="25"/>
      <c r="T1714" s="25"/>
    </row>
    <row r="1715" spans="17:20" x14ac:dyDescent="0.2">
      <c r="Q1715" s="25"/>
      <c r="R1715" s="25"/>
      <c r="S1715" s="25"/>
      <c r="T1715" s="25"/>
    </row>
    <row r="1716" spans="17:20" x14ac:dyDescent="0.2">
      <c r="Q1716" s="25"/>
      <c r="R1716" s="25"/>
      <c r="S1716" s="25"/>
      <c r="T1716" s="25"/>
    </row>
    <row r="1717" spans="17:20" x14ac:dyDescent="0.2">
      <c r="Q1717" s="25"/>
      <c r="R1717" s="25"/>
      <c r="S1717" s="25"/>
      <c r="T1717" s="25"/>
    </row>
    <row r="1718" spans="17:20" x14ac:dyDescent="0.2">
      <c r="Q1718" s="25"/>
      <c r="R1718" s="25"/>
      <c r="S1718" s="25"/>
      <c r="T1718" s="25"/>
    </row>
    <row r="1719" spans="17:20" x14ac:dyDescent="0.2">
      <c r="Q1719" s="25"/>
      <c r="R1719" s="25"/>
      <c r="S1719" s="25"/>
      <c r="T1719" s="25"/>
    </row>
    <row r="1720" spans="17:20" x14ac:dyDescent="0.2">
      <c r="Q1720" s="25"/>
      <c r="R1720" s="25"/>
      <c r="S1720" s="25"/>
      <c r="T1720" s="25"/>
    </row>
    <row r="1721" spans="17:20" x14ac:dyDescent="0.2">
      <c r="Q1721" s="25"/>
      <c r="R1721" s="25"/>
      <c r="S1721" s="25"/>
      <c r="T1721" s="25"/>
    </row>
    <row r="1722" spans="17:20" x14ac:dyDescent="0.2">
      <c r="Q1722" s="25"/>
      <c r="R1722" s="25"/>
      <c r="S1722" s="25"/>
      <c r="T1722" s="25"/>
    </row>
    <row r="1723" spans="17:20" x14ac:dyDescent="0.2">
      <c r="Q1723" s="25"/>
      <c r="R1723" s="25"/>
      <c r="S1723" s="25"/>
      <c r="T1723" s="25"/>
    </row>
    <row r="1724" spans="17:20" x14ac:dyDescent="0.2">
      <c r="Q1724" s="25"/>
      <c r="R1724" s="25"/>
      <c r="S1724" s="25"/>
      <c r="T1724" s="25"/>
    </row>
    <row r="1725" spans="17:20" x14ac:dyDescent="0.2">
      <c r="Q1725" s="25"/>
      <c r="R1725" s="25"/>
      <c r="S1725" s="25"/>
      <c r="T1725" s="25"/>
    </row>
    <row r="1726" spans="17:20" x14ac:dyDescent="0.2">
      <c r="Q1726" s="25"/>
      <c r="R1726" s="25"/>
      <c r="S1726" s="25"/>
      <c r="T1726" s="25"/>
    </row>
    <row r="1727" spans="17:20" x14ac:dyDescent="0.2">
      <c r="Q1727" s="25"/>
      <c r="R1727" s="25"/>
      <c r="S1727" s="25"/>
      <c r="T1727" s="25"/>
    </row>
    <row r="1728" spans="17:20" x14ac:dyDescent="0.2">
      <c r="Q1728" s="25"/>
      <c r="R1728" s="25"/>
      <c r="S1728" s="25"/>
      <c r="T1728" s="25"/>
    </row>
    <row r="1729" spans="17:20" x14ac:dyDescent="0.2">
      <c r="Q1729" s="25"/>
      <c r="R1729" s="25"/>
      <c r="S1729" s="25"/>
      <c r="T1729" s="25"/>
    </row>
    <row r="1730" spans="17:20" x14ac:dyDescent="0.2">
      <c r="Q1730" s="25"/>
      <c r="R1730" s="25"/>
      <c r="S1730" s="25"/>
      <c r="T1730" s="25"/>
    </row>
    <row r="1731" spans="17:20" x14ac:dyDescent="0.2">
      <c r="Q1731" s="25"/>
      <c r="R1731" s="25"/>
      <c r="S1731" s="25"/>
      <c r="T1731" s="25"/>
    </row>
    <row r="1732" spans="17:20" x14ac:dyDescent="0.2">
      <c r="Q1732" s="25"/>
      <c r="R1732" s="25"/>
      <c r="S1732" s="25"/>
      <c r="T1732" s="25"/>
    </row>
    <row r="1733" spans="17:20" x14ac:dyDescent="0.2">
      <c r="Q1733" s="25"/>
      <c r="R1733" s="25"/>
      <c r="S1733" s="25"/>
      <c r="T1733" s="25"/>
    </row>
    <row r="1734" spans="17:20" x14ac:dyDescent="0.2">
      <c r="Q1734" s="25"/>
      <c r="R1734" s="25"/>
      <c r="S1734" s="25"/>
      <c r="T1734" s="25"/>
    </row>
    <row r="1735" spans="17:20" x14ac:dyDescent="0.2">
      <c r="Q1735" s="25"/>
      <c r="R1735" s="25"/>
      <c r="S1735" s="25"/>
      <c r="T1735" s="25"/>
    </row>
    <row r="1736" spans="17:20" x14ac:dyDescent="0.2">
      <c r="Q1736" s="25"/>
      <c r="R1736" s="25"/>
      <c r="S1736" s="25"/>
      <c r="T1736" s="25"/>
    </row>
    <row r="1737" spans="17:20" x14ac:dyDescent="0.2">
      <c r="Q1737" s="25"/>
      <c r="R1737" s="25"/>
      <c r="S1737" s="25"/>
      <c r="T1737" s="25"/>
    </row>
    <row r="1738" spans="17:20" x14ac:dyDescent="0.2">
      <c r="Q1738" s="25"/>
      <c r="R1738" s="25"/>
      <c r="S1738" s="25"/>
      <c r="T1738" s="25"/>
    </row>
    <row r="1739" spans="17:20" x14ac:dyDescent="0.2">
      <c r="Q1739" s="25"/>
      <c r="R1739" s="25"/>
      <c r="S1739" s="25"/>
      <c r="T1739" s="25"/>
    </row>
    <row r="1740" spans="17:20" x14ac:dyDescent="0.2">
      <c r="Q1740" s="25"/>
      <c r="R1740" s="25"/>
      <c r="S1740" s="25"/>
      <c r="T1740" s="25"/>
    </row>
    <row r="1741" spans="17:20" x14ac:dyDescent="0.2">
      <c r="Q1741" s="25"/>
      <c r="R1741" s="25"/>
      <c r="S1741" s="25"/>
      <c r="T1741" s="25"/>
    </row>
    <row r="1742" spans="17:20" x14ac:dyDescent="0.2">
      <c r="Q1742" s="25"/>
      <c r="R1742" s="25"/>
      <c r="S1742" s="25"/>
      <c r="T1742" s="25"/>
    </row>
    <row r="1743" spans="17:20" x14ac:dyDescent="0.2">
      <c r="Q1743" s="25"/>
      <c r="R1743" s="25"/>
      <c r="S1743" s="25"/>
      <c r="T1743" s="25"/>
    </row>
    <row r="1744" spans="17:20" x14ac:dyDescent="0.2">
      <c r="Q1744" s="25"/>
      <c r="R1744" s="25"/>
      <c r="S1744" s="25"/>
      <c r="T1744" s="25"/>
    </row>
    <row r="1745" spans="17:20" x14ac:dyDescent="0.2">
      <c r="Q1745" s="25"/>
      <c r="R1745" s="25"/>
      <c r="S1745" s="25"/>
      <c r="T1745" s="25"/>
    </row>
    <row r="1746" spans="17:20" x14ac:dyDescent="0.2">
      <c r="Q1746" s="25"/>
      <c r="R1746" s="25"/>
      <c r="S1746" s="25"/>
      <c r="T1746" s="25"/>
    </row>
    <row r="1747" spans="17:20" x14ac:dyDescent="0.2">
      <c r="Q1747" s="25"/>
      <c r="R1747" s="25"/>
      <c r="S1747" s="25"/>
      <c r="T1747" s="25"/>
    </row>
    <row r="1748" spans="17:20" x14ac:dyDescent="0.2">
      <c r="Q1748" s="25"/>
      <c r="R1748" s="25"/>
      <c r="S1748" s="25"/>
      <c r="T1748" s="25"/>
    </row>
    <row r="1749" spans="17:20" x14ac:dyDescent="0.2">
      <c r="Q1749" s="25"/>
      <c r="R1749" s="25"/>
      <c r="S1749" s="25"/>
      <c r="T1749" s="25"/>
    </row>
    <row r="1750" spans="17:20" x14ac:dyDescent="0.2">
      <c r="Q1750" s="25"/>
      <c r="R1750" s="25"/>
      <c r="S1750" s="25"/>
      <c r="T1750" s="25"/>
    </row>
    <row r="1751" spans="17:20" x14ac:dyDescent="0.2">
      <c r="Q1751" s="25"/>
      <c r="R1751" s="25"/>
      <c r="S1751" s="25"/>
      <c r="T1751" s="25"/>
    </row>
    <row r="1752" spans="17:20" x14ac:dyDescent="0.2">
      <c r="Q1752" s="25"/>
      <c r="R1752" s="25"/>
      <c r="S1752" s="25"/>
      <c r="T1752" s="25"/>
    </row>
    <row r="1753" spans="17:20" x14ac:dyDescent="0.2">
      <c r="Q1753" s="25"/>
      <c r="R1753" s="25"/>
      <c r="S1753" s="25"/>
      <c r="T1753" s="25"/>
    </row>
    <row r="1754" spans="17:20" x14ac:dyDescent="0.2">
      <c r="Q1754" s="25"/>
      <c r="R1754" s="25"/>
      <c r="S1754" s="25"/>
      <c r="T1754" s="25"/>
    </row>
    <row r="1755" spans="17:20" x14ac:dyDescent="0.2">
      <c r="Q1755" s="25"/>
      <c r="R1755" s="25"/>
      <c r="S1755" s="25"/>
      <c r="T1755" s="25"/>
    </row>
    <row r="1756" spans="17:20" x14ac:dyDescent="0.2">
      <c r="Q1756" s="25"/>
      <c r="R1756" s="25"/>
      <c r="S1756" s="25"/>
      <c r="T1756" s="25"/>
    </row>
    <row r="1757" spans="17:20" x14ac:dyDescent="0.2">
      <c r="Q1757" s="25"/>
      <c r="R1757" s="25"/>
      <c r="S1757" s="25"/>
      <c r="T1757" s="25"/>
    </row>
    <row r="1758" spans="17:20" x14ac:dyDescent="0.2">
      <c r="Q1758" s="25"/>
      <c r="R1758" s="25"/>
      <c r="S1758" s="25"/>
      <c r="T1758" s="25"/>
    </row>
    <row r="1759" spans="17:20" x14ac:dyDescent="0.2">
      <c r="Q1759" s="25"/>
      <c r="R1759" s="25"/>
      <c r="S1759" s="25"/>
      <c r="T1759" s="25"/>
    </row>
    <row r="1760" spans="17:20" x14ac:dyDescent="0.2">
      <c r="Q1760" s="25"/>
      <c r="R1760" s="25"/>
      <c r="S1760" s="25"/>
      <c r="T1760" s="25"/>
    </row>
    <row r="1761" spans="17:20" x14ac:dyDescent="0.2">
      <c r="Q1761" s="25"/>
      <c r="R1761" s="25"/>
      <c r="S1761" s="25"/>
      <c r="T1761" s="25"/>
    </row>
    <row r="1762" spans="17:20" x14ac:dyDescent="0.2">
      <c r="Q1762" s="25"/>
      <c r="R1762" s="25"/>
      <c r="S1762" s="25"/>
      <c r="T1762" s="25"/>
    </row>
    <row r="1763" spans="17:20" x14ac:dyDescent="0.2">
      <c r="Q1763" s="25"/>
      <c r="R1763" s="25"/>
      <c r="S1763" s="25"/>
      <c r="T1763" s="25"/>
    </row>
    <row r="1764" spans="17:20" x14ac:dyDescent="0.2">
      <c r="Q1764" s="25"/>
      <c r="R1764" s="25"/>
      <c r="S1764" s="25"/>
      <c r="T1764" s="25"/>
    </row>
    <row r="1765" spans="17:20" x14ac:dyDescent="0.2">
      <c r="Q1765" s="25"/>
      <c r="R1765" s="25"/>
      <c r="S1765" s="25"/>
      <c r="T1765" s="25"/>
    </row>
    <row r="1766" spans="17:20" x14ac:dyDescent="0.2">
      <c r="Q1766" s="25"/>
      <c r="R1766" s="25"/>
      <c r="S1766" s="25"/>
      <c r="T1766" s="25"/>
    </row>
    <row r="1767" spans="17:20" x14ac:dyDescent="0.2">
      <c r="Q1767" s="25"/>
      <c r="R1767" s="25"/>
      <c r="S1767" s="25"/>
      <c r="T1767" s="25"/>
    </row>
    <row r="1768" spans="17:20" x14ac:dyDescent="0.2">
      <c r="Q1768" s="25"/>
      <c r="R1768" s="25"/>
      <c r="S1768" s="25"/>
      <c r="T1768" s="25"/>
    </row>
    <row r="1769" spans="17:20" x14ac:dyDescent="0.2">
      <c r="Q1769" s="25"/>
      <c r="R1769" s="25"/>
      <c r="S1769" s="25"/>
      <c r="T1769" s="25"/>
    </row>
    <row r="1770" spans="17:20" x14ac:dyDescent="0.2">
      <c r="Q1770" s="25"/>
      <c r="R1770" s="25"/>
      <c r="S1770" s="25"/>
      <c r="T1770" s="25"/>
    </row>
    <row r="1771" spans="17:20" x14ac:dyDescent="0.2">
      <c r="Q1771" s="25"/>
      <c r="R1771" s="25"/>
      <c r="S1771" s="25"/>
      <c r="T1771" s="25"/>
    </row>
    <row r="1772" spans="17:20" x14ac:dyDescent="0.2">
      <c r="Q1772" s="25"/>
      <c r="R1772" s="25"/>
      <c r="S1772" s="25"/>
      <c r="T1772" s="25"/>
    </row>
    <row r="1773" spans="17:20" x14ac:dyDescent="0.2">
      <c r="Q1773" s="25"/>
      <c r="R1773" s="25"/>
      <c r="S1773" s="25"/>
      <c r="T1773" s="25"/>
    </row>
    <row r="1774" spans="17:20" x14ac:dyDescent="0.2">
      <c r="Q1774" s="25"/>
      <c r="R1774" s="25"/>
      <c r="S1774" s="25"/>
      <c r="T1774" s="25"/>
    </row>
    <row r="1775" spans="17:20" x14ac:dyDescent="0.2">
      <c r="Q1775" s="25"/>
      <c r="R1775" s="25"/>
      <c r="S1775" s="25"/>
      <c r="T1775" s="25"/>
    </row>
    <row r="1776" spans="17:20" x14ac:dyDescent="0.2">
      <c r="Q1776" s="25"/>
      <c r="R1776" s="25"/>
      <c r="S1776" s="25"/>
      <c r="T1776" s="25"/>
    </row>
    <row r="1777" spans="17:20" x14ac:dyDescent="0.2">
      <c r="Q1777" s="25"/>
      <c r="R1777" s="25"/>
      <c r="S1777" s="25"/>
      <c r="T1777" s="25"/>
    </row>
    <row r="1778" spans="17:20" x14ac:dyDescent="0.2">
      <c r="Q1778" s="25"/>
      <c r="R1778" s="25"/>
      <c r="S1778" s="25"/>
      <c r="T1778" s="25"/>
    </row>
    <row r="1779" spans="17:20" x14ac:dyDescent="0.2">
      <c r="Q1779" s="25"/>
      <c r="R1779" s="25"/>
      <c r="S1779" s="25"/>
      <c r="T1779" s="25"/>
    </row>
    <row r="1780" spans="17:20" x14ac:dyDescent="0.2">
      <c r="Q1780" s="25"/>
      <c r="R1780" s="25"/>
      <c r="S1780" s="25"/>
      <c r="T1780" s="25"/>
    </row>
    <row r="1781" spans="17:20" x14ac:dyDescent="0.2">
      <c r="Q1781" s="25"/>
      <c r="R1781" s="25"/>
      <c r="S1781" s="25"/>
      <c r="T1781" s="25"/>
    </row>
    <row r="1782" spans="17:20" x14ac:dyDescent="0.2">
      <c r="Q1782" s="25"/>
      <c r="R1782" s="25"/>
      <c r="S1782" s="25"/>
      <c r="T1782" s="25"/>
    </row>
    <row r="1783" spans="17:20" x14ac:dyDescent="0.2">
      <c r="Q1783" s="25"/>
      <c r="R1783" s="25"/>
      <c r="S1783" s="25"/>
      <c r="T1783" s="25"/>
    </row>
    <row r="1784" spans="17:20" x14ac:dyDescent="0.2">
      <c r="Q1784" s="25"/>
      <c r="R1784" s="25"/>
      <c r="S1784" s="25"/>
      <c r="T1784" s="25"/>
    </row>
    <row r="1785" spans="17:20" x14ac:dyDescent="0.2">
      <c r="Q1785" s="25"/>
      <c r="R1785" s="25"/>
      <c r="S1785" s="25"/>
      <c r="T1785" s="25"/>
    </row>
    <row r="1786" spans="17:20" x14ac:dyDescent="0.2">
      <c r="Q1786" s="25"/>
      <c r="R1786" s="25"/>
      <c r="S1786" s="25"/>
      <c r="T1786" s="25"/>
    </row>
    <row r="1787" spans="17:20" x14ac:dyDescent="0.2">
      <c r="Q1787" s="25"/>
      <c r="R1787" s="25"/>
      <c r="S1787" s="25"/>
      <c r="T1787" s="25"/>
    </row>
    <row r="1788" spans="17:20" x14ac:dyDescent="0.2">
      <c r="Q1788" s="25"/>
      <c r="R1788" s="25"/>
      <c r="S1788" s="25"/>
      <c r="T1788" s="25"/>
    </row>
    <row r="1789" spans="17:20" x14ac:dyDescent="0.2">
      <c r="Q1789" s="25"/>
      <c r="R1789" s="25"/>
      <c r="S1789" s="25"/>
      <c r="T1789" s="25"/>
    </row>
    <row r="1790" spans="17:20" x14ac:dyDescent="0.2">
      <c r="Q1790" s="25"/>
      <c r="R1790" s="25"/>
      <c r="S1790" s="25"/>
      <c r="T1790" s="25"/>
    </row>
    <row r="1791" spans="17:20" x14ac:dyDescent="0.2">
      <c r="Q1791" s="25"/>
      <c r="R1791" s="25"/>
      <c r="S1791" s="25"/>
      <c r="T1791" s="25"/>
    </row>
    <row r="1792" spans="17:20" x14ac:dyDescent="0.2">
      <c r="Q1792" s="25"/>
      <c r="R1792" s="25"/>
      <c r="S1792" s="25"/>
      <c r="T1792" s="25"/>
    </row>
    <row r="1793" spans="17:20" x14ac:dyDescent="0.2">
      <c r="Q1793" s="25"/>
      <c r="R1793" s="25"/>
      <c r="S1793" s="25"/>
      <c r="T1793" s="25"/>
    </row>
    <row r="1794" spans="17:20" x14ac:dyDescent="0.2">
      <c r="Q1794" s="25"/>
      <c r="R1794" s="25"/>
      <c r="S1794" s="25"/>
      <c r="T1794" s="25"/>
    </row>
    <row r="1795" spans="17:20" x14ac:dyDescent="0.2">
      <c r="Q1795" s="25"/>
      <c r="R1795" s="25"/>
      <c r="S1795" s="25"/>
      <c r="T1795" s="25"/>
    </row>
    <row r="1796" spans="17:20" x14ac:dyDescent="0.2">
      <c r="Q1796" s="25"/>
      <c r="R1796" s="25"/>
      <c r="S1796" s="25"/>
      <c r="T1796" s="25"/>
    </row>
    <row r="1797" spans="17:20" x14ac:dyDescent="0.2">
      <c r="Q1797" s="25"/>
      <c r="R1797" s="25"/>
      <c r="S1797" s="25"/>
      <c r="T1797" s="25"/>
    </row>
    <row r="1798" spans="17:20" x14ac:dyDescent="0.2">
      <c r="Q1798" s="25"/>
      <c r="R1798" s="25"/>
      <c r="S1798" s="25"/>
      <c r="T1798" s="25"/>
    </row>
    <row r="1799" spans="17:20" x14ac:dyDescent="0.2">
      <c r="Q1799" s="25"/>
      <c r="R1799" s="25"/>
      <c r="S1799" s="25"/>
      <c r="T1799" s="25"/>
    </row>
    <row r="1800" spans="17:20" x14ac:dyDescent="0.2">
      <c r="Q1800" s="25"/>
      <c r="R1800" s="25"/>
      <c r="S1800" s="25"/>
      <c r="T1800" s="25"/>
    </row>
    <row r="1801" spans="17:20" x14ac:dyDescent="0.2">
      <c r="Q1801" s="25"/>
      <c r="R1801" s="25"/>
      <c r="S1801" s="25"/>
      <c r="T1801" s="25"/>
    </row>
    <row r="1802" spans="17:20" x14ac:dyDescent="0.2">
      <c r="Q1802" s="25"/>
      <c r="R1802" s="25"/>
      <c r="S1802" s="25"/>
      <c r="T1802" s="25"/>
    </row>
    <row r="1803" spans="17:20" x14ac:dyDescent="0.2">
      <c r="Q1803" s="25"/>
      <c r="R1803" s="25"/>
      <c r="S1803" s="25"/>
      <c r="T1803" s="25"/>
    </row>
    <row r="1804" spans="17:20" x14ac:dyDescent="0.2">
      <c r="Q1804" s="25"/>
      <c r="R1804" s="25"/>
      <c r="S1804" s="25"/>
      <c r="T1804" s="25"/>
    </row>
    <row r="1805" spans="17:20" x14ac:dyDescent="0.2">
      <c r="Q1805" s="25"/>
      <c r="R1805" s="25"/>
      <c r="S1805" s="25"/>
      <c r="T1805" s="25"/>
    </row>
    <row r="1806" spans="17:20" x14ac:dyDescent="0.2">
      <c r="Q1806" s="25"/>
      <c r="R1806" s="25"/>
      <c r="S1806" s="25"/>
      <c r="T1806" s="25"/>
    </row>
    <row r="1807" spans="17:20" x14ac:dyDescent="0.2">
      <c r="Q1807" s="25"/>
      <c r="R1807" s="25"/>
      <c r="S1807" s="25"/>
      <c r="T1807" s="25"/>
    </row>
    <row r="1808" spans="17:20" x14ac:dyDescent="0.2">
      <c r="Q1808" s="25"/>
      <c r="R1808" s="25"/>
      <c r="S1808" s="25"/>
      <c r="T1808" s="25"/>
    </row>
    <row r="1809" spans="17:20" x14ac:dyDescent="0.2">
      <c r="Q1809" s="25"/>
      <c r="R1809" s="25"/>
      <c r="S1809" s="25"/>
      <c r="T1809" s="25"/>
    </row>
    <row r="1810" spans="17:20" x14ac:dyDescent="0.2">
      <c r="Q1810" s="25"/>
      <c r="R1810" s="25"/>
      <c r="S1810" s="25"/>
      <c r="T1810" s="25"/>
    </row>
    <row r="1811" spans="17:20" x14ac:dyDescent="0.2">
      <c r="Q1811" s="25"/>
      <c r="R1811" s="25"/>
      <c r="S1811" s="25"/>
      <c r="T1811" s="25"/>
    </row>
    <row r="1812" spans="17:20" x14ac:dyDescent="0.2">
      <c r="Q1812" s="25"/>
      <c r="R1812" s="25"/>
      <c r="S1812" s="25"/>
      <c r="T1812" s="25"/>
    </row>
    <row r="1813" spans="17:20" x14ac:dyDescent="0.2">
      <c r="Q1813" s="25"/>
      <c r="R1813" s="25"/>
      <c r="S1813" s="25"/>
      <c r="T1813" s="25"/>
    </row>
    <row r="1814" spans="17:20" x14ac:dyDescent="0.2">
      <c r="Q1814" s="25"/>
      <c r="R1814" s="25"/>
      <c r="S1814" s="25"/>
      <c r="T1814" s="25"/>
    </row>
    <row r="1815" spans="17:20" x14ac:dyDescent="0.2">
      <c r="Q1815" s="25"/>
      <c r="R1815" s="25"/>
      <c r="S1815" s="25"/>
      <c r="T1815" s="25"/>
    </row>
    <row r="1816" spans="17:20" x14ac:dyDescent="0.2">
      <c r="Q1816" s="25"/>
      <c r="R1816" s="25"/>
      <c r="S1816" s="25"/>
      <c r="T1816" s="25"/>
    </row>
    <row r="1817" spans="17:20" x14ac:dyDescent="0.2">
      <c r="Q1817" s="25"/>
      <c r="R1817" s="25"/>
      <c r="S1817" s="25"/>
      <c r="T1817" s="25"/>
    </row>
    <row r="1818" spans="17:20" x14ac:dyDescent="0.2">
      <c r="Q1818" s="25"/>
      <c r="R1818" s="25"/>
      <c r="S1818" s="25"/>
      <c r="T1818" s="25"/>
    </row>
    <row r="1819" spans="17:20" x14ac:dyDescent="0.2">
      <c r="Q1819" s="25"/>
      <c r="R1819" s="25"/>
      <c r="S1819" s="25"/>
      <c r="T1819" s="25"/>
    </row>
    <row r="1820" spans="17:20" x14ac:dyDescent="0.2">
      <c r="Q1820" s="25"/>
      <c r="R1820" s="25"/>
      <c r="S1820" s="25"/>
      <c r="T1820" s="25"/>
    </row>
    <row r="1821" spans="17:20" x14ac:dyDescent="0.2">
      <c r="Q1821" s="25"/>
      <c r="R1821" s="25"/>
      <c r="S1821" s="25"/>
      <c r="T1821" s="25"/>
    </row>
    <row r="1822" spans="17:20" x14ac:dyDescent="0.2">
      <c r="Q1822" s="25"/>
      <c r="R1822" s="25"/>
      <c r="S1822" s="25"/>
      <c r="T1822" s="25"/>
    </row>
    <row r="1823" spans="17:20" x14ac:dyDescent="0.2">
      <c r="Q1823" s="25"/>
      <c r="R1823" s="25"/>
      <c r="S1823" s="25"/>
      <c r="T1823" s="25"/>
    </row>
    <row r="1824" spans="17:20" x14ac:dyDescent="0.2">
      <c r="Q1824" s="25"/>
      <c r="R1824" s="25"/>
      <c r="S1824" s="25"/>
      <c r="T1824" s="25"/>
    </row>
    <row r="1825" spans="17:20" x14ac:dyDescent="0.2">
      <c r="Q1825" s="25"/>
      <c r="R1825" s="25"/>
      <c r="S1825" s="25"/>
      <c r="T1825" s="25"/>
    </row>
    <row r="1826" spans="17:20" x14ac:dyDescent="0.2">
      <c r="Q1826" s="25"/>
      <c r="R1826" s="25"/>
      <c r="S1826" s="25"/>
      <c r="T1826" s="25"/>
    </row>
    <row r="1827" spans="17:20" x14ac:dyDescent="0.2">
      <c r="Q1827" s="25"/>
      <c r="R1827" s="25"/>
      <c r="S1827" s="25"/>
      <c r="T1827" s="25"/>
    </row>
    <row r="1828" spans="17:20" x14ac:dyDescent="0.2">
      <c r="Q1828" s="25"/>
      <c r="R1828" s="25"/>
      <c r="S1828" s="25"/>
      <c r="T1828" s="25"/>
    </row>
    <row r="1829" spans="17:20" x14ac:dyDescent="0.2">
      <c r="Q1829" s="25"/>
      <c r="R1829" s="25"/>
      <c r="S1829" s="25"/>
      <c r="T1829" s="25"/>
    </row>
    <row r="1830" spans="17:20" x14ac:dyDescent="0.2">
      <c r="Q1830" s="25"/>
      <c r="R1830" s="25"/>
      <c r="S1830" s="25"/>
      <c r="T1830" s="25"/>
    </row>
    <row r="1831" spans="17:20" x14ac:dyDescent="0.2">
      <c r="Q1831" s="25"/>
      <c r="R1831" s="25"/>
      <c r="S1831" s="25"/>
      <c r="T1831" s="25"/>
    </row>
    <row r="1832" spans="17:20" x14ac:dyDescent="0.2">
      <c r="Q1832" s="25"/>
      <c r="R1832" s="25"/>
      <c r="S1832" s="25"/>
      <c r="T1832" s="25"/>
    </row>
    <row r="1833" spans="17:20" x14ac:dyDescent="0.2">
      <c r="Q1833" s="25"/>
      <c r="R1833" s="25"/>
      <c r="S1833" s="25"/>
      <c r="T1833" s="25"/>
    </row>
    <row r="1834" spans="17:20" x14ac:dyDescent="0.2">
      <c r="Q1834" s="25"/>
      <c r="R1834" s="25"/>
      <c r="S1834" s="25"/>
      <c r="T1834" s="25"/>
    </row>
    <row r="1835" spans="17:20" x14ac:dyDescent="0.2">
      <c r="Q1835" s="25"/>
      <c r="R1835" s="25"/>
      <c r="S1835" s="25"/>
      <c r="T1835" s="25"/>
    </row>
    <row r="1836" spans="17:20" x14ac:dyDescent="0.2">
      <c r="Q1836" s="25"/>
      <c r="R1836" s="25"/>
      <c r="S1836" s="25"/>
      <c r="T1836" s="25"/>
    </row>
    <row r="1837" spans="17:20" x14ac:dyDescent="0.2">
      <c r="Q1837" s="25"/>
      <c r="R1837" s="25"/>
      <c r="S1837" s="25"/>
      <c r="T1837" s="25"/>
    </row>
    <row r="1838" spans="17:20" x14ac:dyDescent="0.2">
      <c r="Q1838" s="25"/>
      <c r="R1838" s="25"/>
      <c r="S1838" s="25"/>
      <c r="T1838" s="25"/>
    </row>
    <row r="1839" spans="17:20" x14ac:dyDescent="0.2">
      <c r="Q1839" s="25"/>
      <c r="R1839" s="25"/>
      <c r="S1839" s="25"/>
      <c r="T1839" s="25"/>
    </row>
    <row r="1840" spans="17:20" x14ac:dyDescent="0.2">
      <c r="Q1840" s="25"/>
      <c r="R1840" s="25"/>
      <c r="S1840" s="25"/>
      <c r="T1840" s="25"/>
    </row>
    <row r="1841" spans="17:20" x14ac:dyDescent="0.2">
      <c r="Q1841" s="25"/>
      <c r="R1841" s="25"/>
      <c r="S1841" s="25"/>
      <c r="T1841" s="25"/>
    </row>
    <row r="1842" spans="17:20" x14ac:dyDescent="0.2">
      <c r="Q1842" s="25"/>
      <c r="R1842" s="25"/>
      <c r="S1842" s="25"/>
      <c r="T1842" s="25"/>
    </row>
    <row r="1843" spans="17:20" x14ac:dyDescent="0.2">
      <c r="Q1843" s="25"/>
      <c r="R1843" s="25"/>
      <c r="S1843" s="25"/>
      <c r="T1843" s="25"/>
    </row>
    <row r="1844" spans="17:20" x14ac:dyDescent="0.2">
      <c r="Q1844" s="25"/>
      <c r="R1844" s="25"/>
      <c r="S1844" s="25"/>
      <c r="T1844" s="25"/>
    </row>
    <row r="1845" spans="17:20" x14ac:dyDescent="0.2">
      <c r="Q1845" s="25"/>
      <c r="R1845" s="25"/>
      <c r="S1845" s="25"/>
      <c r="T1845" s="25"/>
    </row>
    <row r="1846" spans="17:20" x14ac:dyDescent="0.2">
      <c r="Q1846" s="25"/>
      <c r="R1846" s="25"/>
      <c r="S1846" s="25"/>
      <c r="T1846" s="25"/>
    </row>
    <row r="1847" spans="17:20" x14ac:dyDescent="0.2">
      <c r="Q1847" s="25"/>
      <c r="R1847" s="25"/>
      <c r="S1847" s="25"/>
      <c r="T1847" s="25"/>
    </row>
    <row r="1848" spans="17:20" x14ac:dyDescent="0.2">
      <c r="Q1848" s="25"/>
      <c r="R1848" s="25"/>
      <c r="S1848" s="25"/>
      <c r="T1848" s="25"/>
    </row>
    <row r="1849" spans="17:20" x14ac:dyDescent="0.2">
      <c r="Q1849" s="25"/>
      <c r="R1849" s="25"/>
      <c r="S1849" s="25"/>
      <c r="T1849" s="25"/>
    </row>
    <row r="1850" spans="17:20" x14ac:dyDescent="0.2">
      <c r="Q1850" s="25"/>
      <c r="R1850" s="25"/>
      <c r="S1850" s="25"/>
      <c r="T1850" s="25"/>
    </row>
    <row r="1851" spans="17:20" x14ac:dyDescent="0.2">
      <c r="Q1851" s="25"/>
      <c r="R1851" s="25"/>
      <c r="S1851" s="25"/>
      <c r="T1851" s="25"/>
    </row>
    <row r="1852" spans="17:20" x14ac:dyDescent="0.2">
      <c r="Q1852" s="25"/>
      <c r="R1852" s="25"/>
      <c r="S1852" s="25"/>
      <c r="T1852" s="25"/>
    </row>
    <row r="1853" spans="17:20" x14ac:dyDescent="0.2">
      <c r="Q1853" s="25"/>
      <c r="R1853" s="25"/>
      <c r="S1853" s="25"/>
      <c r="T1853" s="25"/>
    </row>
    <row r="1854" spans="17:20" x14ac:dyDescent="0.2">
      <c r="Q1854" s="25"/>
      <c r="R1854" s="25"/>
      <c r="S1854" s="25"/>
      <c r="T1854" s="25"/>
    </row>
    <row r="1855" spans="17:20" x14ac:dyDescent="0.2">
      <c r="Q1855" s="25"/>
      <c r="R1855" s="25"/>
      <c r="S1855" s="25"/>
      <c r="T1855" s="25"/>
    </row>
    <row r="1856" spans="17:20" x14ac:dyDescent="0.2">
      <c r="Q1856" s="25"/>
      <c r="R1856" s="25"/>
      <c r="S1856" s="25"/>
      <c r="T1856" s="25"/>
    </row>
    <row r="1857" spans="17:20" x14ac:dyDescent="0.2">
      <c r="Q1857" s="25"/>
      <c r="R1857" s="25"/>
      <c r="S1857" s="25"/>
      <c r="T1857" s="25"/>
    </row>
    <row r="1858" spans="17:20" x14ac:dyDescent="0.2">
      <c r="Q1858" s="25"/>
      <c r="R1858" s="25"/>
      <c r="S1858" s="25"/>
      <c r="T1858" s="25"/>
    </row>
    <row r="1859" spans="17:20" x14ac:dyDescent="0.2">
      <c r="Q1859" s="25"/>
      <c r="R1859" s="25"/>
      <c r="S1859" s="25"/>
      <c r="T1859" s="25"/>
    </row>
    <row r="1860" spans="17:20" x14ac:dyDescent="0.2">
      <c r="Q1860" s="25"/>
      <c r="R1860" s="25"/>
      <c r="S1860" s="25"/>
      <c r="T1860" s="25"/>
    </row>
    <row r="1861" spans="17:20" x14ac:dyDescent="0.2">
      <c r="Q1861" s="25"/>
      <c r="R1861" s="25"/>
      <c r="S1861" s="25"/>
      <c r="T1861" s="25"/>
    </row>
    <row r="1862" spans="17:20" x14ac:dyDescent="0.2">
      <c r="Q1862" s="25"/>
      <c r="R1862" s="25"/>
      <c r="S1862" s="25"/>
      <c r="T1862" s="25"/>
    </row>
    <row r="1863" spans="17:20" x14ac:dyDescent="0.2">
      <c r="Q1863" s="25"/>
      <c r="R1863" s="25"/>
      <c r="S1863" s="25"/>
      <c r="T1863" s="25"/>
    </row>
    <row r="1864" spans="17:20" x14ac:dyDescent="0.2">
      <c r="Q1864" s="25"/>
      <c r="R1864" s="25"/>
      <c r="S1864" s="25"/>
      <c r="T1864" s="25"/>
    </row>
    <row r="1865" spans="17:20" x14ac:dyDescent="0.2">
      <c r="Q1865" s="25"/>
      <c r="R1865" s="25"/>
      <c r="S1865" s="25"/>
      <c r="T1865" s="25"/>
    </row>
    <row r="1866" spans="17:20" x14ac:dyDescent="0.2">
      <c r="Q1866" s="25"/>
      <c r="R1866" s="25"/>
      <c r="S1866" s="25"/>
      <c r="T1866" s="25"/>
    </row>
    <row r="1867" spans="17:20" x14ac:dyDescent="0.2">
      <c r="Q1867" s="25"/>
      <c r="R1867" s="25"/>
      <c r="S1867" s="25"/>
      <c r="T1867" s="25"/>
    </row>
    <row r="1868" spans="17:20" x14ac:dyDescent="0.2">
      <c r="Q1868" s="25"/>
      <c r="R1868" s="25"/>
      <c r="S1868" s="25"/>
      <c r="T1868" s="25"/>
    </row>
    <row r="1869" spans="17:20" x14ac:dyDescent="0.2">
      <c r="Q1869" s="25"/>
      <c r="R1869" s="25"/>
      <c r="S1869" s="25"/>
      <c r="T1869" s="25"/>
    </row>
    <row r="1870" spans="17:20" x14ac:dyDescent="0.2">
      <c r="Q1870" s="25"/>
      <c r="R1870" s="25"/>
      <c r="S1870" s="25"/>
      <c r="T1870" s="25"/>
    </row>
    <row r="1871" spans="17:20" x14ac:dyDescent="0.2">
      <c r="Q1871" s="25"/>
      <c r="R1871" s="25"/>
      <c r="S1871" s="25"/>
      <c r="T1871" s="25"/>
    </row>
    <row r="1872" spans="17:20" x14ac:dyDescent="0.2">
      <c r="Q1872" s="25"/>
      <c r="R1872" s="25"/>
      <c r="S1872" s="25"/>
      <c r="T1872" s="25"/>
    </row>
    <row r="1873" spans="17:20" x14ac:dyDescent="0.2">
      <c r="Q1873" s="25"/>
      <c r="R1873" s="25"/>
      <c r="S1873" s="25"/>
      <c r="T1873" s="25"/>
    </row>
    <row r="1874" spans="17:20" x14ac:dyDescent="0.2">
      <c r="Q1874" s="25"/>
      <c r="R1874" s="25"/>
      <c r="S1874" s="25"/>
      <c r="T1874" s="25"/>
    </row>
    <row r="1875" spans="17:20" x14ac:dyDescent="0.2">
      <c r="Q1875" s="25"/>
      <c r="R1875" s="25"/>
      <c r="S1875" s="25"/>
      <c r="T1875" s="25"/>
    </row>
    <row r="1876" spans="17:20" x14ac:dyDescent="0.2">
      <c r="Q1876" s="25"/>
      <c r="R1876" s="25"/>
      <c r="S1876" s="25"/>
      <c r="T1876" s="25"/>
    </row>
    <row r="1877" spans="17:20" x14ac:dyDescent="0.2">
      <c r="Q1877" s="25"/>
      <c r="R1877" s="25"/>
      <c r="S1877" s="25"/>
      <c r="T1877" s="25"/>
    </row>
    <row r="1878" spans="17:20" x14ac:dyDescent="0.2">
      <c r="Q1878" s="25"/>
      <c r="R1878" s="25"/>
      <c r="S1878" s="25"/>
      <c r="T1878" s="25"/>
    </row>
    <row r="1879" spans="17:20" x14ac:dyDescent="0.2">
      <c r="Q1879" s="25"/>
      <c r="R1879" s="25"/>
      <c r="S1879" s="25"/>
      <c r="T1879" s="25"/>
    </row>
    <row r="1880" spans="17:20" x14ac:dyDescent="0.2">
      <c r="Q1880" s="25"/>
      <c r="R1880" s="25"/>
      <c r="S1880" s="25"/>
      <c r="T1880" s="25"/>
    </row>
    <row r="1881" spans="17:20" x14ac:dyDescent="0.2">
      <c r="Q1881" s="25"/>
      <c r="R1881" s="25"/>
      <c r="S1881" s="25"/>
      <c r="T1881" s="25"/>
    </row>
    <row r="1882" spans="17:20" x14ac:dyDescent="0.2">
      <c r="Q1882" s="25"/>
      <c r="R1882" s="25"/>
      <c r="S1882" s="25"/>
      <c r="T1882" s="25"/>
    </row>
    <row r="1883" spans="17:20" x14ac:dyDescent="0.2">
      <c r="Q1883" s="25"/>
      <c r="R1883" s="25"/>
      <c r="S1883" s="25"/>
      <c r="T1883" s="25"/>
    </row>
    <row r="1884" spans="17:20" x14ac:dyDescent="0.2">
      <c r="Q1884" s="25"/>
      <c r="R1884" s="25"/>
      <c r="S1884" s="25"/>
      <c r="T1884" s="25"/>
    </row>
    <row r="1885" spans="17:20" x14ac:dyDescent="0.2">
      <c r="Q1885" s="25"/>
      <c r="R1885" s="25"/>
      <c r="S1885" s="25"/>
      <c r="T1885" s="25"/>
    </row>
    <row r="1886" spans="17:20" x14ac:dyDescent="0.2">
      <c r="Q1886" s="25"/>
      <c r="R1886" s="25"/>
      <c r="S1886" s="25"/>
      <c r="T1886" s="25"/>
    </row>
    <row r="1887" spans="17:20" x14ac:dyDescent="0.2">
      <c r="Q1887" s="25"/>
      <c r="R1887" s="25"/>
      <c r="S1887" s="25"/>
      <c r="T1887" s="25"/>
    </row>
    <row r="1888" spans="17:20" x14ac:dyDescent="0.2">
      <c r="Q1888" s="25"/>
      <c r="R1888" s="25"/>
      <c r="S1888" s="25"/>
      <c r="T1888" s="25"/>
    </row>
    <row r="1889" spans="17:20" x14ac:dyDescent="0.2">
      <c r="Q1889" s="25"/>
      <c r="R1889" s="25"/>
      <c r="S1889" s="25"/>
      <c r="T1889" s="25"/>
    </row>
    <row r="1890" spans="17:20" x14ac:dyDescent="0.2">
      <c r="Q1890" s="25"/>
      <c r="R1890" s="25"/>
      <c r="S1890" s="25"/>
      <c r="T1890" s="25"/>
    </row>
    <row r="1891" spans="17:20" x14ac:dyDescent="0.2">
      <c r="Q1891" s="25"/>
      <c r="R1891" s="25"/>
      <c r="S1891" s="25"/>
      <c r="T1891" s="25"/>
    </row>
    <row r="1892" spans="17:20" x14ac:dyDescent="0.2">
      <c r="Q1892" s="25"/>
      <c r="R1892" s="25"/>
      <c r="S1892" s="25"/>
      <c r="T1892" s="25"/>
    </row>
    <row r="1893" spans="17:20" x14ac:dyDescent="0.2">
      <c r="Q1893" s="25"/>
      <c r="R1893" s="25"/>
      <c r="S1893" s="25"/>
      <c r="T1893" s="25"/>
    </row>
    <row r="1894" spans="17:20" x14ac:dyDescent="0.2">
      <c r="Q1894" s="25"/>
      <c r="R1894" s="25"/>
      <c r="S1894" s="25"/>
      <c r="T1894" s="25"/>
    </row>
    <row r="1895" spans="17:20" x14ac:dyDescent="0.2">
      <c r="Q1895" s="25"/>
      <c r="R1895" s="25"/>
      <c r="S1895" s="25"/>
      <c r="T1895" s="25"/>
    </row>
    <row r="1896" spans="17:20" x14ac:dyDescent="0.2">
      <c r="Q1896" s="25"/>
      <c r="R1896" s="25"/>
      <c r="S1896" s="25"/>
      <c r="T1896" s="25"/>
    </row>
    <row r="1897" spans="17:20" x14ac:dyDescent="0.2">
      <c r="Q1897" s="25"/>
      <c r="R1897" s="25"/>
      <c r="S1897" s="25"/>
      <c r="T1897" s="25"/>
    </row>
    <row r="1898" spans="17:20" x14ac:dyDescent="0.2">
      <c r="Q1898" s="25"/>
      <c r="R1898" s="25"/>
      <c r="S1898" s="25"/>
      <c r="T1898" s="25"/>
    </row>
    <row r="1899" spans="17:20" x14ac:dyDescent="0.2">
      <c r="Q1899" s="25"/>
      <c r="R1899" s="25"/>
      <c r="S1899" s="25"/>
      <c r="T1899" s="25"/>
    </row>
    <row r="1900" spans="17:20" x14ac:dyDescent="0.2">
      <c r="Q1900" s="25"/>
      <c r="R1900" s="25"/>
      <c r="S1900" s="25"/>
      <c r="T1900" s="25"/>
    </row>
    <row r="1901" spans="17:20" x14ac:dyDescent="0.2">
      <c r="Q1901" s="25"/>
      <c r="R1901" s="25"/>
      <c r="S1901" s="25"/>
      <c r="T1901" s="25"/>
    </row>
    <row r="1902" spans="17:20" x14ac:dyDescent="0.2">
      <c r="Q1902" s="25"/>
      <c r="R1902" s="25"/>
      <c r="S1902" s="25"/>
      <c r="T1902" s="25"/>
    </row>
    <row r="1903" spans="17:20" x14ac:dyDescent="0.2">
      <c r="Q1903" s="25"/>
      <c r="R1903" s="25"/>
      <c r="S1903" s="25"/>
      <c r="T1903" s="25"/>
    </row>
    <row r="1904" spans="17:20" x14ac:dyDescent="0.2">
      <c r="Q1904" s="25"/>
      <c r="R1904" s="25"/>
      <c r="S1904" s="25"/>
      <c r="T1904" s="25"/>
    </row>
    <row r="1905" spans="17:20" x14ac:dyDescent="0.2">
      <c r="Q1905" s="25"/>
      <c r="R1905" s="25"/>
      <c r="S1905" s="25"/>
      <c r="T1905" s="25"/>
    </row>
    <row r="1906" spans="17:20" x14ac:dyDescent="0.2">
      <c r="Q1906" s="25"/>
      <c r="R1906" s="25"/>
      <c r="S1906" s="25"/>
      <c r="T1906" s="25"/>
    </row>
    <row r="1907" spans="17:20" x14ac:dyDescent="0.2">
      <c r="Q1907" s="25"/>
      <c r="R1907" s="25"/>
      <c r="S1907" s="25"/>
      <c r="T1907" s="25"/>
    </row>
    <row r="1908" spans="17:20" x14ac:dyDescent="0.2">
      <c r="Q1908" s="25"/>
      <c r="R1908" s="25"/>
      <c r="S1908" s="25"/>
      <c r="T1908" s="25"/>
    </row>
    <row r="1909" spans="17:20" x14ac:dyDescent="0.2">
      <c r="Q1909" s="25"/>
      <c r="R1909" s="25"/>
      <c r="S1909" s="25"/>
      <c r="T1909" s="25"/>
    </row>
    <row r="1910" spans="17:20" x14ac:dyDescent="0.2">
      <c r="Q1910" s="25"/>
      <c r="R1910" s="25"/>
      <c r="S1910" s="25"/>
      <c r="T1910" s="25"/>
    </row>
    <row r="1911" spans="17:20" x14ac:dyDescent="0.2">
      <c r="Q1911" s="25"/>
      <c r="R1911" s="25"/>
      <c r="S1911" s="25"/>
      <c r="T1911" s="25"/>
    </row>
    <row r="1912" spans="17:20" x14ac:dyDescent="0.2">
      <c r="Q1912" s="25"/>
      <c r="R1912" s="25"/>
      <c r="S1912" s="25"/>
      <c r="T1912" s="25"/>
    </row>
    <row r="1913" spans="17:20" x14ac:dyDescent="0.2">
      <c r="Q1913" s="25"/>
      <c r="R1913" s="25"/>
      <c r="S1913" s="25"/>
      <c r="T1913" s="25"/>
    </row>
    <row r="1914" spans="17:20" x14ac:dyDescent="0.2">
      <c r="Q1914" s="25"/>
      <c r="R1914" s="25"/>
      <c r="S1914" s="25"/>
      <c r="T1914" s="25"/>
    </row>
    <row r="1915" spans="17:20" x14ac:dyDescent="0.2">
      <c r="Q1915" s="25"/>
      <c r="R1915" s="25"/>
      <c r="S1915" s="25"/>
      <c r="T1915" s="25"/>
    </row>
    <row r="1916" spans="17:20" x14ac:dyDescent="0.2">
      <c r="Q1916" s="25"/>
      <c r="R1916" s="25"/>
      <c r="S1916" s="25"/>
      <c r="T1916" s="25"/>
    </row>
    <row r="1917" spans="17:20" x14ac:dyDescent="0.2">
      <c r="Q1917" s="25"/>
      <c r="R1917" s="25"/>
      <c r="S1917" s="25"/>
      <c r="T1917" s="25"/>
    </row>
    <row r="1918" spans="17:20" x14ac:dyDescent="0.2">
      <c r="Q1918" s="25"/>
      <c r="R1918" s="25"/>
      <c r="S1918" s="25"/>
      <c r="T1918" s="25"/>
    </row>
    <row r="1919" spans="17:20" x14ac:dyDescent="0.2">
      <c r="Q1919" s="25"/>
      <c r="R1919" s="25"/>
      <c r="S1919" s="25"/>
      <c r="T1919" s="25"/>
    </row>
    <row r="1920" spans="17:20" x14ac:dyDescent="0.2">
      <c r="Q1920" s="25"/>
      <c r="R1920" s="25"/>
      <c r="S1920" s="25"/>
      <c r="T1920" s="25"/>
    </row>
    <row r="1921" spans="17:20" x14ac:dyDescent="0.2">
      <c r="Q1921" s="25"/>
      <c r="R1921" s="25"/>
      <c r="S1921" s="25"/>
      <c r="T1921" s="25"/>
    </row>
    <row r="1922" spans="17:20" x14ac:dyDescent="0.2">
      <c r="Q1922" s="25"/>
      <c r="R1922" s="25"/>
      <c r="S1922" s="25"/>
      <c r="T1922" s="25"/>
    </row>
    <row r="1923" spans="17:20" x14ac:dyDescent="0.2">
      <c r="Q1923" s="25"/>
      <c r="R1923" s="25"/>
      <c r="S1923" s="25"/>
      <c r="T1923" s="25"/>
    </row>
    <row r="1924" spans="17:20" x14ac:dyDescent="0.2">
      <c r="Q1924" s="25"/>
      <c r="R1924" s="25"/>
      <c r="S1924" s="25"/>
      <c r="T1924" s="25"/>
    </row>
    <row r="1925" spans="17:20" x14ac:dyDescent="0.2">
      <c r="Q1925" s="25"/>
      <c r="R1925" s="25"/>
      <c r="S1925" s="25"/>
      <c r="T1925" s="25"/>
    </row>
    <row r="1926" spans="17:20" x14ac:dyDescent="0.2">
      <c r="Q1926" s="25"/>
      <c r="R1926" s="25"/>
      <c r="S1926" s="25"/>
      <c r="T1926" s="25"/>
    </row>
    <row r="1927" spans="17:20" x14ac:dyDescent="0.2">
      <c r="Q1927" s="25"/>
      <c r="R1927" s="25"/>
      <c r="S1927" s="25"/>
      <c r="T1927" s="25"/>
    </row>
    <row r="1928" spans="17:20" x14ac:dyDescent="0.2">
      <c r="Q1928" s="25"/>
      <c r="R1928" s="25"/>
      <c r="S1928" s="25"/>
      <c r="T1928" s="25"/>
    </row>
    <row r="1929" spans="17:20" x14ac:dyDescent="0.2">
      <c r="Q1929" s="25"/>
      <c r="R1929" s="25"/>
      <c r="S1929" s="25"/>
      <c r="T1929" s="25"/>
    </row>
    <row r="1930" spans="17:20" x14ac:dyDescent="0.2">
      <c r="Q1930" s="25"/>
      <c r="R1930" s="25"/>
      <c r="S1930" s="25"/>
      <c r="T1930" s="25"/>
    </row>
    <row r="1931" spans="17:20" x14ac:dyDescent="0.2">
      <c r="Q1931" s="25"/>
      <c r="R1931" s="25"/>
      <c r="S1931" s="25"/>
      <c r="T1931" s="25"/>
    </row>
    <row r="1932" spans="17:20" x14ac:dyDescent="0.2">
      <c r="Q1932" s="25"/>
      <c r="R1932" s="25"/>
      <c r="S1932" s="25"/>
      <c r="T1932" s="25"/>
    </row>
    <row r="1933" spans="17:20" x14ac:dyDescent="0.2">
      <c r="Q1933" s="25"/>
      <c r="R1933" s="25"/>
      <c r="S1933" s="25"/>
      <c r="T1933" s="25"/>
    </row>
    <row r="1934" spans="17:20" x14ac:dyDescent="0.2">
      <c r="Q1934" s="25"/>
      <c r="R1934" s="25"/>
      <c r="S1934" s="25"/>
      <c r="T1934" s="25"/>
    </row>
    <row r="1935" spans="17:20" x14ac:dyDescent="0.2">
      <c r="Q1935" s="25"/>
      <c r="R1935" s="25"/>
      <c r="S1935" s="25"/>
      <c r="T1935" s="25"/>
    </row>
    <row r="1936" spans="17:20" x14ac:dyDescent="0.2">
      <c r="Q1936" s="25"/>
      <c r="R1936" s="25"/>
      <c r="S1936" s="25"/>
      <c r="T1936" s="25"/>
    </row>
    <row r="1937" spans="17:20" x14ac:dyDescent="0.2">
      <c r="Q1937" s="25"/>
      <c r="R1937" s="25"/>
      <c r="S1937" s="25"/>
      <c r="T1937" s="25"/>
    </row>
    <row r="1938" spans="17:20" x14ac:dyDescent="0.2">
      <c r="Q1938" s="25"/>
      <c r="R1938" s="25"/>
      <c r="S1938" s="25"/>
      <c r="T1938" s="25"/>
    </row>
    <row r="1939" spans="17:20" x14ac:dyDescent="0.2">
      <c r="Q1939" s="25"/>
      <c r="R1939" s="25"/>
      <c r="S1939" s="25"/>
      <c r="T1939" s="25"/>
    </row>
    <row r="1940" spans="17:20" x14ac:dyDescent="0.2">
      <c r="Q1940" s="25"/>
      <c r="R1940" s="25"/>
      <c r="S1940" s="25"/>
      <c r="T1940" s="25"/>
    </row>
    <row r="1941" spans="17:20" x14ac:dyDescent="0.2">
      <c r="Q1941" s="25"/>
      <c r="R1941" s="25"/>
      <c r="S1941" s="25"/>
      <c r="T1941" s="25"/>
    </row>
    <row r="1942" spans="17:20" x14ac:dyDescent="0.2">
      <c r="Q1942" s="25"/>
      <c r="R1942" s="25"/>
      <c r="S1942" s="25"/>
      <c r="T1942" s="25"/>
    </row>
    <row r="1943" spans="17:20" x14ac:dyDescent="0.2">
      <c r="Q1943" s="25"/>
      <c r="R1943" s="25"/>
      <c r="S1943" s="25"/>
      <c r="T1943" s="25"/>
    </row>
    <row r="1944" spans="17:20" x14ac:dyDescent="0.2">
      <c r="Q1944" s="25"/>
      <c r="R1944" s="25"/>
      <c r="S1944" s="25"/>
      <c r="T1944" s="25"/>
    </row>
    <row r="1945" spans="17:20" x14ac:dyDescent="0.2">
      <c r="Q1945" s="25"/>
      <c r="R1945" s="25"/>
      <c r="S1945" s="25"/>
      <c r="T1945" s="25"/>
    </row>
    <row r="1946" spans="17:20" x14ac:dyDescent="0.2">
      <c r="Q1946" s="25"/>
      <c r="R1946" s="25"/>
      <c r="S1946" s="25"/>
      <c r="T1946" s="25"/>
    </row>
    <row r="1947" spans="17:20" x14ac:dyDescent="0.2">
      <c r="Q1947" s="25"/>
      <c r="R1947" s="25"/>
      <c r="S1947" s="25"/>
      <c r="T1947" s="25"/>
    </row>
    <row r="1948" spans="17:20" x14ac:dyDescent="0.2">
      <c r="Q1948" s="25"/>
      <c r="R1948" s="25"/>
      <c r="S1948" s="25"/>
      <c r="T1948" s="25"/>
    </row>
    <row r="1949" spans="17:20" x14ac:dyDescent="0.2">
      <c r="Q1949" s="25"/>
      <c r="R1949" s="25"/>
      <c r="S1949" s="25"/>
      <c r="T1949" s="25"/>
    </row>
    <row r="1950" spans="17:20" x14ac:dyDescent="0.2">
      <c r="Q1950" s="25"/>
      <c r="R1950" s="25"/>
      <c r="S1950" s="25"/>
      <c r="T1950" s="25"/>
    </row>
    <row r="1951" spans="17:20" x14ac:dyDescent="0.2">
      <c r="Q1951" s="25"/>
      <c r="R1951" s="25"/>
      <c r="S1951" s="25"/>
      <c r="T1951" s="25"/>
    </row>
    <row r="1952" spans="17:20" x14ac:dyDescent="0.2">
      <c r="Q1952" s="25"/>
      <c r="R1952" s="25"/>
      <c r="S1952" s="25"/>
      <c r="T1952" s="25"/>
    </row>
    <row r="1953" spans="17:20" x14ac:dyDescent="0.2">
      <c r="Q1953" s="25"/>
      <c r="R1953" s="25"/>
      <c r="S1953" s="25"/>
      <c r="T1953" s="25"/>
    </row>
    <row r="1954" spans="17:20" x14ac:dyDescent="0.2">
      <c r="Q1954" s="25"/>
      <c r="R1954" s="25"/>
      <c r="S1954" s="25"/>
      <c r="T1954" s="25"/>
    </row>
    <row r="1955" spans="17:20" x14ac:dyDescent="0.2">
      <c r="Q1955" s="25"/>
      <c r="R1955" s="25"/>
      <c r="S1955" s="25"/>
      <c r="T1955" s="25"/>
    </row>
    <row r="1956" spans="17:20" x14ac:dyDescent="0.2">
      <c r="Q1956" s="25"/>
      <c r="R1956" s="25"/>
      <c r="S1956" s="25"/>
      <c r="T1956" s="25"/>
    </row>
    <row r="1957" spans="17:20" x14ac:dyDescent="0.2">
      <c r="Q1957" s="25"/>
      <c r="R1957" s="25"/>
      <c r="S1957" s="25"/>
      <c r="T1957" s="25"/>
    </row>
    <row r="1958" spans="17:20" x14ac:dyDescent="0.2">
      <c r="Q1958" s="25"/>
      <c r="R1958" s="25"/>
      <c r="S1958" s="25"/>
      <c r="T1958" s="25"/>
    </row>
    <row r="1959" spans="17:20" x14ac:dyDescent="0.2">
      <c r="Q1959" s="25"/>
      <c r="R1959" s="25"/>
      <c r="S1959" s="25"/>
      <c r="T1959" s="25"/>
    </row>
    <row r="1960" spans="17:20" x14ac:dyDescent="0.2">
      <c r="Q1960" s="25"/>
      <c r="R1960" s="25"/>
      <c r="S1960" s="25"/>
      <c r="T1960" s="25"/>
    </row>
    <row r="1961" spans="17:20" x14ac:dyDescent="0.2">
      <c r="Q1961" s="25"/>
      <c r="R1961" s="25"/>
      <c r="S1961" s="25"/>
      <c r="T1961" s="25"/>
    </row>
    <row r="1962" spans="17:20" x14ac:dyDescent="0.2">
      <c r="Q1962" s="25"/>
      <c r="R1962" s="25"/>
      <c r="S1962" s="25"/>
      <c r="T1962" s="25"/>
    </row>
    <row r="1963" spans="17:20" x14ac:dyDescent="0.2">
      <c r="Q1963" s="25"/>
      <c r="R1963" s="25"/>
      <c r="S1963" s="25"/>
      <c r="T1963" s="25"/>
    </row>
    <row r="1964" spans="17:20" x14ac:dyDescent="0.2">
      <c r="Q1964" s="25"/>
      <c r="R1964" s="25"/>
      <c r="S1964" s="25"/>
      <c r="T1964" s="25"/>
    </row>
    <row r="1965" spans="17:20" x14ac:dyDescent="0.2">
      <c r="Q1965" s="25"/>
      <c r="R1965" s="25"/>
      <c r="S1965" s="25"/>
      <c r="T1965" s="25"/>
    </row>
    <row r="1966" spans="17:20" x14ac:dyDescent="0.2">
      <c r="Q1966" s="25"/>
      <c r="R1966" s="25"/>
      <c r="S1966" s="25"/>
      <c r="T1966" s="25"/>
    </row>
    <row r="1967" spans="17:20" x14ac:dyDescent="0.2">
      <c r="Q1967" s="25"/>
      <c r="R1967" s="25"/>
      <c r="S1967" s="25"/>
      <c r="T1967" s="25"/>
    </row>
    <row r="1968" spans="17:20" x14ac:dyDescent="0.2">
      <c r="Q1968" s="25"/>
      <c r="R1968" s="25"/>
      <c r="S1968" s="25"/>
      <c r="T1968" s="25"/>
    </row>
    <row r="1969" spans="17:20" x14ac:dyDescent="0.2">
      <c r="Q1969" s="25"/>
      <c r="R1969" s="25"/>
      <c r="S1969" s="25"/>
      <c r="T1969" s="25"/>
    </row>
    <row r="1970" spans="17:20" x14ac:dyDescent="0.2">
      <c r="Q1970" s="25"/>
      <c r="R1970" s="25"/>
      <c r="S1970" s="25"/>
      <c r="T1970" s="25"/>
    </row>
    <row r="1971" spans="17:20" x14ac:dyDescent="0.2">
      <c r="Q1971" s="25"/>
      <c r="R1971" s="25"/>
      <c r="S1971" s="25"/>
      <c r="T1971" s="25"/>
    </row>
    <row r="1972" spans="17:20" x14ac:dyDescent="0.2">
      <c r="Q1972" s="25"/>
      <c r="R1972" s="25"/>
      <c r="S1972" s="25"/>
      <c r="T1972" s="25"/>
    </row>
    <row r="1973" spans="17:20" x14ac:dyDescent="0.2">
      <c r="Q1973" s="25"/>
      <c r="R1973" s="25"/>
      <c r="S1973" s="25"/>
      <c r="T1973" s="25"/>
    </row>
    <row r="1974" spans="17:20" x14ac:dyDescent="0.2">
      <c r="Q1974" s="25"/>
      <c r="R1974" s="25"/>
      <c r="S1974" s="25"/>
      <c r="T1974" s="25"/>
    </row>
    <row r="1975" spans="17:20" x14ac:dyDescent="0.2">
      <c r="Q1975" s="25"/>
      <c r="R1975" s="25"/>
      <c r="S1975" s="25"/>
      <c r="T1975" s="25"/>
    </row>
    <row r="1976" spans="17:20" x14ac:dyDescent="0.2">
      <c r="Q1976" s="25"/>
      <c r="R1976" s="25"/>
      <c r="S1976" s="25"/>
      <c r="T1976" s="25"/>
    </row>
    <row r="1977" spans="17:20" x14ac:dyDescent="0.2">
      <c r="Q1977" s="25"/>
      <c r="R1977" s="25"/>
      <c r="S1977" s="25"/>
      <c r="T1977" s="25"/>
    </row>
    <row r="1978" spans="17:20" x14ac:dyDescent="0.2">
      <c r="Q1978" s="25"/>
      <c r="R1978" s="25"/>
      <c r="S1978" s="25"/>
      <c r="T1978" s="25"/>
    </row>
    <row r="1979" spans="17:20" x14ac:dyDescent="0.2">
      <c r="Q1979" s="25"/>
      <c r="R1979" s="25"/>
      <c r="S1979" s="25"/>
      <c r="T1979" s="25"/>
    </row>
    <row r="1980" spans="17:20" x14ac:dyDescent="0.2">
      <c r="Q1980" s="25"/>
      <c r="R1980" s="25"/>
      <c r="S1980" s="25"/>
      <c r="T1980" s="25"/>
    </row>
    <row r="1981" spans="17:20" x14ac:dyDescent="0.2">
      <c r="Q1981" s="25"/>
      <c r="R1981" s="25"/>
      <c r="S1981" s="25"/>
      <c r="T1981" s="25"/>
    </row>
    <row r="1982" spans="17:20" x14ac:dyDescent="0.2">
      <c r="Q1982" s="25"/>
      <c r="R1982" s="25"/>
      <c r="S1982" s="25"/>
      <c r="T1982" s="25"/>
    </row>
    <row r="1983" spans="17:20" x14ac:dyDescent="0.2">
      <c r="Q1983" s="25"/>
      <c r="R1983" s="25"/>
      <c r="S1983" s="25"/>
      <c r="T1983" s="25"/>
    </row>
    <row r="1984" spans="17:20" x14ac:dyDescent="0.2">
      <c r="Q1984" s="25"/>
      <c r="R1984" s="25"/>
      <c r="S1984" s="25"/>
      <c r="T1984" s="25"/>
    </row>
    <row r="1985" spans="17:20" x14ac:dyDescent="0.2">
      <c r="Q1985" s="25"/>
      <c r="R1985" s="25"/>
      <c r="S1985" s="25"/>
      <c r="T1985" s="25"/>
    </row>
    <row r="1986" spans="17:20" x14ac:dyDescent="0.2">
      <c r="Q1986" s="25"/>
      <c r="R1986" s="25"/>
      <c r="S1986" s="25"/>
      <c r="T1986" s="25"/>
    </row>
    <row r="1987" spans="17:20" x14ac:dyDescent="0.2">
      <c r="Q1987" s="25"/>
      <c r="R1987" s="25"/>
      <c r="S1987" s="25"/>
      <c r="T1987" s="25"/>
    </row>
    <row r="1988" spans="17:20" x14ac:dyDescent="0.2">
      <c r="Q1988" s="25"/>
      <c r="R1988" s="25"/>
      <c r="S1988" s="25"/>
      <c r="T1988" s="25"/>
    </row>
    <row r="1989" spans="17:20" x14ac:dyDescent="0.2">
      <c r="Q1989" s="25"/>
      <c r="R1989" s="25"/>
      <c r="S1989" s="25"/>
      <c r="T1989" s="25"/>
    </row>
    <row r="1990" spans="17:20" x14ac:dyDescent="0.2">
      <c r="Q1990" s="25"/>
      <c r="R1990" s="25"/>
      <c r="S1990" s="25"/>
      <c r="T1990" s="25"/>
    </row>
    <row r="1991" spans="17:20" x14ac:dyDescent="0.2">
      <c r="Q1991" s="25"/>
      <c r="R1991" s="25"/>
      <c r="S1991" s="25"/>
      <c r="T1991" s="25"/>
    </row>
    <row r="1992" spans="17:20" x14ac:dyDescent="0.2">
      <c r="Q1992" s="25"/>
      <c r="R1992" s="25"/>
      <c r="S1992" s="25"/>
      <c r="T1992" s="25"/>
    </row>
    <row r="1993" spans="17:20" x14ac:dyDescent="0.2">
      <c r="Q1993" s="25"/>
      <c r="R1993" s="25"/>
      <c r="S1993" s="25"/>
      <c r="T1993" s="25"/>
    </row>
    <row r="1994" spans="17:20" x14ac:dyDescent="0.2">
      <c r="Q1994" s="25"/>
      <c r="R1994" s="25"/>
      <c r="S1994" s="25"/>
      <c r="T1994" s="25"/>
    </row>
    <row r="1995" spans="17:20" x14ac:dyDescent="0.2">
      <c r="Q1995" s="25"/>
      <c r="R1995" s="25"/>
      <c r="S1995" s="25"/>
      <c r="T1995" s="25"/>
    </row>
    <row r="1996" spans="17:20" x14ac:dyDescent="0.2">
      <c r="Q1996" s="25"/>
      <c r="R1996" s="25"/>
      <c r="S1996" s="25"/>
      <c r="T1996" s="25"/>
    </row>
    <row r="1997" spans="17:20" x14ac:dyDescent="0.2">
      <c r="Q1997" s="25"/>
      <c r="R1997" s="25"/>
      <c r="S1997" s="25"/>
      <c r="T1997" s="25"/>
    </row>
    <row r="1998" spans="17:20" x14ac:dyDescent="0.2">
      <c r="Q1998" s="25"/>
      <c r="R1998" s="25"/>
      <c r="S1998" s="25"/>
      <c r="T1998" s="25"/>
    </row>
    <row r="1999" spans="17:20" x14ac:dyDescent="0.2">
      <c r="Q1999" s="25"/>
      <c r="R1999" s="25"/>
      <c r="S1999" s="25"/>
      <c r="T1999" s="25"/>
    </row>
    <row r="2000" spans="17:20" x14ac:dyDescent="0.2">
      <c r="Q2000" s="25"/>
      <c r="R2000" s="25"/>
      <c r="S2000" s="25"/>
      <c r="T2000" s="25"/>
    </row>
    <row r="2001" spans="17:20" x14ac:dyDescent="0.2">
      <c r="Q2001" s="25"/>
      <c r="R2001" s="25"/>
      <c r="S2001" s="25"/>
      <c r="T2001" s="25"/>
    </row>
    <row r="2002" spans="17:20" x14ac:dyDescent="0.2">
      <c r="Q2002" s="25"/>
      <c r="R2002" s="25"/>
      <c r="S2002" s="25"/>
      <c r="T2002" s="25"/>
    </row>
    <row r="2003" spans="17:20" x14ac:dyDescent="0.2">
      <c r="Q2003" s="25"/>
      <c r="R2003" s="25"/>
      <c r="S2003" s="25"/>
      <c r="T2003" s="25"/>
    </row>
    <row r="2004" spans="17:20" x14ac:dyDescent="0.2">
      <c r="Q2004" s="25"/>
      <c r="R2004" s="25"/>
      <c r="S2004" s="25"/>
      <c r="T2004" s="25"/>
    </row>
    <row r="2005" spans="17:20" x14ac:dyDescent="0.2">
      <c r="Q2005" s="25"/>
      <c r="R2005" s="25"/>
      <c r="S2005" s="25"/>
      <c r="T2005" s="25"/>
    </row>
    <row r="2006" spans="17:20" x14ac:dyDescent="0.2">
      <c r="Q2006" s="25"/>
      <c r="R2006" s="25"/>
      <c r="S2006" s="25"/>
      <c r="T2006" s="25"/>
    </row>
    <row r="2007" spans="17:20" x14ac:dyDescent="0.2">
      <c r="Q2007" s="25"/>
      <c r="R2007" s="25"/>
      <c r="S2007" s="25"/>
      <c r="T2007" s="25"/>
    </row>
    <row r="2008" spans="17:20" x14ac:dyDescent="0.2">
      <c r="Q2008" s="25"/>
      <c r="R2008" s="25"/>
      <c r="S2008" s="25"/>
      <c r="T2008" s="25"/>
    </row>
    <row r="2009" spans="17:20" x14ac:dyDescent="0.2">
      <c r="Q2009" s="25"/>
      <c r="R2009" s="25"/>
      <c r="S2009" s="25"/>
      <c r="T2009" s="25"/>
    </row>
    <row r="2010" spans="17:20" x14ac:dyDescent="0.2">
      <c r="Q2010" s="25"/>
      <c r="R2010" s="25"/>
      <c r="S2010" s="25"/>
      <c r="T2010" s="25"/>
    </row>
    <row r="2011" spans="17:20" x14ac:dyDescent="0.2">
      <c r="Q2011" s="25"/>
      <c r="R2011" s="25"/>
      <c r="S2011" s="25"/>
      <c r="T2011" s="25"/>
    </row>
    <row r="2012" spans="17:20" x14ac:dyDescent="0.2">
      <c r="Q2012" s="25"/>
      <c r="R2012" s="25"/>
      <c r="S2012" s="25"/>
      <c r="T2012" s="25"/>
    </row>
    <row r="2013" spans="17:20" x14ac:dyDescent="0.2">
      <c r="Q2013" s="25"/>
      <c r="R2013" s="25"/>
      <c r="S2013" s="25"/>
      <c r="T2013" s="25"/>
    </row>
    <row r="2014" spans="17:20" x14ac:dyDescent="0.2">
      <c r="Q2014" s="25"/>
      <c r="R2014" s="25"/>
      <c r="S2014" s="25"/>
      <c r="T2014" s="25"/>
    </row>
    <row r="2015" spans="17:20" x14ac:dyDescent="0.2">
      <c r="Q2015" s="25"/>
      <c r="R2015" s="25"/>
      <c r="S2015" s="25"/>
      <c r="T2015" s="25"/>
    </row>
    <row r="2016" spans="17:20" x14ac:dyDescent="0.2">
      <c r="Q2016" s="25"/>
      <c r="R2016" s="25"/>
      <c r="S2016" s="25"/>
      <c r="T2016" s="25"/>
    </row>
    <row r="2017" spans="17:20" x14ac:dyDescent="0.2">
      <c r="Q2017" s="25"/>
      <c r="R2017" s="25"/>
      <c r="S2017" s="25"/>
      <c r="T2017" s="25"/>
    </row>
    <row r="2018" spans="17:20" x14ac:dyDescent="0.2">
      <c r="Q2018" s="25"/>
      <c r="R2018" s="25"/>
      <c r="S2018" s="25"/>
      <c r="T2018" s="25"/>
    </row>
    <row r="2019" spans="17:20" x14ac:dyDescent="0.2">
      <c r="Q2019" s="25"/>
      <c r="R2019" s="25"/>
      <c r="S2019" s="25"/>
      <c r="T2019" s="25"/>
    </row>
    <row r="2020" spans="17:20" x14ac:dyDescent="0.2">
      <c r="Q2020" s="25"/>
      <c r="R2020" s="25"/>
      <c r="S2020" s="25"/>
      <c r="T2020" s="25"/>
    </row>
    <row r="2021" spans="17:20" x14ac:dyDescent="0.2">
      <c r="Q2021" s="25"/>
      <c r="R2021" s="25"/>
      <c r="S2021" s="25"/>
      <c r="T2021" s="25"/>
    </row>
    <row r="2022" spans="17:20" x14ac:dyDescent="0.2">
      <c r="Q2022" s="25"/>
      <c r="R2022" s="25"/>
      <c r="S2022" s="25"/>
      <c r="T2022" s="25"/>
    </row>
    <row r="2023" spans="17:20" x14ac:dyDescent="0.2">
      <c r="Q2023" s="25"/>
      <c r="R2023" s="25"/>
      <c r="S2023" s="25"/>
      <c r="T2023" s="25"/>
    </row>
    <row r="2024" spans="17:20" x14ac:dyDescent="0.2">
      <c r="Q2024" s="25"/>
      <c r="R2024" s="25"/>
      <c r="S2024" s="25"/>
      <c r="T2024" s="25"/>
    </row>
    <row r="2025" spans="17:20" x14ac:dyDescent="0.2">
      <c r="Q2025" s="25"/>
      <c r="R2025" s="25"/>
      <c r="S2025" s="25"/>
      <c r="T2025" s="25"/>
    </row>
    <row r="2026" spans="17:20" x14ac:dyDescent="0.2">
      <c r="Q2026" s="25"/>
      <c r="R2026" s="25"/>
      <c r="S2026" s="25"/>
      <c r="T2026" s="25"/>
    </row>
    <row r="2027" spans="17:20" x14ac:dyDescent="0.2">
      <c r="Q2027" s="25"/>
      <c r="R2027" s="25"/>
      <c r="S2027" s="25"/>
      <c r="T2027" s="25"/>
    </row>
    <row r="2028" spans="17:20" x14ac:dyDescent="0.2">
      <c r="Q2028" s="25"/>
      <c r="R2028" s="25"/>
      <c r="S2028" s="25"/>
      <c r="T2028" s="25"/>
    </row>
    <row r="2029" spans="17:20" x14ac:dyDescent="0.2">
      <c r="Q2029" s="25"/>
      <c r="R2029" s="25"/>
      <c r="S2029" s="25"/>
      <c r="T2029" s="25"/>
    </row>
    <row r="2030" spans="17:20" x14ac:dyDescent="0.2">
      <c r="Q2030" s="25"/>
      <c r="R2030" s="25"/>
      <c r="S2030" s="25"/>
      <c r="T2030" s="25"/>
    </row>
    <row r="2031" spans="17:20" x14ac:dyDescent="0.2">
      <c r="Q2031" s="25"/>
      <c r="R2031" s="25"/>
      <c r="S2031" s="25"/>
      <c r="T2031" s="25"/>
    </row>
    <row r="2032" spans="17:20" x14ac:dyDescent="0.2">
      <c r="Q2032" s="25"/>
      <c r="R2032" s="25"/>
      <c r="S2032" s="25"/>
      <c r="T2032" s="25"/>
    </row>
    <row r="2033" spans="17:20" x14ac:dyDescent="0.2">
      <c r="Q2033" s="25"/>
      <c r="R2033" s="25"/>
      <c r="S2033" s="25"/>
      <c r="T2033" s="25"/>
    </row>
    <row r="2034" spans="17:20" x14ac:dyDescent="0.2">
      <c r="Q2034" s="25"/>
      <c r="R2034" s="25"/>
      <c r="S2034" s="25"/>
      <c r="T2034" s="25"/>
    </row>
    <row r="2035" spans="17:20" x14ac:dyDescent="0.2">
      <c r="Q2035" s="25"/>
      <c r="R2035" s="25"/>
      <c r="S2035" s="25"/>
      <c r="T2035" s="25"/>
    </row>
    <row r="2036" spans="17:20" x14ac:dyDescent="0.2">
      <c r="Q2036" s="25"/>
      <c r="R2036" s="25"/>
      <c r="S2036" s="25"/>
      <c r="T2036" s="25"/>
    </row>
    <row r="2037" spans="17:20" x14ac:dyDescent="0.2">
      <c r="Q2037" s="25"/>
      <c r="R2037" s="25"/>
      <c r="S2037" s="25"/>
      <c r="T2037" s="25"/>
    </row>
    <row r="2038" spans="17:20" x14ac:dyDescent="0.2">
      <c r="Q2038" s="25"/>
      <c r="R2038" s="25"/>
      <c r="S2038" s="25"/>
      <c r="T2038" s="25"/>
    </row>
    <row r="2039" spans="17:20" x14ac:dyDescent="0.2">
      <c r="Q2039" s="25"/>
      <c r="R2039" s="25"/>
      <c r="S2039" s="25"/>
      <c r="T2039" s="25"/>
    </row>
    <row r="2040" spans="17:20" x14ac:dyDescent="0.2">
      <c r="Q2040" s="25"/>
      <c r="R2040" s="25"/>
      <c r="S2040" s="25"/>
      <c r="T2040" s="25"/>
    </row>
    <row r="2041" spans="17:20" x14ac:dyDescent="0.2">
      <c r="Q2041" s="25"/>
      <c r="R2041" s="25"/>
      <c r="S2041" s="25"/>
      <c r="T2041" s="25"/>
    </row>
    <row r="2042" spans="17:20" x14ac:dyDescent="0.2">
      <c r="Q2042" s="25"/>
      <c r="R2042" s="25"/>
      <c r="S2042" s="25"/>
      <c r="T2042" s="25"/>
    </row>
    <row r="2043" spans="17:20" x14ac:dyDescent="0.2">
      <c r="Q2043" s="25"/>
      <c r="R2043" s="25"/>
      <c r="S2043" s="25"/>
      <c r="T2043" s="25"/>
    </row>
    <row r="2044" spans="17:20" x14ac:dyDescent="0.2">
      <c r="Q2044" s="25"/>
      <c r="R2044" s="25"/>
      <c r="S2044" s="25"/>
      <c r="T2044" s="25"/>
    </row>
    <row r="2045" spans="17:20" x14ac:dyDescent="0.2">
      <c r="Q2045" s="25"/>
      <c r="R2045" s="25"/>
      <c r="S2045" s="25"/>
      <c r="T2045" s="25"/>
    </row>
    <row r="2046" spans="17:20" x14ac:dyDescent="0.2">
      <c r="Q2046" s="25"/>
      <c r="R2046" s="25"/>
      <c r="S2046" s="25"/>
      <c r="T2046" s="25"/>
    </row>
    <row r="2047" spans="17:20" x14ac:dyDescent="0.2">
      <c r="Q2047" s="25"/>
      <c r="R2047" s="25"/>
      <c r="S2047" s="25"/>
      <c r="T2047" s="25"/>
    </row>
    <row r="2048" spans="17:20" x14ac:dyDescent="0.2">
      <c r="Q2048" s="25"/>
      <c r="R2048" s="25"/>
      <c r="S2048" s="25"/>
      <c r="T2048" s="25"/>
    </row>
    <row r="2049" spans="17:20" x14ac:dyDescent="0.2">
      <c r="Q2049" s="25"/>
      <c r="R2049" s="25"/>
      <c r="S2049" s="25"/>
      <c r="T2049" s="25"/>
    </row>
    <row r="2050" spans="17:20" x14ac:dyDescent="0.2">
      <c r="Q2050" s="25"/>
      <c r="R2050" s="25"/>
      <c r="S2050" s="25"/>
      <c r="T2050" s="25"/>
    </row>
    <row r="2051" spans="17:20" x14ac:dyDescent="0.2">
      <c r="Q2051" s="25"/>
      <c r="R2051" s="25"/>
      <c r="S2051" s="25"/>
      <c r="T2051" s="25"/>
    </row>
    <row r="2052" spans="17:20" x14ac:dyDescent="0.2">
      <c r="Q2052" s="25"/>
      <c r="R2052" s="25"/>
      <c r="S2052" s="25"/>
      <c r="T2052" s="25"/>
    </row>
    <row r="2053" spans="17:20" x14ac:dyDescent="0.2">
      <c r="Q2053" s="25"/>
      <c r="R2053" s="25"/>
      <c r="S2053" s="25"/>
      <c r="T2053" s="25"/>
    </row>
    <row r="2054" spans="17:20" x14ac:dyDescent="0.2">
      <c r="Q2054" s="25"/>
      <c r="R2054" s="25"/>
      <c r="S2054" s="25"/>
      <c r="T2054" s="25"/>
    </row>
    <row r="2055" spans="17:20" x14ac:dyDescent="0.2">
      <c r="Q2055" s="25"/>
      <c r="R2055" s="25"/>
      <c r="S2055" s="25"/>
      <c r="T2055" s="25"/>
    </row>
    <row r="2056" spans="17:20" x14ac:dyDescent="0.2">
      <c r="Q2056" s="25"/>
      <c r="R2056" s="25"/>
      <c r="S2056" s="25"/>
      <c r="T2056" s="25"/>
    </row>
    <row r="2057" spans="17:20" x14ac:dyDescent="0.2">
      <c r="Q2057" s="25"/>
      <c r="R2057" s="25"/>
      <c r="S2057" s="25"/>
      <c r="T2057" s="25"/>
    </row>
    <row r="2058" spans="17:20" x14ac:dyDescent="0.2">
      <c r="Q2058" s="25"/>
      <c r="R2058" s="25"/>
      <c r="S2058" s="25"/>
      <c r="T2058" s="25"/>
    </row>
    <row r="2059" spans="17:20" x14ac:dyDescent="0.2">
      <c r="Q2059" s="25"/>
      <c r="R2059" s="25"/>
      <c r="S2059" s="25"/>
      <c r="T2059" s="25"/>
    </row>
    <row r="2060" spans="17:20" x14ac:dyDescent="0.2">
      <c r="Q2060" s="25"/>
      <c r="R2060" s="25"/>
      <c r="S2060" s="25"/>
      <c r="T2060" s="25"/>
    </row>
    <row r="2061" spans="17:20" x14ac:dyDescent="0.2">
      <c r="Q2061" s="25"/>
      <c r="R2061" s="25"/>
      <c r="S2061" s="25"/>
      <c r="T2061" s="25"/>
    </row>
    <row r="2062" spans="17:20" x14ac:dyDescent="0.2">
      <c r="Q2062" s="25"/>
      <c r="R2062" s="25"/>
      <c r="S2062" s="25"/>
      <c r="T2062" s="25"/>
    </row>
    <row r="2063" spans="17:20" x14ac:dyDescent="0.2">
      <c r="Q2063" s="25"/>
      <c r="R2063" s="25"/>
      <c r="S2063" s="25"/>
      <c r="T2063" s="25"/>
    </row>
    <row r="2064" spans="17:20" x14ac:dyDescent="0.2">
      <c r="Q2064" s="25"/>
      <c r="R2064" s="25"/>
      <c r="S2064" s="25"/>
      <c r="T2064" s="25"/>
    </row>
    <row r="2065" spans="17:20" x14ac:dyDescent="0.2">
      <c r="Q2065" s="25"/>
      <c r="R2065" s="25"/>
      <c r="S2065" s="25"/>
      <c r="T2065" s="25"/>
    </row>
    <row r="2066" spans="17:20" x14ac:dyDescent="0.2">
      <c r="Q2066" s="25"/>
      <c r="R2066" s="25"/>
      <c r="S2066" s="25"/>
      <c r="T2066" s="25"/>
    </row>
    <row r="2067" spans="17:20" x14ac:dyDescent="0.2">
      <c r="Q2067" s="25"/>
      <c r="R2067" s="25"/>
      <c r="S2067" s="25"/>
      <c r="T2067" s="25"/>
    </row>
    <row r="2068" spans="17:20" x14ac:dyDescent="0.2">
      <c r="Q2068" s="25"/>
      <c r="R2068" s="25"/>
      <c r="S2068" s="25"/>
      <c r="T2068" s="25"/>
    </row>
    <row r="2069" spans="17:20" x14ac:dyDescent="0.2">
      <c r="Q2069" s="25"/>
      <c r="R2069" s="25"/>
      <c r="S2069" s="25"/>
      <c r="T2069" s="25"/>
    </row>
    <row r="2070" spans="17:20" x14ac:dyDescent="0.2">
      <c r="Q2070" s="25"/>
      <c r="R2070" s="25"/>
      <c r="S2070" s="25"/>
      <c r="T2070" s="25"/>
    </row>
    <row r="2071" spans="17:20" x14ac:dyDescent="0.2">
      <c r="Q2071" s="25"/>
      <c r="R2071" s="25"/>
      <c r="S2071" s="25"/>
      <c r="T2071" s="25"/>
    </row>
    <row r="2072" spans="17:20" x14ac:dyDescent="0.2">
      <c r="Q2072" s="25"/>
      <c r="R2072" s="25"/>
      <c r="S2072" s="25"/>
      <c r="T2072" s="25"/>
    </row>
    <row r="2073" spans="17:20" x14ac:dyDescent="0.2">
      <c r="Q2073" s="25"/>
      <c r="R2073" s="25"/>
      <c r="S2073" s="25"/>
      <c r="T2073" s="25"/>
    </row>
    <row r="2074" spans="17:20" x14ac:dyDescent="0.2">
      <c r="Q2074" s="25"/>
      <c r="R2074" s="25"/>
      <c r="S2074" s="25"/>
      <c r="T2074" s="25"/>
    </row>
    <row r="2075" spans="17:20" x14ac:dyDescent="0.2">
      <c r="Q2075" s="25"/>
      <c r="R2075" s="25"/>
      <c r="S2075" s="25"/>
      <c r="T2075" s="25"/>
    </row>
    <row r="2076" spans="17:20" x14ac:dyDescent="0.2">
      <c r="Q2076" s="25"/>
      <c r="R2076" s="25"/>
      <c r="S2076" s="25"/>
      <c r="T2076" s="25"/>
    </row>
    <row r="2077" spans="17:20" x14ac:dyDescent="0.2">
      <c r="Q2077" s="25"/>
      <c r="R2077" s="25"/>
      <c r="S2077" s="25"/>
      <c r="T2077" s="25"/>
    </row>
    <row r="2078" spans="17:20" x14ac:dyDescent="0.2">
      <c r="Q2078" s="25"/>
      <c r="R2078" s="25"/>
      <c r="S2078" s="25"/>
      <c r="T2078" s="25"/>
    </row>
    <row r="2079" spans="17:20" x14ac:dyDescent="0.2">
      <c r="Q2079" s="25"/>
      <c r="R2079" s="25"/>
      <c r="S2079" s="25"/>
      <c r="T2079" s="25"/>
    </row>
    <row r="2080" spans="17:20" x14ac:dyDescent="0.2">
      <c r="Q2080" s="25"/>
      <c r="R2080" s="25"/>
      <c r="S2080" s="25"/>
      <c r="T2080" s="25"/>
    </row>
    <row r="2081" spans="17:20" x14ac:dyDescent="0.2">
      <c r="Q2081" s="25"/>
      <c r="R2081" s="25"/>
      <c r="S2081" s="25"/>
      <c r="T2081" s="25"/>
    </row>
    <row r="2082" spans="17:20" x14ac:dyDescent="0.2">
      <c r="Q2082" s="25"/>
      <c r="R2082" s="25"/>
      <c r="S2082" s="25"/>
      <c r="T2082" s="25"/>
    </row>
    <row r="2083" spans="17:20" x14ac:dyDescent="0.2">
      <c r="Q2083" s="25"/>
      <c r="R2083" s="25"/>
      <c r="S2083" s="25"/>
      <c r="T2083" s="25"/>
    </row>
    <row r="2084" spans="17:20" x14ac:dyDescent="0.2">
      <c r="Q2084" s="25"/>
      <c r="R2084" s="25"/>
      <c r="S2084" s="25"/>
      <c r="T2084" s="25"/>
    </row>
    <row r="2085" spans="17:20" x14ac:dyDescent="0.2">
      <c r="Q2085" s="25"/>
      <c r="R2085" s="25"/>
      <c r="S2085" s="25"/>
      <c r="T2085" s="25"/>
    </row>
    <row r="2086" spans="17:20" x14ac:dyDescent="0.2">
      <c r="Q2086" s="25"/>
      <c r="R2086" s="25"/>
      <c r="S2086" s="25"/>
      <c r="T2086" s="25"/>
    </row>
    <row r="2087" spans="17:20" x14ac:dyDescent="0.2">
      <c r="Q2087" s="25"/>
      <c r="R2087" s="25"/>
      <c r="S2087" s="25"/>
      <c r="T2087" s="25"/>
    </row>
    <row r="2088" spans="17:20" x14ac:dyDescent="0.2">
      <c r="Q2088" s="25"/>
      <c r="R2088" s="25"/>
      <c r="S2088" s="25"/>
      <c r="T2088" s="25"/>
    </row>
    <row r="2089" spans="17:20" x14ac:dyDescent="0.2">
      <c r="Q2089" s="25"/>
      <c r="R2089" s="25"/>
      <c r="S2089" s="25"/>
      <c r="T2089" s="25"/>
    </row>
    <row r="2090" spans="17:20" x14ac:dyDescent="0.2">
      <c r="Q2090" s="25"/>
      <c r="R2090" s="25"/>
      <c r="S2090" s="25"/>
      <c r="T2090" s="25"/>
    </row>
    <row r="2091" spans="17:20" x14ac:dyDescent="0.2">
      <c r="Q2091" s="25"/>
      <c r="R2091" s="25"/>
      <c r="S2091" s="25"/>
      <c r="T2091" s="25"/>
    </row>
    <row r="2092" spans="17:20" x14ac:dyDescent="0.2">
      <c r="Q2092" s="25"/>
      <c r="R2092" s="25"/>
      <c r="S2092" s="25"/>
      <c r="T2092" s="25"/>
    </row>
    <row r="2093" spans="17:20" x14ac:dyDescent="0.2">
      <c r="Q2093" s="25"/>
      <c r="R2093" s="25"/>
      <c r="S2093" s="25"/>
      <c r="T2093" s="25"/>
    </row>
    <row r="2094" spans="17:20" x14ac:dyDescent="0.2">
      <c r="Q2094" s="25"/>
      <c r="R2094" s="25"/>
      <c r="S2094" s="25"/>
      <c r="T2094" s="25"/>
    </row>
    <row r="2095" spans="17:20" x14ac:dyDescent="0.2">
      <c r="Q2095" s="25"/>
      <c r="R2095" s="25"/>
      <c r="S2095" s="25"/>
      <c r="T2095" s="25"/>
    </row>
    <row r="2096" spans="17:20" x14ac:dyDescent="0.2">
      <c r="Q2096" s="25"/>
      <c r="R2096" s="25"/>
      <c r="S2096" s="25"/>
      <c r="T2096" s="25"/>
    </row>
    <row r="2097" spans="17:20" x14ac:dyDescent="0.2">
      <c r="Q2097" s="25"/>
      <c r="R2097" s="25"/>
      <c r="S2097" s="25"/>
      <c r="T2097" s="25"/>
    </row>
    <row r="2098" spans="17:20" x14ac:dyDescent="0.2">
      <c r="Q2098" s="25"/>
      <c r="R2098" s="25"/>
      <c r="S2098" s="25"/>
      <c r="T2098" s="25"/>
    </row>
    <row r="2099" spans="17:20" x14ac:dyDescent="0.2">
      <c r="Q2099" s="25"/>
      <c r="R2099" s="25"/>
      <c r="S2099" s="25"/>
      <c r="T2099" s="25"/>
    </row>
    <row r="2100" spans="17:20" x14ac:dyDescent="0.2">
      <c r="Q2100" s="25"/>
      <c r="R2100" s="25"/>
      <c r="S2100" s="25"/>
      <c r="T2100" s="25"/>
    </row>
    <row r="2101" spans="17:20" x14ac:dyDescent="0.2">
      <c r="Q2101" s="25"/>
      <c r="R2101" s="25"/>
      <c r="S2101" s="25"/>
      <c r="T2101" s="25"/>
    </row>
    <row r="2102" spans="17:20" x14ac:dyDescent="0.2">
      <c r="Q2102" s="25"/>
      <c r="R2102" s="25"/>
      <c r="S2102" s="25"/>
      <c r="T2102" s="25"/>
    </row>
    <row r="2103" spans="17:20" x14ac:dyDescent="0.2">
      <c r="Q2103" s="25"/>
      <c r="R2103" s="25"/>
      <c r="S2103" s="25"/>
      <c r="T2103" s="25"/>
    </row>
    <row r="2104" spans="17:20" x14ac:dyDescent="0.2">
      <c r="Q2104" s="25"/>
      <c r="R2104" s="25"/>
      <c r="S2104" s="25"/>
      <c r="T2104" s="25"/>
    </row>
    <row r="2105" spans="17:20" x14ac:dyDescent="0.2">
      <c r="Q2105" s="25"/>
      <c r="R2105" s="25"/>
      <c r="S2105" s="25"/>
      <c r="T2105" s="25"/>
    </row>
    <row r="2106" spans="17:20" x14ac:dyDescent="0.2">
      <c r="Q2106" s="25"/>
      <c r="R2106" s="25"/>
      <c r="S2106" s="25"/>
      <c r="T2106" s="25"/>
    </row>
    <row r="2107" spans="17:20" x14ac:dyDescent="0.2">
      <c r="Q2107" s="25"/>
      <c r="R2107" s="25"/>
      <c r="S2107" s="25"/>
      <c r="T2107" s="25"/>
    </row>
    <row r="2108" spans="17:20" x14ac:dyDescent="0.2">
      <c r="Q2108" s="25"/>
      <c r="R2108" s="25"/>
      <c r="S2108" s="25"/>
      <c r="T2108" s="25"/>
    </row>
    <row r="2109" spans="17:20" x14ac:dyDescent="0.2">
      <c r="Q2109" s="25"/>
      <c r="R2109" s="25"/>
      <c r="S2109" s="25"/>
      <c r="T2109" s="25"/>
    </row>
    <row r="2110" spans="17:20" x14ac:dyDescent="0.2">
      <c r="Q2110" s="25"/>
      <c r="R2110" s="25"/>
      <c r="S2110" s="25"/>
      <c r="T2110" s="25"/>
    </row>
    <row r="2111" spans="17:20" x14ac:dyDescent="0.2">
      <c r="Q2111" s="25"/>
      <c r="R2111" s="25"/>
      <c r="S2111" s="25"/>
      <c r="T2111" s="25"/>
    </row>
    <row r="2112" spans="17:20" x14ac:dyDescent="0.2">
      <c r="Q2112" s="25"/>
      <c r="R2112" s="25"/>
      <c r="S2112" s="25"/>
      <c r="T2112" s="25"/>
    </row>
    <row r="2113" spans="17:20" x14ac:dyDescent="0.2">
      <c r="Q2113" s="25"/>
      <c r="R2113" s="25"/>
      <c r="S2113" s="25"/>
      <c r="T2113" s="25"/>
    </row>
    <row r="2114" spans="17:20" x14ac:dyDescent="0.2">
      <c r="Q2114" s="25"/>
      <c r="R2114" s="25"/>
      <c r="S2114" s="25"/>
      <c r="T2114" s="25"/>
    </row>
    <row r="2115" spans="17:20" x14ac:dyDescent="0.2">
      <c r="Q2115" s="25"/>
      <c r="R2115" s="25"/>
      <c r="S2115" s="25"/>
      <c r="T2115" s="25"/>
    </row>
    <row r="2116" spans="17:20" x14ac:dyDescent="0.2">
      <c r="Q2116" s="25"/>
      <c r="R2116" s="25"/>
      <c r="S2116" s="25"/>
      <c r="T2116" s="25"/>
    </row>
    <row r="2117" spans="17:20" x14ac:dyDescent="0.2">
      <c r="Q2117" s="25"/>
      <c r="R2117" s="25"/>
      <c r="S2117" s="25"/>
      <c r="T2117" s="25"/>
    </row>
    <row r="2118" spans="17:20" x14ac:dyDescent="0.2">
      <c r="Q2118" s="25"/>
      <c r="R2118" s="25"/>
      <c r="S2118" s="25"/>
      <c r="T2118" s="25"/>
    </row>
    <row r="2119" spans="17:20" x14ac:dyDescent="0.2">
      <c r="Q2119" s="25"/>
      <c r="R2119" s="25"/>
      <c r="S2119" s="25"/>
      <c r="T2119" s="25"/>
    </row>
    <row r="2120" spans="17:20" x14ac:dyDescent="0.2">
      <c r="Q2120" s="25"/>
      <c r="R2120" s="25"/>
      <c r="S2120" s="25"/>
      <c r="T2120" s="25"/>
    </row>
    <row r="2121" spans="17:20" x14ac:dyDescent="0.2">
      <c r="Q2121" s="25"/>
      <c r="R2121" s="25"/>
      <c r="S2121" s="25"/>
      <c r="T2121" s="25"/>
    </row>
    <row r="2122" spans="17:20" x14ac:dyDescent="0.2">
      <c r="Q2122" s="25"/>
      <c r="R2122" s="25"/>
      <c r="S2122" s="25"/>
      <c r="T2122" s="25"/>
    </row>
    <row r="2123" spans="17:20" x14ac:dyDescent="0.2">
      <c r="Q2123" s="25"/>
      <c r="R2123" s="25"/>
      <c r="S2123" s="25"/>
      <c r="T2123" s="25"/>
    </row>
    <row r="2124" spans="17:20" x14ac:dyDescent="0.2">
      <c r="Q2124" s="25"/>
      <c r="R2124" s="25"/>
      <c r="S2124" s="25"/>
      <c r="T2124" s="25"/>
    </row>
    <row r="2125" spans="17:20" x14ac:dyDescent="0.2">
      <c r="Q2125" s="25"/>
      <c r="R2125" s="25"/>
      <c r="S2125" s="25"/>
      <c r="T2125" s="25"/>
    </row>
    <row r="2126" spans="17:20" x14ac:dyDescent="0.2">
      <c r="Q2126" s="25"/>
      <c r="R2126" s="25"/>
      <c r="S2126" s="25"/>
      <c r="T2126" s="25"/>
    </row>
    <row r="2127" spans="17:20" x14ac:dyDescent="0.2">
      <c r="Q2127" s="25"/>
      <c r="R2127" s="25"/>
      <c r="S2127" s="25"/>
      <c r="T2127" s="25"/>
    </row>
    <row r="2128" spans="17:20" x14ac:dyDescent="0.2">
      <c r="Q2128" s="25"/>
      <c r="R2128" s="25"/>
      <c r="S2128" s="25"/>
      <c r="T2128" s="25"/>
    </row>
    <row r="2129" spans="17:20" x14ac:dyDescent="0.2">
      <c r="Q2129" s="25"/>
      <c r="R2129" s="25"/>
      <c r="S2129" s="25"/>
      <c r="T2129" s="25"/>
    </row>
    <row r="2130" spans="17:20" x14ac:dyDescent="0.2">
      <c r="Q2130" s="25"/>
      <c r="R2130" s="25"/>
      <c r="S2130" s="25"/>
      <c r="T2130" s="25"/>
    </row>
    <row r="2131" spans="17:20" x14ac:dyDescent="0.2">
      <c r="Q2131" s="25"/>
      <c r="R2131" s="25"/>
      <c r="S2131" s="25"/>
      <c r="T2131" s="25"/>
    </row>
    <row r="2132" spans="17:20" x14ac:dyDescent="0.2">
      <c r="Q2132" s="25"/>
      <c r="R2132" s="25"/>
      <c r="S2132" s="25"/>
      <c r="T2132" s="25"/>
    </row>
    <row r="2133" spans="17:20" x14ac:dyDescent="0.2">
      <c r="Q2133" s="25"/>
      <c r="R2133" s="25"/>
      <c r="S2133" s="25"/>
      <c r="T2133" s="25"/>
    </row>
    <row r="2134" spans="17:20" x14ac:dyDescent="0.2">
      <c r="Q2134" s="25"/>
      <c r="R2134" s="25"/>
      <c r="S2134" s="25"/>
      <c r="T2134" s="25"/>
    </row>
    <row r="2135" spans="17:20" x14ac:dyDescent="0.2">
      <c r="Q2135" s="25"/>
      <c r="R2135" s="25"/>
      <c r="S2135" s="25"/>
      <c r="T2135" s="25"/>
    </row>
    <row r="2136" spans="17:20" x14ac:dyDescent="0.2">
      <c r="Q2136" s="25"/>
      <c r="R2136" s="25"/>
      <c r="S2136" s="25"/>
      <c r="T2136" s="25"/>
    </row>
    <row r="2137" spans="17:20" x14ac:dyDescent="0.2">
      <c r="Q2137" s="25"/>
      <c r="R2137" s="25"/>
      <c r="S2137" s="25"/>
      <c r="T2137" s="25"/>
    </row>
    <row r="2138" spans="17:20" x14ac:dyDescent="0.2">
      <c r="Q2138" s="25"/>
      <c r="R2138" s="25"/>
      <c r="S2138" s="25"/>
      <c r="T2138" s="25"/>
    </row>
    <row r="2139" spans="17:20" x14ac:dyDescent="0.2">
      <c r="Q2139" s="25"/>
      <c r="R2139" s="25"/>
      <c r="S2139" s="25"/>
      <c r="T2139" s="25"/>
    </row>
    <row r="2140" spans="17:20" x14ac:dyDescent="0.2">
      <c r="Q2140" s="25"/>
      <c r="R2140" s="25"/>
      <c r="S2140" s="25"/>
      <c r="T2140" s="25"/>
    </row>
    <row r="2141" spans="17:20" x14ac:dyDescent="0.2">
      <c r="Q2141" s="25"/>
      <c r="R2141" s="25"/>
      <c r="S2141" s="25"/>
      <c r="T2141" s="25"/>
    </row>
    <row r="2142" spans="17:20" x14ac:dyDescent="0.2">
      <c r="Q2142" s="25"/>
      <c r="R2142" s="25"/>
      <c r="S2142" s="25"/>
      <c r="T2142" s="25"/>
    </row>
    <row r="2143" spans="17:20" x14ac:dyDescent="0.2">
      <c r="Q2143" s="25"/>
      <c r="R2143" s="25"/>
      <c r="S2143" s="25"/>
      <c r="T2143" s="25"/>
    </row>
    <row r="2144" spans="17:20" x14ac:dyDescent="0.2">
      <c r="Q2144" s="25"/>
      <c r="R2144" s="25"/>
      <c r="S2144" s="25"/>
      <c r="T2144" s="25"/>
    </row>
    <row r="2145" spans="17:20" x14ac:dyDescent="0.2">
      <c r="Q2145" s="25"/>
      <c r="R2145" s="25"/>
      <c r="S2145" s="25"/>
      <c r="T2145" s="25"/>
    </row>
    <row r="2146" spans="17:20" x14ac:dyDescent="0.2">
      <c r="Q2146" s="25"/>
      <c r="R2146" s="25"/>
      <c r="S2146" s="25"/>
      <c r="T2146" s="25"/>
    </row>
    <row r="2147" spans="17:20" x14ac:dyDescent="0.2">
      <c r="Q2147" s="25"/>
      <c r="R2147" s="25"/>
      <c r="S2147" s="25"/>
      <c r="T2147" s="25"/>
    </row>
    <row r="2148" spans="17:20" x14ac:dyDescent="0.2">
      <c r="Q2148" s="25"/>
      <c r="R2148" s="25"/>
      <c r="S2148" s="25"/>
      <c r="T2148" s="25"/>
    </row>
    <row r="2149" spans="17:20" x14ac:dyDescent="0.2">
      <c r="Q2149" s="25"/>
      <c r="R2149" s="25"/>
      <c r="S2149" s="25"/>
      <c r="T2149" s="25"/>
    </row>
    <row r="2150" spans="17:20" x14ac:dyDescent="0.2">
      <c r="Q2150" s="25"/>
      <c r="R2150" s="25"/>
      <c r="S2150" s="25"/>
      <c r="T2150" s="25"/>
    </row>
    <row r="2151" spans="17:20" x14ac:dyDescent="0.2">
      <c r="Q2151" s="25"/>
      <c r="R2151" s="25"/>
      <c r="S2151" s="25"/>
      <c r="T2151" s="25"/>
    </row>
    <row r="2152" spans="17:20" x14ac:dyDescent="0.2">
      <c r="Q2152" s="25"/>
      <c r="R2152" s="25"/>
      <c r="S2152" s="25"/>
      <c r="T2152" s="25"/>
    </row>
    <row r="2153" spans="17:20" x14ac:dyDescent="0.2">
      <c r="Q2153" s="25"/>
      <c r="R2153" s="25"/>
      <c r="S2153" s="25"/>
      <c r="T2153" s="25"/>
    </row>
    <row r="2154" spans="17:20" x14ac:dyDescent="0.2">
      <c r="Q2154" s="25"/>
      <c r="R2154" s="25"/>
      <c r="S2154" s="25"/>
      <c r="T2154" s="25"/>
    </row>
    <row r="2155" spans="17:20" x14ac:dyDescent="0.2">
      <c r="Q2155" s="25"/>
      <c r="R2155" s="25"/>
      <c r="S2155" s="25"/>
      <c r="T2155" s="25"/>
    </row>
    <row r="2156" spans="17:20" x14ac:dyDescent="0.2">
      <c r="Q2156" s="25"/>
      <c r="R2156" s="25"/>
      <c r="S2156" s="25"/>
      <c r="T2156" s="25"/>
    </row>
    <row r="2157" spans="17:20" x14ac:dyDescent="0.2">
      <c r="Q2157" s="25"/>
      <c r="R2157" s="25"/>
      <c r="S2157" s="25"/>
      <c r="T2157" s="25"/>
    </row>
    <row r="2158" spans="17:20" x14ac:dyDescent="0.2">
      <c r="Q2158" s="25"/>
      <c r="R2158" s="25"/>
      <c r="S2158" s="25"/>
      <c r="T2158" s="25"/>
    </row>
    <row r="2159" spans="17:20" x14ac:dyDescent="0.2">
      <c r="Q2159" s="25"/>
      <c r="R2159" s="25"/>
      <c r="S2159" s="25"/>
      <c r="T2159" s="25"/>
    </row>
    <row r="2160" spans="17:20" x14ac:dyDescent="0.2">
      <c r="Q2160" s="25"/>
      <c r="R2160" s="25"/>
      <c r="S2160" s="25"/>
      <c r="T2160" s="25"/>
    </row>
    <row r="2161" spans="17:20" x14ac:dyDescent="0.2">
      <c r="Q2161" s="25"/>
      <c r="R2161" s="25"/>
      <c r="S2161" s="25"/>
      <c r="T2161" s="25"/>
    </row>
    <row r="2162" spans="17:20" x14ac:dyDescent="0.2">
      <c r="Q2162" s="25"/>
      <c r="R2162" s="25"/>
      <c r="S2162" s="25"/>
      <c r="T2162" s="25"/>
    </row>
    <row r="2163" spans="17:20" x14ac:dyDescent="0.2">
      <c r="Q2163" s="25"/>
      <c r="R2163" s="25"/>
      <c r="S2163" s="25"/>
      <c r="T2163" s="25"/>
    </row>
    <row r="2164" spans="17:20" x14ac:dyDescent="0.2">
      <c r="Q2164" s="25"/>
      <c r="R2164" s="25"/>
      <c r="S2164" s="25"/>
      <c r="T2164" s="25"/>
    </row>
    <row r="2165" spans="17:20" x14ac:dyDescent="0.2">
      <c r="Q2165" s="25"/>
      <c r="R2165" s="25"/>
      <c r="S2165" s="25"/>
      <c r="T2165" s="25"/>
    </row>
    <row r="2166" spans="17:20" x14ac:dyDescent="0.2">
      <c r="Q2166" s="25"/>
      <c r="R2166" s="25"/>
      <c r="S2166" s="25"/>
      <c r="T2166" s="25"/>
    </row>
    <row r="2167" spans="17:20" x14ac:dyDescent="0.2">
      <c r="Q2167" s="25"/>
      <c r="R2167" s="25"/>
      <c r="S2167" s="25"/>
      <c r="T2167" s="25"/>
    </row>
    <row r="2168" spans="17:20" x14ac:dyDescent="0.2">
      <c r="Q2168" s="25"/>
      <c r="R2168" s="25"/>
      <c r="S2168" s="25"/>
      <c r="T2168" s="25"/>
    </row>
    <row r="2169" spans="17:20" x14ac:dyDescent="0.2">
      <c r="Q2169" s="25"/>
      <c r="R2169" s="25"/>
      <c r="S2169" s="25"/>
      <c r="T2169" s="25"/>
    </row>
    <row r="2170" spans="17:20" x14ac:dyDescent="0.2">
      <c r="Q2170" s="25"/>
      <c r="R2170" s="25"/>
      <c r="S2170" s="25"/>
      <c r="T2170" s="25"/>
    </row>
    <row r="2171" spans="17:20" x14ac:dyDescent="0.2">
      <c r="Q2171" s="25"/>
      <c r="R2171" s="25"/>
      <c r="S2171" s="25"/>
      <c r="T2171" s="25"/>
    </row>
    <row r="2172" spans="17:20" x14ac:dyDescent="0.2">
      <c r="Q2172" s="25"/>
      <c r="R2172" s="25"/>
      <c r="S2172" s="25"/>
      <c r="T2172" s="25"/>
    </row>
    <row r="2173" spans="17:20" x14ac:dyDescent="0.2">
      <c r="Q2173" s="25"/>
      <c r="R2173" s="25"/>
      <c r="S2173" s="25"/>
      <c r="T2173" s="25"/>
    </row>
    <row r="2174" spans="17:20" x14ac:dyDescent="0.2">
      <c r="Q2174" s="25"/>
      <c r="R2174" s="25"/>
      <c r="S2174" s="25"/>
      <c r="T2174" s="25"/>
    </row>
    <row r="2175" spans="17:20" x14ac:dyDescent="0.2">
      <c r="Q2175" s="25"/>
      <c r="R2175" s="25"/>
      <c r="S2175" s="25"/>
      <c r="T2175" s="25"/>
    </row>
    <row r="2176" spans="17:20" x14ac:dyDescent="0.2">
      <c r="Q2176" s="25"/>
      <c r="R2176" s="25"/>
      <c r="S2176" s="25"/>
      <c r="T2176" s="25"/>
    </row>
    <row r="2177" spans="17:20" x14ac:dyDescent="0.2">
      <c r="Q2177" s="25"/>
      <c r="R2177" s="25"/>
      <c r="S2177" s="25"/>
      <c r="T2177" s="25"/>
    </row>
    <row r="2178" spans="17:20" x14ac:dyDescent="0.2">
      <c r="Q2178" s="25"/>
      <c r="R2178" s="25"/>
      <c r="S2178" s="25"/>
      <c r="T2178" s="25"/>
    </row>
    <row r="2179" spans="17:20" x14ac:dyDescent="0.2">
      <c r="Q2179" s="25"/>
      <c r="R2179" s="25"/>
      <c r="S2179" s="25"/>
      <c r="T2179" s="25"/>
    </row>
    <row r="2180" spans="17:20" x14ac:dyDescent="0.2">
      <c r="Q2180" s="25"/>
      <c r="R2180" s="25"/>
      <c r="S2180" s="25"/>
      <c r="T2180" s="25"/>
    </row>
    <row r="2181" spans="17:20" x14ac:dyDescent="0.2">
      <c r="Q2181" s="25"/>
      <c r="R2181" s="25"/>
      <c r="S2181" s="25"/>
      <c r="T2181" s="25"/>
    </row>
    <row r="2182" spans="17:20" x14ac:dyDescent="0.2">
      <c r="Q2182" s="25"/>
      <c r="R2182" s="25"/>
      <c r="S2182" s="25"/>
      <c r="T2182" s="25"/>
    </row>
    <row r="2183" spans="17:20" x14ac:dyDescent="0.2">
      <c r="Q2183" s="25"/>
      <c r="R2183" s="25"/>
      <c r="S2183" s="25"/>
      <c r="T2183" s="25"/>
    </row>
    <row r="2184" spans="17:20" x14ac:dyDescent="0.2">
      <c r="Q2184" s="25"/>
      <c r="R2184" s="25"/>
      <c r="S2184" s="25"/>
      <c r="T2184" s="25"/>
    </row>
    <row r="2185" spans="17:20" x14ac:dyDescent="0.2">
      <c r="Q2185" s="25"/>
      <c r="R2185" s="25"/>
      <c r="S2185" s="25"/>
      <c r="T2185" s="25"/>
    </row>
    <row r="2186" spans="17:20" x14ac:dyDescent="0.2">
      <c r="Q2186" s="25"/>
      <c r="R2186" s="25"/>
      <c r="S2186" s="25"/>
      <c r="T2186" s="25"/>
    </row>
    <row r="2187" spans="17:20" x14ac:dyDescent="0.2">
      <c r="Q2187" s="25"/>
      <c r="R2187" s="25"/>
      <c r="S2187" s="25"/>
      <c r="T2187" s="25"/>
    </row>
    <row r="2188" spans="17:20" x14ac:dyDescent="0.2">
      <c r="Q2188" s="25"/>
      <c r="R2188" s="25"/>
      <c r="S2188" s="25"/>
      <c r="T2188" s="25"/>
    </row>
    <row r="2189" spans="17:20" x14ac:dyDescent="0.2">
      <c r="Q2189" s="25"/>
      <c r="R2189" s="25"/>
      <c r="S2189" s="25"/>
      <c r="T2189" s="25"/>
    </row>
    <row r="2190" spans="17:20" x14ac:dyDescent="0.2">
      <c r="Q2190" s="25"/>
      <c r="R2190" s="25"/>
      <c r="S2190" s="25"/>
      <c r="T2190" s="25"/>
    </row>
    <row r="2191" spans="17:20" x14ac:dyDescent="0.2">
      <c r="Q2191" s="25"/>
      <c r="R2191" s="25"/>
      <c r="S2191" s="25"/>
      <c r="T2191" s="25"/>
    </row>
    <row r="2192" spans="17:20" x14ac:dyDescent="0.2">
      <c r="Q2192" s="25"/>
      <c r="R2192" s="25"/>
      <c r="S2192" s="25"/>
      <c r="T2192" s="25"/>
    </row>
    <row r="2193" spans="17:20" x14ac:dyDescent="0.2">
      <c r="Q2193" s="25"/>
      <c r="R2193" s="25"/>
      <c r="S2193" s="25"/>
      <c r="T2193" s="25"/>
    </row>
    <row r="2194" spans="17:20" x14ac:dyDescent="0.2">
      <c r="Q2194" s="25"/>
      <c r="R2194" s="25"/>
      <c r="S2194" s="25"/>
      <c r="T2194" s="25"/>
    </row>
    <row r="2195" spans="17:20" x14ac:dyDescent="0.2">
      <c r="Q2195" s="25"/>
      <c r="R2195" s="25"/>
      <c r="S2195" s="25"/>
      <c r="T2195" s="25"/>
    </row>
    <row r="2196" spans="17:20" x14ac:dyDescent="0.2">
      <c r="Q2196" s="25"/>
      <c r="R2196" s="25"/>
      <c r="S2196" s="25"/>
      <c r="T2196" s="25"/>
    </row>
    <row r="2197" spans="17:20" x14ac:dyDescent="0.2">
      <c r="Q2197" s="25"/>
      <c r="R2197" s="25"/>
      <c r="S2197" s="25"/>
      <c r="T2197" s="25"/>
    </row>
    <row r="2198" spans="17:20" x14ac:dyDescent="0.2">
      <c r="Q2198" s="25"/>
      <c r="R2198" s="25"/>
      <c r="S2198" s="25"/>
      <c r="T2198" s="25"/>
    </row>
    <row r="2199" spans="17:20" x14ac:dyDescent="0.2">
      <c r="Q2199" s="25"/>
      <c r="R2199" s="25"/>
      <c r="S2199" s="25"/>
      <c r="T2199" s="25"/>
    </row>
    <row r="2200" spans="17:20" x14ac:dyDescent="0.2">
      <c r="Q2200" s="25"/>
      <c r="R2200" s="25"/>
      <c r="S2200" s="25"/>
      <c r="T2200" s="25"/>
    </row>
    <row r="2201" spans="17:20" x14ac:dyDescent="0.2">
      <c r="Q2201" s="25"/>
      <c r="R2201" s="25"/>
      <c r="S2201" s="25"/>
      <c r="T2201" s="25"/>
    </row>
    <row r="2202" spans="17:20" x14ac:dyDescent="0.2">
      <c r="Q2202" s="25"/>
      <c r="R2202" s="25"/>
      <c r="S2202" s="25"/>
      <c r="T2202" s="25"/>
    </row>
    <row r="2203" spans="17:20" x14ac:dyDescent="0.2">
      <c r="Q2203" s="25"/>
      <c r="R2203" s="25"/>
      <c r="S2203" s="25"/>
      <c r="T2203" s="25"/>
    </row>
    <row r="2204" spans="17:20" x14ac:dyDescent="0.2">
      <c r="Q2204" s="25"/>
      <c r="R2204" s="25"/>
      <c r="S2204" s="25"/>
      <c r="T2204" s="25"/>
    </row>
    <row r="2205" spans="17:20" x14ac:dyDescent="0.2">
      <c r="Q2205" s="25"/>
      <c r="R2205" s="25"/>
      <c r="S2205" s="25"/>
      <c r="T2205" s="25"/>
    </row>
    <row r="2206" spans="17:20" x14ac:dyDescent="0.2">
      <c r="Q2206" s="25"/>
      <c r="R2206" s="25"/>
      <c r="S2206" s="25"/>
      <c r="T2206" s="25"/>
    </row>
    <row r="2207" spans="17:20" x14ac:dyDescent="0.2">
      <c r="Q2207" s="25"/>
      <c r="R2207" s="25"/>
      <c r="S2207" s="25"/>
      <c r="T2207" s="25"/>
    </row>
    <row r="2208" spans="17:20" x14ac:dyDescent="0.2">
      <c r="Q2208" s="25"/>
      <c r="R2208" s="25"/>
      <c r="S2208" s="25"/>
      <c r="T2208" s="25"/>
    </row>
    <row r="2209" spans="17:20" x14ac:dyDescent="0.2">
      <c r="Q2209" s="25"/>
      <c r="R2209" s="25"/>
      <c r="S2209" s="25"/>
      <c r="T2209" s="25"/>
    </row>
    <row r="2210" spans="17:20" x14ac:dyDescent="0.2">
      <c r="Q2210" s="25"/>
      <c r="R2210" s="25"/>
      <c r="S2210" s="25"/>
      <c r="T2210" s="25"/>
    </row>
    <row r="2211" spans="17:20" x14ac:dyDescent="0.2">
      <c r="Q2211" s="25"/>
      <c r="R2211" s="25"/>
      <c r="S2211" s="25"/>
      <c r="T2211" s="25"/>
    </row>
    <row r="2212" spans="17:20" x14ac:dyDescent="0.2">
      <c r="Q2212" s="25"/>
      <c r="R2212" s="25"/>
      <c r="S2212" s="25"/>
      <c r="T2212" s="25"/>
    </row>
    <row r="2213" spans="17:20" x14ac:dyDescent="0.2">
      <c r="Q2213" s="25"/>
      <c r="R2213" s="25"/>
      <c r="S2213" s="25"/>
      <c r="T2213" s="25"/>
    </row>
    <row r="2214" spans="17:20" x14ac:dyDescent="0.2">
      <c r="Q2214" s="25"/>
      <c r="R2214" s="25"/>
      <c r="S2214" s="25"/>
      <c r="T2214" s="25"/>
    </row>
    <row r="2215" spans="17:20" x14ac:dyDescent="0.2">
      <c r="Q2215" s="25"/>
      <c r="R2215" s="25"/>
      <c r="S2215" s="25"/>
      <c r="T2215" s="25"/>
    </row>
    <row r="2216" spans="17:20" x14ac:dyDescent="0.2">
      <c r="Q2216" s="25"/>
      <c r="R2216" s="25"/>
      <c r="S2216" s="25"/>
      <c r="T2216" s="25"/>
    </row>
    <row r="2217" spans="17:20" x14ac:dyDescent="0.2">
      <c r="Q2217" s="25"/>
      <c r="R2217" s="25"/>
      <c r="S2217" s="25"/>
      <c r="T2217" s="25"/>
    </row>
    <row r="2218" spans="17:20" x14ac:dyDescent="0.2">
      <c r="Q2218" s="25"/>
      <c r="R2218" s="25"/>
      <c r="S2218" s="25"/>
      <c r="T2218" s="25"/>
    </row>
    <row r="2219" spans="17:20" x14ac:dyDescent="0.2">
      <c r="Q2219" s="25"/>
      <c r="R2219" s="25"/>
      <c r="S2219" s="25"/>
      <c r="T2219" s="25"/>
    </row>
    <row r="2220" spans="17:20" x14ac:dyDescent="0.2">
      <c r="Q2220" s="25"/>
      <c r="R2220" s="25"/>
      <c r="S2220" s="25"/>
      <c r="T2220" s="25"/>
    </row>
    <row r="2221" spans="17:20" x14ac:dyDescent="0.2">
      <c r="Q2221" s="25"/>
      <c r="R2221" s="25"/>
      <c r="S2221" s="25"/>
      <c r="T2221" s="25"/>
    </row>
    <row r="2222" spans="17:20" x14ac:dyDescent="0.2">
      <c r="Q2222" s="25"/>
      <c r="R2222" s="25"/>
      <c r="S2222" s="25"/>
      <c r="T2222" s="25"/>
    </row>
    <row r="2223" spans="17:20" x14ac:dyDescent="0.2">
      <c r="Q2223" s="25"/>
      <c r="R2223" s="25"/>
      <c r="S2223" s="25"/>
      <c r="T2223" s="25"/>
    </row>
    <row r="2224" spans="17:20" x14ac:dyDescent="0.2">
      <c r="Q2224" s="25"/>
      <c r="R2224" s="25"/>
      <c r="S2224" s="25"/>
      <c r="T2224" s="25"/>
    </row>
    <row r="2225" spans="17:20" x14ac:dyDescent="0.2">
      <c r="Q2225" s="25"/>
      <c r="R2225" s="25"/>
      <c r="S2225" s="25"/>
      <c r="T2225" s="25"/>
    </row>
    <row r="2226" spans="17:20" x14ac:dyDescent="0.2">
      <c r="Q2226" s="25"/>
      <c r="R2226" s="25"/>
      <c r="S2226" s="25"/>
      <c r="T2226" s="25"/>
    </row>
    <row r="2227" spans="17:20" x14ac:dyDescent="0.2">
      <c r="Q2227" s="25"/>
      <c r="R2227" s="25"/>
      <c r="S2227" s="25"/>
      <c r="T2227" s="25"/>
    </row>
    <row r="2228" spans="17:20" x14ac:dyDescent="0.2">
      <c r="Q2228" s="25"/>
      <c r="R2228" s="25"/>
      <c r="S2228" s="25"/>
      <c r="T2228" s="25"/>
    </row>
    <row r="2229" spans="17:20" x14ac:dyDescent="0.2">
      <c r="Q2229" s="25"/>
      <c r="R2229" s="25"/>
      <c r="S2229" s="25"/>
      <c r="T2229" s="25"/>
    </row>
    <row r="2230" spans="17:20" x14ac:dyDescent="0.2">
      <c r="Q2230" s="25"/>
      <c r="R2230" s="25"/>
      <c r="S2230" s="25"/>
      <c r="T2230" s="25"/>
    </row>
    <row r="2231" spans="17:20" x14ac:dyDescent="0.2">
      <c r="Q2231" s="25"/>
      <c r="R2231" s="25"/>
      <c r="S2231" s="25"/>
      <c r="T2231" s="25"/>
    </row>
    <row r="2232" spans="17:20" x14ac:dyDescent="0.2">
      <c r="Q2232" s="25"/>
      <c r="R2232" s="25"/>
      <c r="S2232" s="25"/>
      <c r="T2232" s="25"/>
    </row>
    <row r="2233" spans="17:20" x14ac:dyDescent="0.2">
      <c r="Q2233" s="25"/>
      <c r="R2233" s="25"/>
      <c r="S2233" s="25"/>
      <c r="T2233" s="25"/>
    </row>
    <row r="2234" spans="17:20" x14ac:dyDescent="0.2">
      <c r="Q2234" s="25"/>
      <c r="R2234" s="25"/>
      <c r="S2234" s="25"/>
      <c r="T2234" s="25"/>
    </row>
    <row r="2235" spans="17:20" x14ac:dyDescent="0.2">
      <c r="Q2235" s="25"/>
      <c r="R2235" s="25"/>
      <c r="S2235" s="25"/>
      <c r="T2235" s="25"/>
    </row>
    <row r="2236" spans="17:20" x14ac:dyDescent="0.2">
      <c r="Q2236" s="25"/>
      <c r="R2236" s="25"/>
      <c r="S2236" s="25"/>
      <c r="T2236" s="25"/>
    </row>
    <row r="2237" spans="17:20" x14ac:dyDescent="0.2">
      <c r="Q2237" s="25"/>
      <c r="R2237" s="25"/>
      <c r="S2237" s="25"/>
      <c r="T2237" s="25"/>
    </row>
    <row r="2238" spans="17:20" x14ac:dyDescent="0.2">
      <c r="Q2238" s="25"/>
      <c r="R2238" s="25"/>
      <c r="S2238" s="25"/>
      <c r="T2238" s="25"/>
    </row>
    <row r="2239" spans="17:20" x14ac:dyDescent="0.2">
      <c r="Q2239" s="25"/>
      <c r="R2239" s="25"/>
      <c r="S2239" s="25"/>
      <c r="T2239" s="25"/>
    </row>
    <row r="2240" spans="17:20" x14ac:dyDescent="0.2">
      <c r="Q2240" s="25"/>
      <c r="R2240" s="25"/>
      <c r="S2240" s="25"/>
      <c r="T2240" s="25"/>
    </row>
    <row r="2241" spans="17:20" x14ac:dyDescent="0.2">
      <c r="Q2241" s="25"/>
      <c r="R2241" s="25"/>
      <c r="S2241" s="25"/>
      <c r="T2241" s="25"/>
    </row>
    <row r="2242" spans="17:20" x14ac:dyDescent="0.2">
      <c r="Q2242" s="25"/>
      <c r="R2242" s="25"/>
      <c r="S2242" s="25"/>
      <c r="T2242" s="25"/>
    </row>
    <row r="2243" spans="17:20" x14ac:dyDescent="0.2">
      <c r="Q2243" s="25"/>
      <c r="R2243" s="25"/>
      <c r="S2243" s="25"/>
      <c r="T2243" s="25"/>
    </row>
    <row r="2244" spans="17:20" x14ac:dyDescent="0.2">
      <c r="Q2244" s="25"/>
      <c r="R2244" s="25"/>
      <c r="S2244" s="25"/>
      <c r="T2244" s="25"/>
    </row>
    <row r="2245" spans="17:20" x14ac:dyDescent="0.2">
      <c r="Q2245" s="25"/>
      <c r="R2245" s="25"/>
      <c r="S2245" s="25"/>
      <c r="T2245" s="25"/>
    </row>
    <row r="2246" spans="17:20" x14ac:dyDescent="0.2">
      <c r="Q2246" s="25"/>
      <c r="R2246" s="25"/>
      <c r="S2246" s="25"/>
      <c r="T2246" s="25"/>
    </row>
    <row r="2247" spans="17:20" x14ac:dyDescent="0.2">
      <c r="Q2247" s="25"/>
      <c r="R2247" s="25"/>
      <c r="S2247" s="25"/>
      <c r="T2247" s="25"/>
    </row>
    <row r="2248" spans="17:20" x14ac:dyDescent="0.2">
      <c r="Q2248" s="25"/>
      <c r="R2248" s="25"/>
      <c r="S2248" s="25"/>
      <c r="T2248" s="25"/>
    </row>
    <row r="2249" spans="17:20" x14ac:dyDescent="0.2">
      <c r="Q2249" s="25"/>
      <c r="R2249" s="25"/>
      <c r="S2249" s="25"/>
      <c r="T2249" s="25"/>
    </row>
    <row r="2250" spans="17:20" x14ac:dyDescent="0.2">
      <c r="Q2250" s="25"/>
      <c r="R2250" s="25"/>
      <c r="S2250" s="25"/>
      <c r="T2250" s="25"/>
    </row>
    <row r="2251" spans="17:20" x14ac:dyDescent="0.2">
      <c r="Q2251" s="25"/>
      <c r="R2251" s="25"/>
      <c r="S2251" s="25"/>
      <c r="T2251" s="25"/>
    </row>
    <row r="2252" spans="17:20" x14ac:dyDescent="0.2">
      <c r="Q2252" s="25"/>
      <c r="R2252" s="25"/>
      <c r="S2252" s="25"/>
      <c r="T2252" s="25"/>
    </row>
    <row r="2253" spans="17:20" x14ac:dyDescent="0.2">
      <c r="Q2253" s="25"/>
      <c r="R2253" s="25"/>
      <c r="S2253" s="25"/>
      <c r="T2253" s="25"/>
    </row>
    <row r="2254" spans="17:20" x14ac:dyDescent="0.2">
      <c r="Q2254" s="25"/>
      <c r="R2254" s="25"/>
      <c r="S2254" s="25"/>
      <c r="T2254" s="25"/>
    </row>
    <row r="2255" spans="17:20" x14ac:dyDescent="0.2">
      <c r="Q2255" s="25"/>
      <c r="R2255" s="25"/>
      <c r="S2255" s="25"/>
      <c r="T2255" s="25"/>
    </row>
    <row r="2256" spans="17:20" x14ac:dyDescent="0.2">
      <c r="Q2256" s="25"/>
      <c r="R2256" s="25"/>
      <c r="S2256" s="25"/>
      <c r="T2256" s="25"/>
    </row>
    <row r="2257" spans="17:20" x14ac:dyDescent="0.2">
      <c r="Q2257" s="25"/>
      <c r="R2257" s="25"/>
      <c r="S2257" s="25"/>
      <c r="T2257" s="25"/>
    </row>
    <row r="2258" spans="17:20" x14ac:dyDescent="0.2">
      <c r="Q2258" s="25"/>
      <c r="R2258" s="25"/>
      <c r="S2258" s="25"/>
      <c r="T2258" s="25"/>
    </row>
    <row r="2259" spans="17:20" x14ac:dyDescent="0.2">
      <c r="Q2259" s="25"/>
      <c r="R2259" s="25"/>
      <c r="S2259" s="25"/>
      <c r="T2259" s="25"/>
    </row>
    <row r="2260" spans="17:20" x14ac:dyDescent="0.2">
      <c r="Q2260" s="25"/>
      <c r="R2260" s="25"/>
      <c r="S2260" s="25"/>
      <c r="T2260" s="25"/>
    </row>
    <row r="2261" spans="17:20" x14ac:dyDescent="0.2">
      <c r="Q2261" s="25"/>
      <c r="R2261" s="25"/>
      <c r="S2261" s="25"/>
      <c r="T2261" s="25"/>
    </row>
    <row r="2262" spans="17:20" x14ac:dyDescent="0.2">
      <c r="Q2262" s="25"/>
      <c r="R2262" s="25"/>
      <c r="S2262" s="25"/>
      <c r="T2262" s="25"/>
    </row>
    <row r="2263" spans="17:20" x14ac:dyDescent="0.2">
      <c r="Q2263" s="25"/>
      <c r="R2263" s="25"/>
      <c r="S2263" s="25"/>
      <c r="T2263" s="25"/>
    </row>
    <row r="2264" spans="17:20" x14ac:dyDescent="0.2">
      <c r="Q2264" s="25"/>
      <c r="R2264" s="25"/>
      <c r="S2264" s="25"/>
      <c r="T2264" s="25"/>
    </row>
    <row r="2265" spans="17:20" x14ac:dyDescent="0.2">
      <c r="Q2265" s="25"/>
      <c r="R2265" s="25"/>
      <c r="S2265" s="25"/>
      <c r="T2265" s="25"/>
    </row>
    <row r="2266" spans="17:20" x14ac:dyDescent="0.2">
      <c r="Q2266" s="25"/>
      <c r="R2266" s="25"/>
      <c r="S2266" s="25"/>
      <c r="T2266" s="25"/>
    </row>
    <row r="2267" spans="17:20" x14ac:dyDescent="0.2">
      <c r="Q2267" s="25"/>
      <c r="R2267" s="25"/>
      <c r="S2267" s="25"/>
      <c r="T2267" s="25"/>
    </row>
    <row r="2268" spans="17:20" x14ac:dyDescent="0.2">
      <c r="Q2268" s="25"/>
      <c r="R2268" s="25"/>
      <c r="S2268" s="25"/>
      <c r="T2268" s="25"/>
    </row>
    <row r="2269" spans="17:20" x14ac:dyDescent="0.2">
      <c r="Q2269" s="25"/>
      <c r="R2269" s="25"/>
      <c r="S2269" s="25"/>
      <c r="T2269" s="25"/>
    </row>
    <row r="2270" spans="17:20" x14ac:dyDescent="0.2">
      <c r="Q2270" s="25"/>
      <c r="R2270" s="25"/>
      <c r="S2270" s="25"/>
      <c r="T2270" s="25"/>
    </row>
    <row r="2271" spans="17:20" x14ac:dyDescent="0.2">
      <c r="Q2271" s="25"/>
      <c r="R2271" s="25"/>
      <c r="S2271" s="25"/>
      <c r="T2271" s="25"/>
    </row>
    <row r="2272" spans="17:20" x14ac:dyDescent="0.2">
      <c r="Q2272" s="25"/>
      <c r="R2272" s="25"/>
      <c r="S2272" s="25"/>
      <c r="T2272" s="25"/>
    </row>
    <row r="2273" spans="17:20" x14ac:dyDescent="0.2">
      <c r="Q2273" s="25"/>
      <c r="R2273" s="25"/>
      <c r="S2273" s="25"/>
      <c r="T2273" s="25"/>
    </row>
    <row r="2274" spans="17:20" x14ac:dyDescent="0.2">
      <c r="Q2274" s="25"/>
      <c r="R2274" s="25"/>
      <c r="S2274" s="25"/>
      <c r="T2274" s="25"/>
    </row>
    <row r="2275" spans="17:20" x14ac:dyDescent="0.2">
      <c r="Q2275" s="25"/>
      <c r="R2275" s="25"/>
      <c r="S2275" s="25"/>
      <c r="T2275" s="25"/>
    </row>
    <row r="2276" spans="17:20" x14ac:dyDescent="0.2">
      <c r="Q2276" s="25"/>
      <c r="R2276" s="25"/>
      <c r="S2276" s="25"/>
      <c r="T2276" s="25"/>
    </row>
    <row r="2277" spans="17:20" x14ac:dyDescent="0.2">
      <c r="Q2277" s="25"/>
      <c r="R2277" s="25"/>
      <c r="S2277" s="25"/>
      <c r="T2277" s="25"/>
    </row>
    <row r="2278" spans="17:20" x14ac:dyDescent="0.2">
      <c r="Q2278" s="25"/>
      <c r="R2278" s="25"/>
      <c r="S2278" s="25"/>
      <c r="T2278" s="25"/>
    </row>
    <row r="2279" spans="17:20" x14ac:dyDescent="0.2">
      <c r="Q2279" s="25"/>
      <c r="R2279" s="25"/>
      <c r="S2279" s="25"/>
      <c r="T2279" s="25"/>
    </row>
    <row r="2280" spans="17:20" x14ac:dyDescent="0.2">
      <c r="Q2280" s="25"/>
      <c r="R2280" s="25"/>
      <c r="S2280" s="25"/>
      <c r="T2280" s="25"/>
    </row>
    <row r="2281" spans="17:20" x14ac:dyDescent="0.2">
      <c r="Q2281" s="25"/>
      <c r="R2281" s="25"/>
      <c r="S2281" s="25"/>
      <c r="T2281" s="25"/>
    </row>
    <row r="2282" spans="17:20" x14ac:dyDescent="0.2">
      <c r="Q2282" s="25"/>
      <c r="R2282" s="25"/>
      <c r="S2282" s="25"/>
      <c r="T2282" s="25"/>
    </row>
    <row r="2283" spans="17:20" x14ac:dyDescent="0.2">
      <c r="Q2283" s="25"/>
      <c r="R2283" s="25"/>
      <c r="S2283" s="25"/>
      <c r="T2283" s="25"/>
    </row>
    <row r="2284" spans="17:20" x14ac:dyDescent="0.2">
      <c r="Q2284" s="25"/>
      <c r="R2284" s="25"/>
      <c r="S2284" s="25"/>
      <c r="T2284" s="25"/>
    </row>
    <row r="2285" spans="17:20" x14ac:dyDescent="0.2">
      <c r="Q2285" s="25"/>
      <c r="R2285" s="25"/>
      <c r="S2285" s="25"/>
      <c r="T2285" s="25"/>
    </row>
    <row r="2286" spans="17:20" x14ac:dyDescent="0.2">
      <c r="Q2286" s="25"/>
      <c r="R2286" s="25"/>
      <c r="S2286" s="25"/>
      <c r="T2286" s="25"/>
    </row>
    <row r="2287" spans="17:20" x14ac:dyDescent="0.2">
      <c r="Q2287" s="25"/>
      <c r="R2287" s="25"/>
      <c r="S2287" s="25"/>
      <c r="T2287" s="25"/>
    </row>
    <row r="2288" spans="17:20" x14ac:dyDescent="0.2">
      <c r="Q2288" s="25"/>
      <c r="R2288" s="25"/>
      <c r="S2288" s="25"/>
      <c r="T2288" s="25"/>
    </row>
    <row r="2289" spans="17:20" x14ac:dyDescent="0.2">
      <c r="Q2289" s="25"/>
      <c r="R2289" s="25"/>
      <c r="S2289" s="25"/>
      <c r="T2289" s="25"/>
    </row>
    <row r="2290" spans="17:20" x14ac:dyDescent="0.2">
      <c r="Q2290" s="25"/>
      <c r="R2290" s="25"/>
      <c r="S2290" s="25"/>
      <c r="T2290" s="25"/>
    </row>
    <row r="2291" spans="17:20" x14ac:dyDescent="0.2">
      <c r="Q2291" s="25"/>
      <c r="R2291" s="25"/>
      <c r="S2291" s="25"/>
      <c r="T2291" s="25"/>
    </row>
    <row r="2292" spans="17:20" x14ac:dyDescent="0.2">
      <c r="Q2292" s="25"/>
      <c r="R2292" s="25"/>
      <c r="S2292" s="25"/>
      <c r="T2292" s="25"/>
    </row>
    <row r="2293" spans="17:20" x14ac:dyDescent="0.2">
      <c r="Q2293" s="25"/>
      <c r="R2293" s="25"/>
      <c r="S2293" s="25"/>
      <c r="T2293" s="25"/>
    </row>
    <row r="2294" spans="17:20" x14ac:dyDescent="0.2">
      <c r="Q2294" s="25"/>
      <c r="R2294" s="25"/>
      <c r="S2294" s="25"/>
      <c r="T2294" s="25"/>
    </row>
    <row r="2295" spans="17:20" x14ac:dyDescent="0.2">
      <c r="Q2295" s="25"/>
      <c r="R2295" s="25"/>
      <c r="S2295" s="25"/>
      <c r="T2295" s="25"/>
    </row>
    <row r="2296" spans="17:20" x14ac:dyDescent="0.2">
      <c r="Q2296" s="25"/>
      <c r="R2296" s="25"/>
      <c r="S2296" s="25"/>
      <c r="T2296" s="25"/>
    </row>
    <row r="2297" spans="17:20" x14ac:dyDescent="0.2">
      <c r="Q2297" s="25"/>
      <c r="R2297" s="25"/>
      <c r="S2297" s="25"/>
      <c r="T2297" s="25"/>
    </row>
    <row r="2298" spans="17:20" x14ac:dyDescent="0.2">
      <c r="Q2298" s="25"/>
      <c r="R2298" s="25"/>
      <c r="S2298" s="25"/>
      <c r="T2298" s="25"/>
    </row>
    <row r="2299" spans="17:20" x14ac:dyDescent="0.2">
      <c r="Q2299" s="25"/>
      <c r="R2299" s="25"/>
      <c r="S2299" s="25"/>
      <c r="T2299" s="25"/>
    </row>
    <row r="2300" spans="17:20" x14ac:dyDescent="0.2">
      <c r="Q2300" s="25"/>
      <c r="R2300" s="25"/>
      <c r="S2300" s="25"/>
      <c r="T2300" s="25"/>
    </row>
    <row r="2301" spans="17:20" x14ac:dyDescent="0.2">
      <c r="Q2301" s="25"/>
      <c r="R2301" s="25"/>
      <c r="S2301" s="25"/>
      <c r="T2301" s="25"/>
    </row>
    <row r="2302" spans="17:20" x14ac:dyDescent="0.2">
      <c r="Q2302" s="25"/>
      <c r="R2302" s="25"/>
      <c r="S2302" s="25"/>
      <c r="T2302" s="25"/>
    </row>
    <row r="2303" spans="17:20" x14ac:dyDescent="0.2">
      <c r="Q2303" s="25"/>
      <c r="R2303" s="25"/>
      <c r="S2303" s="25"/>
      <c r="T2303" s="25"/>
    </row>
    <row r="2304" spans="17:20" x14ac:dyDescent="0.2">
      <c r="Q2304" s="25"/>
      <c r="R2304" s="25"/>
      <c r="S2304" s="25"/>
      <c r="T2304" s="25"/>
    </row>
    <row r="2305" spans="17:20" x14ac:dyDescent="0.2">
      <c r="Q2305" s="25"/>
      <c r="R2305" s="25"/>
      <c r="S2305" s="25"/>
      <c r="T2305" s="25"/>
    </row>
    <row r="2306" spans="17:20" x14ac:dyDescent="0.2">
      <c r="Q2306" s="25"/>
      <c r="R2306" s="25"/>
      <c r="S2306" s="25"/>
      <c r="T2306" s="25"/>
    </row>
    <row r="2307" spans="17:20" x14ac:dyDescent="0.2">
      <c r="Q2307" s="25"/>
      <c r="R2307" s="25"/>
      <c r="S2307" s="25"/>
      <c r="T2307" s="25"/>
    </row>
    <row r="2308" spans="17:20" x14ac:dyDescent="0.2">
      <c r="Q2308" s="25"/>
      <c r="R2308" s="25"/>
      <c r="S2308" s="25"/>
      <c r="T2308" s="25"/>
    </row>
    <row r="2309" spans="17:20" x14ac:dyDescent="0.2">
      <c r="Q2309" s="25"/>
      <c r="R2309" s="25"/>
      <c r="S2309" s="25"/>
      <c r="T2309" s="25"/>
    </row>
    <row r="2310" spans="17:20" x14ac:dyDescent="0.2">
      <c r="Q2310" s="25"/>
      <c r="R2310" s="25"/>
      <c r="S2310" s="25"/>
      <c r="T2310" s="25"/>
    </row>
    <row r="2311" spans="17:20" x14ac:dyDescent="0.2">
      <c r="Q2311" s="25"/>
      <c r="R2311" s="25"/>
      <c r="S2311" s="25"/>
      <c r="T2311" s="25"/>
    </row>
    <row r="2312" spans="17:20" x14ac:dyDescent="0.2">
      <c r="Q2312" s="25"/>
      <c r="R2312" s="25"/>
      <c r="S2312" s="25"/>
      <c r="T2312" s="25"/>
    </row>
    <row r="2313" spans="17:20" x14ac:dyDescent="0.2">
      <c r="Q2313" s="25"/>
      <c r="R2313" s="25"/>
      <c r="S2313" s="25"/>
      <c r="T2313" s="25"/>
    </row>
    <row r="2314" spans="17:20" x14ac:dyDescent="0.2">
      <c r="Q2314" s="25"/>
      <c r="R2314" s="25"/>
      <c r="S2314" s="25"/>
      <c r="T2314" s="25"/>
    </row>
    <row r="2315" spans="17:20" x14ac:dyDescent="0.2">
      <c r="Q2315" s="25"/>
      <c r="R2315" s="25"/>
      <c r="S2315" s="25"/>
      <c r="T2315" s="25"/>
    </row>
    <row r="2316" spans="17:20" x14ac:dyDescent="0.2">
      <c r="Q2316" s="25"/>
      <c r="R2316" s="25"/>
      <c r="S2316" s="25"/>
      <c r="T2316" s="25"/>
    </row>
    <row r="2317" spans="17:20" x14ac:dyDescent="0.2">
      <c r="Q2317" s="25"/>
      <c r="R2317" s="25"/>
      <c r="S2317" s="25"/>
      <c r="T2317" s="25"/>
    </row>
    <row r="2318" spans="17:20" x14ac:dyDescent="0.2">
      <c r="Q2318" s="25"/>
      <c r="R2318" s="25"/>
      <c r="S2318" s="25"/>
      <c r="T2318" s="25"/>
    </row>
    <row r="2319" spans="17:20" x14ac:dyDescent="0.2">
      <c r="Q2319" s="25"/>
      <c r="R2319" s="25"/>
      <c r="S2319" s="25"/>
      <c r="T2319" s="25"/>
    </row>
    <row r="2320" spans="17:20" x14ac:dyDescent="0.2">
      <c r="Q2320" s="25"/>
      <c r="R2320" s="25"/>
      <c r="S2320" s="25"/>
      <c r="T2320" s="25"/>
    </row>
    <row r="2321" spans="17:20" x14ac:dyDescent="0.2">
      <c r="Q2321" s="25"/>
      <c r="R2321" s="25"/>
      <c r="S2321" s="25"/>
      <c r="T2321" s="25"/>
    </row>
    <row r="2322" spans="17:20" x14ac:dyDescent="0.2">
      <c r="Q2322" s="25"/>
      <c r="R2322" s="25"/>
      <c r="S2322" s="25"/>
      <c r="T2322" s="25"/>
    </row>
    <row r="2323" spans="17:20" x14ac:dyDescent="0.2">
      <c r="Q2323" s="25"/>
      <c r="R2323" s="25"/>
      <c r="S2323" s="25"/>
      <c r="T2323" s="25"/>
    </row>
    <row r="2324" spans="17:20" x14ac:dyDescent="0.2">
      <c r="Q2324" s="25"/>
      <c r="R2324" s="25"/>
      <c r="S2324" s="25"/>
      <c r="T2324" s="25"/>
    </row>
    <row r="2325" spans="17:20" x14ac:dyDescent="0.2">
      <c r="Q2325" s="25"/>
      <c r="R2325" s="25"/>
      <c r="S2325" s="25"/>
      <c r="T2325" s="25"/>
    </row>
    <row r="2326" spans="17:20" x14ac:dyDescent="0.2">
      <c r="Q2326" s="25"/>
      <c r="R2326" s="25"/>
      <c r="S2326" s="25"/>
      <c r="T2326" s="25"/>
    </row>
    <row r="2327" spans="17:20" x14ac:dyDescent="0.2">
      <c r="Q2327" s="25"/>
      <c r="R2327" s="25"/>
      <c r="S2327" s="25"/>
      <c r="T2327" s="25"/>
    </row>
    <row r="2328" spans="17:20" x14ac:dyDescent="0.2">
      <c r="Q2328" s="25"/>
      <c r="R2328" s="25"/>
      <c r="S2328" s="25"/>
      <c r="T2328" s="25"/>
    </row>
    <row r="2329" spans="17:20" x14ac:dyDescent="0.2">
      <c r="Q2329" s="25"/>
      <c r="R2329" s="25"/>
      <c r="S2329" s="25"/>
      <c r="T2329" s="25"/>
    </row>
    <row r="2330" spans="17:20" x14ac:dyDescent="0.2">
      <c r="Q2330" s="25"/>
      <c r="R2330" s="25"/>
      <c r="S2330" s="25"/>
      <c r="T2330" s="25"/>
    </row>
    <row r="2348" spans="1:8" ht="15.75" x14ac:dyDescent="0.2">
      <c r="A2348" s="159"/>
      <c r="C2348" s="89"/>
      <c r="D2348" s="89"/>
      <c r="E2348" s="159"/>
      <c r="F2348" s="159"/>
      <c r="G2348" s="159"/>
      <c r="H2348" s="159"/>
    </row>
  </sheetData>
  <autoFilter ref="A1:AO189" xr:uid="{212733E5-58A3-45BC-80C4-50043D73A9B3}"/>
  <conditionalFormatting sqref="A2:K188">
    <cfRule type="expression" dxfId="8" priority="1" stopIfTrue="1">
      <formula>$K2="GPE"</formula>
    </cfRule>
    <cfRule type="expression" dxfId="7" priority="2" stopIfTrue="1">
      <formula>$K2="GD"</formula>
    </cfRule>
  </conditionalFormatting>
  <hyperlinks>
    <hyperlink ref="AK122" r:id="rId1" xr:uid="{A580793E-FA78-4E34-9F13-0163675F31E8}"/>
    <hyperlink ref="AK44" r:id="rId2" xr:uid="{F6CCE069-491F-4977-AF5A-5892F8892134}"/>
    <hyperlink ref="AK45" r:id="rId3" xr:uid="{9BFBA0A4-FA93-4DA1-8A17-8528A94C427D}"/>
    <hyperlink ref="AK163" r:id="rId4" xr:uid="{A0D29E52-E945-4051-A89C-F33473C0139D}"/>
    <hyperlink ref="AK28" r:id="rId5" xr:uid="{672989D6-156B-4746-8559-F446AFB7A03B}"/>
    <hyperlink ref="AK29" r:id="rId6" display="maud.mailhebiau@justice.fr" xr:uid="{EE284806-CBEB-4EF2-99B7-7AEE8D39598E}"/>
    <hyperlink ref="AK36" r:id="rId7" xr:uid="{2AF3A411-D265-4835-A798-569DB393C614}"/>
    <hyperlink ref="AK39" r:id="rId8" display="magali.petit@justice.fr" xr:uid="{72AD80A1-57CD-446F-B95A-2B032300047D}"/>
    <hyperlink ref="AM95" r:id="rId9" xr:uid="{BCB35F30-D96C-4BCE-A443-FE96070DB023}"/>
    <hyperlink ref="AM94:AM108" r:id="rId10" display="Fabiola.Lapointe@justice.fr" xr:uid="{87988AD9-0D00-4838-97EE-6303F3152B7F}"/>
    <hyperlink ref="AM58" r:id="rId11" xr:uid="{3B0C65BA-67DC-40D8-A92F-14408A43EC7B}"/>
    <hyperlink ref="AM99" r:id="rId12" xr:uid="{D9637984-001E-4108-8563-D998E01D27FF}"/>
    <hyperlink ref="AK159" r:id="rId13" xr:uid="{464BA8FF-E213-43DC-8CD6-FA2B6CA008DC}"/>
    <hyperlink ref="AK166" r:id="rId14" display="mailto:gilles.godet@justice.fr" xr:uid="{6F0AD02E-3B01-4B13-B552-F4670C63F144}"/>
    <hyperlink ref="AK172" r:id="rId15" display="mailto:matthias.schubel@justice.fr" xr:uid="{0E367AF8-678C-49E0-A99C-A27EABC2631C}"/>
    <hyperlink ref="AK171" r:id="rId16" xr:uid="{9994151D-E230-43AF-9BD3-732823BCDB24}"/>
    <hyperlink ref="AK114" r:id="rId17" xr:uid="{6DC1B2EE-E6D8-48F6-A11B-643930364538}"/>
    <hyperlink ref="AK113" r:id="rId18" xr:uid="{773EF6B3-1715-4193-A105-69B49B01C8AD}"/>
    <hyperlink ref="AK120" r:id="rId19" xr:uid="{EE9F8D48-73B8-48A8-A61B-AE83BD9FC72B}"/>
    <hyperlink ref="AK119" r:id="rId20" xr:uid="{D451BD33-A957-4B95-A4FF-9C47741458D4}"/>
    <hyperlink ref="AK126" r:id="rId21" xr:uid="{6776E74E-518F-4692-8720-FE2EB1BD2313}"/>
    <hyperlink ref="AK121" r:id="rId22" xr:uid="{C62E33C0-DBB3-4F99-B514-ECFAAA61F5EA}"/>
    <hyperlink ref="AK116" r:id="rId23" xr:uid="{3CDA7EEE-A6D4-4C61-BC3F-431634B35AC8}"/>
    <hyperlink ref="AM173" r:id="rId24" xr:uid="{0245D93A-86A9-46C9-BA85-B6CB952CFA36}"/>
    <hyperlink ref="AM172:AM186" r:id="rId25" display="andre.szopa@justice.fr" xr:uid="{99C3BE25-848A-4577-992B-DACFCA032B7A}"/>
    <hyperlink ref="AK95" r:id="rId26" xr:uid="{CB554DE0-3EC1-4BA9-95AB-436FBF561E6E}"/>
    <hyperlink ref="AK96" r:id="rId27" xr:uid="{1500094D-9D6C-4333-93D4-DFC3BFBD22DF}"/>
    <hyperlink ref="AK97" r:id="rId28" xr:uid="{9DF16219-44B7-4D0D-BDA8-61F04756CA76}"/>
    <hyperlink ref="AK104" r:id="rId29" xr:uid="{465BC86A-2ABD-4435-8B62-F613B107846E}"/>
    <hyperlink ref="AK105" r:id="rId30" xr:uid="{BF315AD8-6F11-42B3-A722-F7F21E32179D}"/>
    <hyperlink ref="AK106" r:id="rId31" xr:uid="{729BC5F4-6A4E-4C21-A3D7-75EF9417439B}"/>
    <hyperlink ref="AK98" r:id="rId32" xr:uid="{32896BC2-78BC-4506-A1C7-AEAF6B3F6C46}"/>
    <hyperlink ref="AJ95" r:id="rId33" display="Daniel.Pameole@justice.fr" xr:uid="{5E714AEA-A680-4308-9ECD-3544DF5233F9}"/>
    <hyperlink ref="AK100" r:id="rId34" xr:uid="{1CC7480A-95EB-43D3-8C0A-738C8CFCE4CF}"/>
    <hyperlink ref="AK109" r:id="rId35" xr:uid="{0DE321B9-E531-4ED0-9A4E-DD5507F7E12E}"/>
    <hyperlink ref="AK101" r:id="rId36" xr:uid="{C574964F-6BAD-4090-8623-5D54E95C86CC}"/>
    <hyperlink ref="AK103" r:id="rId37" xr:uid="{8DD7CC2A-ED67-4F90-8B07-E99012681063}"/>
    <hyperlink ref="AK107" r:id="rId38" xr:uid="{E75B50D9-D4CA-4FD7-9E0D-09845DCAEEFF}"/>
    <hyperlink ref="AK102" r:id="rId39" xr:uid="{FFC14B4A-CDEA-450F-9F98-F0C57E4A46E6}"/>
    <hyperlink ref="AK67" r:id="rId40" xr:uid="{012ACD0C-D111-4E9A-8BC2-0B79F80B4820}"/>
    <hyperlink ref="AK71" r:id="rId41" xr:uid="{0AA5ABC1-679D-402C-9481-4A1EDE2CBF0C}"/>
    <hyperlink ref="AK72" r:id="rId42" xr:uid="{FA65312A-39B5-422A-9745-399FC142BB2B}"/>
    <hyperlink ref="AK73" r:id="rId43" xr:uid="{945BF504-2872-4D77-9AF1-22A05CA942A5}"/>
    <hyperlink ref="AK75" r:id="rId44" xr:uid="{8671DC6D-0E13-4C7C-8136-B568AA460B2D}"/>
    <hyperlink ref="AK77" r:id="rId45" xr:uid="{393EE851-1F72-4323-B802-06708F89F6A9}"/>
    <hyperlink ref="AK174" r:id="rId46" xr:uid="{BC5AE257-C441-4C45-9AA8-83264FE7725C}"/>
    <hyperlink ref="AK178" r:id="rId47" xr:uid="{56AA8F79-C48B-4F13-B3E2-3778A306DB79}"/>
    <hyperlink ref="AK187" r:id="rId48" display="Brigitte.Bautista@justice.fr" xr:uid="{7C431D1C-D222-4D3C-B8D7-D9C79FA2668C}"/>
    <hyperlink ref="AK184" r:id="rId49" xr:uid="{313F88D1-367E-40E5-A973-704FA8DD025E}"/>
    <hyperlink ref="AK182" r:id="rId50" xr:uid="{AB4693D7-0509-4775-A9B2-0C6C3A745313}"/>
    <hyperlink ref="AK183" r:id="rId51" xr:uid="{521E307F-7CC7-462A-9FAD-8E64BBFB82F1}"/>
    <hyperlink ref="AK177" r:id="rId52" xr:uid="{BD6D1B0C-93C1-41EE-A751-A1DF45F36A18}"/>
    <hyperlink ref="AJ181" r:id="rId53" display="christele.chevalier@justice.fr" xr:uid="{8582EAC4-574B-4A16-A9A7-BA0B8F727A87}"/>
    <hyperlink ref="AK181" r:id="rId54" xr:uid="{AB299F12-FD52-424D-A863-4F8484F0E776}"/>
    <hyperlink ref="AK78" r:id="rId55" xr:uid="{1CADA0AE-EFD7-419F-869A-E14978313662}"/>
    <hyperlink ref="AK82" r:id="rId56" display="Jean-Paul.Cotterlaz@justice.fr" xr:uid="{2BBECA23-5418-4035-B43D-5E92E886A0E9}"/>
    <hyperlink ref="AK88" r:id="rId57" xr:uid="{4DF1F92F-0B1D-45A7-9A34-A048251BC7F1}"/>
    <hyperlink ref="AK89" r:id="rId58" xr:uid="{5A093D6A-88A3-4EBE-8EAB-0D8FE6F3C7B0}"/>
    <hyperlink ref="AK92" r:id="rId59" xr:uid="{CD0A1EDF-2EAE-45D3-83AB-7B714959CFB8}"/>
    <hyperlink ref="AK93" r:id="rId60" xr:uid="{ED0BCF88-036E-4FD9-84E3-087C88EDB7F7}"/>
    <hyperlink ref="AK94" r:id="rId61" xr:uid="{DDA7BAC4-42B9-43C3-9C7C-27B6A90DBD69}"/>
    <hyperlink ref="AK79" r:id="rId62" xr:uid="{47A314B2-370B-41AA-8894-96BFD1569B04}"/>
    <hyperlink ref="AK80" r:id="rId63" xr:uid="{884EA8B4-D11B-4306-A807-D5BB33EEB850}"/>
    <hyperlink ref="AK83" r:id="rId64" xr:uid="{340207C3-2D50-471B-832C-121015A72581}"/>
    <hyperlink ref="AK84" r:id="rId65" xr:uid="{C388647E-3718-4585-BF9C-F2F637227FBC}"/>
    <hyperlink ref="AK85" r:id="rId66" display="jean-eric.esparon@justice.fr" xr:uid="{4A8E7CCD-8567-4785-A272-64ECA67C7495}"/>
    <hyperlink ref="AK87" r:id="rId67" display="nathalie.place@justice.fr" xr:uid="{7BB7B597-76E7-4845-9FF9-B54158ECDE44}"/>
    <hyperlink ref="AK90" r:id="rId68" xr:uid="{1E2DE4DF-C13B-4675-AEE6-087258C6E365}"/>
    <hyperlink ref="AK91" r:id="rId69" xr:uid="{B34D70C8-F083-4D6A-9C38-826398B12709}"/>
    <hyperlink ref="AK12" r:id="rId70" xr:uid="{3C0AD91E-04B8-4656-B6F1-4CECE0B86151}"/>
    <hyperlink ref="AK21" r:id="rId71" xr:uid="{BD4A0A1C-4F33-477B-8588-05C440E72624}"/>
    <hyperlink ref="AK16" r:id="rId72" xr:uid="{6CECB5C0-0523-462D-A5B8-17A5B5F60334}"/>
    <hyperlink ref="AK11" r:id="rId73" xr:uid="{A88AFD05-9F73-47F2-B66D-EDF290F39F27}"/>
    <hyperlink ref="AK6" r:id="rId74" xr:uid="{6A22F05F-FD84-4639-9961-17A4947AF69F}"/>
    <hyperlink ref="AK59" r:id="rId75" xr:uid="{0B972A0A-2C4E-4D5F-8FC2-C1EC1155160D}"/>
    <hyperlink ref="AK55" r:id="rId76" xr:uid="{DEA1A1A9-2FE7-4CD4-ADBB-BBE1D505518B}"/>
    <hyperlink ref="AK58" r:id="rId77" xr:uid="{D1F0A0A4-AE75-4010-BA9F-B54C18239B63}"/>
    <hyperlink ref="AK56" r:id="rId78" xr:uid="{5A7905EE-04DF-443A-AC17-AE425C325C2D}"/>
    <hyperlink ref="AK54" r:id="rId79" xr:uid="{B6530264-C33F-4084-9070-73943183408A}"/>
    <hyperlink ref="AK53" r:id="rId80" xr:uid="{DC2BD220-BBC5-40D0-9782-75ED84BEEF0B}"/>
    <hyperlink ref="AK52" r:id="rId81" xr:uid="{8E3DA291-AEFC-47AE-89B7-E46D7D4EEF80}"/>
    <hyperlink ref="AK51" r:id="rId82" xr:uid="{C4612E49-8852-4D17-B97A-55A2D0F75EB5}"/>
    <hyperlink ref="AK50" r:id="rId83" xr:uid="{BDC94AB0-6F81-4F79-87D7-33AF02CA47D9}"/>
    <hyperlink ref="AK48" r:id="rId84" xr:uid="{5BA02E28-A8EE-4C14-B2DF-53BB58DFC0A7}"/>
    <hyperlink ref="AK62" r:id="rId85" display="mailto:valerie.herbelot@justice.fr" xr:uid="{3AD347AC-EAFF-477D-806F-8EDFC2E90B39}"/>
    <hyperlink ref="AK86" r:id="rId86" xr:uid="{CF6B0985-D6C3-4603-ACC5-E5C0EC490AB5}"/>
    <hyperlink ref="AK142" r:id="rId87" xr:uid="{25E4856E-BE5E-48CA-ADFF-6D0A80888BE8}"/>
    <hyperlink ref="AM174:AM188" r:id="rId88" display="Christophe.spies@justice.fr" xr:uid="{0795A02D-241D-4F10-8242-3D6ECC71D031}"/>
    <hyperlink ref="AM2" r:id="rId89" xr:uid="{B91F0386-F9CC-4AB4-A10D-D66F028A955B}"/>
    <hyperlink ref="AM3:AM21" r:id="rId90" display="yannick.girault@justice.fr" xr:uid="{E1321E44-C569-4F39-97B1-25CE9D25CD9F}"/>
  </hyperlinks>
  <printOptions horizontalCentered="1"/>
  <pageMargins left="0.23622047244094491" right="0.23622047244094491" top="0.74803149606299213" bottom="0.74803149606299213" header="0.31496062992125984" footer="0.31496062992125984"/>
  <pageSetup paperSize="8" scale="62" fitToHeight="0" orientation="landscape" r:id="rId91"/>
  <headerFooter alignWithMargins="0">
    <oddFooter>&amp;L&amp;F&amp;C&amp;P/&amp;N&amp;R&amp;D</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676324-92A0-4B72-9D97-370A951EC529}">
  <sheetPr>
    <tabColor rgb="FFC00000"/>
    <pageSetUpPr fitToPage="1"/>
  </sheetPr>
  <dimension ref="A1:BE2348"/>
  <sheetViews>
    <sheetView topLeftCell="L1" workbookViewId="0">
      <selection activeCell="AR2" sqref="AR2"/>
    </sheetView>
  </sheetViews>
  <sheetFormatPr baseColWidth="10" defaultRowHeight="12.75" x14ac:dyDescent="0.2"/>
  <cols>
    <col min="1" max="1" width="8" style="122" customWidth="1"/>
    <col min="2" max="2" width="13.5703125" style="80" customWidth="1"/>
    <col min="3" max="3" width="5.42578125" style="80" customWidth="1"/>
    <col min="4" max="4" width="26.28515625" style="80" customWidth="1"/>
    <col min="5" max="5" width="17.7109375" style="122" hidden="1" customWidth="1"/>
    <col min="6" max="7" width="10.28515625" style="122" hidden="1" customWidth="1"/>
    <col min="8" max="8" width="8" style="122" hidden="1" customWidth="1"/>
    <col min="9" max="9" width="30.42578125" style="80" hidden="1" customWidth="1"/>
    <col min="10" max="10" width="8.140625" style="80" customWidth="1"/>
    <col min="11" max="13" width="7.85546875" style="25" customWidth="1"/>
    <col min="14" max="14" width="40.7109375" style="156" customWidth="1"/>
    <col min="15" max="15" width="16.42578125" style="156" bestFit="1" customWidth="1"/>
    <col min="16" max="16" width="16.42578125" style="156" customWidth="1"/>
    <col min="17" max="17" width="12" style="80" hidden="1" customWidth="1"/>
    <col min="18" max="18" width="16.7109375" style="80" hidden="1" customWidth="1"/>
    <col min="19" max="19" width="9.5703125" style="80" customWidth="1"/>
    <col min="20" max="20" width="9.7109375" style="80" customWidth="1"/>
    <col min="21" max="21" width="8.140625" style="80" bestFit="1" customWidth="1"/>
    <col min="22" max="22" width="16.5703125" style="80" customWidth="1"/>
    <col min="23" max="23" width="6" style="80" hidden="1" customWidth="1"/>
    <col min="24" max="24" width="49.28515625" style="80" hidden="1" customWidth="1"/>
    <col min="25" max="25" width="11.42578125" style="25" hidden="1" customWidth="1"/>
    <col min="26" max="26" width="10.28515625" style="25" hidden="1" customWidth="1"/>
    <col min="27" max="27" width="6.140625" style="8" bestFit="1" customWidth="1"/>
    <col min="28" max="28" width="7.140625" style="8" customWidth="1"/>
    <col min="29" max="29" width="8.28515625" style="8" customWidth="1"/>
    <col min="30" max="30" width="8.42578125" style="8" hidden="1" customWidth="1"/>
    <col min="31" max="31" width="9" style="82" hidden="1" customWidth="1"/>
    <col min="32" max="32" width="9.42578125" style="82" customWidth="1"/>
    <col min="33" max="33" width="8.85546875" style="170" customWidth="1"/>
    <col min="34" max="34" width="9.28515625" style="8" hidden="1" customWidth="1"/>
    <col min="35" max="35" width="7.5703125" style="8" hidden="1" customWidth="1"/>
    <col min="36" max="36" width="10.42578125" style="82" customWidth="1"/>
    <col min="37" max="37" width="8.42578125" style="170" customWidth="1"/>
    <col min="38" max="39" width="8.5703125" style="82" hidden="1" customWidth="1"/>
    <col min="40" max="40" width="10.42578125" style="82" customWidth="1"/>
    <col min="41" max="41" width="9.140625" style="170" customWidth="1"/>
    <col min="42" max="42" width="10.42578125" style="82" customWidth="1"/>
    <col min="43" max="43" width="9.140625" style="170" customWidth="1"/>
    <col min="44" max="44" width="6.5703125" style="82" customWidth="1"/>
    <col min="45" max="45" width="11" style="82" hidden="1" customWidth="1"/>
    <col min="46" max="46" width="10.28515625" style="82" hidden="1" customWidth="1"/>
    <col min="47" max="47" width="10.28515625" style="82" customWidth="1"/>
    <col min="48" max="49" width="11.42578125" style="82" hidden="1" customWidth="1"/>
    <col min="50" max="50" width="11.140625" style="82" hidden="1" customWidth="1"/>
    <col min="51" max="51" width="34.28515625" style="80" customWidth="1"/>
    <col min="52" max="52" width="28.85546875" style="80" customWidth="1"/>
    <col min="53" max="53" width="14.42578125" style="25" customWidth="1"/>
    <col min="54" max="54" width="16.42578125" style="80" customWidth="1"/>
    <col min="55" max="55" width="28.7109375" style="122" bestFit="1" customWidth="1"/>
    <col min="56" max="56" width="13.85546875" style="80" bestFit="1" customWidth="1"/>
    <col min="57" max="57" width="13.28515625" style="80" bestFit="1" customWidth="1"/>
    <col min="58" max="76" width="3.42578125" style="80" customWidth="1"/>
    <col min="77" max="16384" width="11.42578125" style="80"/>
  </cols>
  <sheetData>
    <row r="1" spans="1:57" ht="129.75" customHeight="1" x14ac:dyDescent="0.2">
      <c r="A1" s="91" t="s">
        <v>920</v>
      </c>
      <c r="B1" s="91" t="s">
        <v>0</v>
      </c>
      <c r="C1" s="91" t="s">
        <v>1</v>
      </c>
      <c r="D1" s="91" t="s">
        <v>2</v>
      </c>
      <c r="E1" s="91" t="s">
        <v>921</v>
      </c>
      <c r="F1" s="91" t="s">
        <v>922</v>
      </c>
      <c r="G1" s="91" t="s">
        <v>3</v>
      </c>
      <c r="H1" s="91" t="s">
        <v>920</v>
      </c>
      <c r="I1" s="91" t="s">
        <v>4</v>
      </c>
      <c r="J1" s="92" t="s">
        <v>5</v>
      </c>
      <c r="K1" s="1" t="s">
        <v>6</v>
      </c>
      <c r="L1" s="1" t="s">
        <v>7</v>
      </c>
      <c r="M1" s="1" t="s">
        <v>8</v>
      </c>
      <c r="N1" s="93" t="s">
        <v>923</v>
      </c>
      <c r="O1" s="91" t="s">
        <v>924</v>
      </c>
      <c r="P1" s="91" t="s">
        <v>925</v>
      </c>
      <c r="Q1" s="1" t="s">
        <v>9</v>
      </c>
      <c r="R1" s="2" t="s">
        <v>10</v>
      </c>
      <c r="S1" s="94" t="s">
        <v>926</v>
      </c>
      <c r="T1" s="95" t="s">
        <v>927</v>
      </c>
      <c r="U1" s="96" t="s">
        <v>11</v>
      </c>
      <c r="V1" s="96" t="s">
        <v>12</v>
      </c>
      <c r="W1" s="96" t="s">
        <v>1495</v>
      </c>
      <c r="X1" s="91" t="s">
        <v>1499</v>
      </c>
      <c r="Y1" s="91" t="s">
        <v>1500</v>
      </c>
      <c r="Z1" s="3" t="s">
        <v>1497</v>
      </c>
      <c r="AA1" s="162" t="s">
        <v>296</v>
      </c>
      <c r="AB1" s="162" t="s">
        <v>297</v>
      </c>
      <c r="AC1" s="68" t="s">
        <v>299</v>
      </c>
      <c r="AD1" s="44" t="s">
        <v>327</v>
      </c>
      <c r="AE1" s="71" t="s">
        <v>344</v>
      </c>
      <c r="AF1" s="68" t="s">
        <v>342</v>
      </c>
      <c r="AG1" s="167" t="s">
        <v>1501</v>
      </c>
      <c r="AH1" s="44" t="s">
        <v>331</v>
      </c>
      <c r="AI1" s="71" t="s">
        <v>343</v>
      </c>
      <c r="AJ1" s="68" t="s">
        <v>316</v>
      </c>
      <c r="AK1" s="167" t="s">
        <v>1502</v>
      </c>
      <c r="AL1" s="44" t="s">
        <v>330</v>
      </c>
      <c r="AM1" s="71" t="s">
        <v>345</v>
      </c>
      <c r="AN1" s="68" t="s">
        <v>1514</v>
      </c>
      <c r="AO1" s="167" t="s">
        <v>1524</v>
      </c>
      <c r="AP1" s="68" t="s">
        <v>1515</v>
      </c>
      <c r="AQ1" s="167" t="s">
        <v>1525</v>
      </c>
      <c r="AR1" s="68" t="s">
        <v>340</v>
      </c>
      <c r="AS1" s="44" t="s">
        <v>337</v>
      </c>
      <c r="AT1" s="71" t="s">
        <v>350</v>
      </c>
      <c r="AU1" s="68" t="s">
        <v>341</v>
      </c>
      <c r="AV1" s="44" t="s">
        <v>332</v>
      </c>
      <c r="AW1" s="71" t="s">
        <v>351</v>
      </c>
      <c r="AX1" s="78" t="s">
        <v>352</v>
      </c>
      <c r="AY1" s="97" t="s">
        <v>860</v>
      </c>
      <c r="AZ1" s="97" t="s">
        <v>861</v>
      </c>
      <c r="BA1" s="81" t="s">
        <v>354</v>
      </c>
      <c r="BB1" s="98" t="s">
        <v>355</v>
      </c>
      <c r="BC1" s="102" t="s">
        <v>932</v>
      </c>
      <c r="BD1" s="79" t="s">
        <v>369</v>
      </c>
      <c r="BE1" s="79" t="s">
        <v>370</v>
      </c>
    </row>
    <row r="2" spans="1:57" ht="12.75" customHeight="1" x14ac:dyDescent="0.2">
      <c r="A2" s="103">
        <v>101592</v>
      </c>
      <c r="B2" s="104" t="s">
        <v>13</v>
      </c>
      <c r="C2" s="104" t="s">
        <v>14</v>
      </c>
      <c r="D2" s="104" t="s">
        <v>15</v>
      </c>
      <c r="E2" s="103">
        <v>17330120100138</v>
      </c>
      <c r="F2" s="104">
        <v>50109343</v>
      </c>
      <c r="G2" s="104"/>
      <c r="H2" s="103">
        <v>101592</v>
      </c>
      <c r="I2" s="104" t="str">
        <f t="shared" ref="I2:I50" si="0">+C2&amp;" "&amp;D2</f>
        <v>MA Agen</v>
      </c>
      <c r="J2" s="104"/>
      <c r="K2" s="105" t="s">
        <v>16</v>
      </c>
      <c r="L2" s="105" t="s">
        <v>17</v>
      </c>
      <c r="M2" s="105" t="s">
        <v>18</v>
      </c>
      <c r="N2" s="105"/>
      <c r="O2" s="105"/>
      <c r="P2" s="105"/>
      <c r="Q2" s="105"/>
      <c r="R2" s="106"/>
      <c r="S2" s="107">
        <f>VLOOKUP($A2,'[3]Densité 01sep2025'!$A$5:$D$190,3,FALSE)</f>
        <v>143</v>
      </c>
      <c r="T2" s="107">
        <f>VLOOKUP($A2,'[3]Densité 01sep2025'!$A$5:$D$190,4,FALSE)</f>
        <v>191</v>
      </c>
      <c r="U2" s="108">
        <f>T2/S2</f>
        <v>1.3356643356643356</v>
      </c>
      <c r="V2" s="109"/>
      <c r="W2" s="107">
        <v>0</v>
      </c>
      <c r="X2" s="109" t="s">
        <v>291</v>
      </c>
      <c r="Y2" s="107"/>
      <c r="Z2" s="107"/>
      <c r="AA2" s="164">
        <v>1</v>
      </c>
      <c r="AB2" s="164">
        <v>1</v>
      </c>
      <c r="AC2" s="8">
        <f>IF($T2=0,0,IF($L2="A",VLOOKUP($T2,Table!$C$14:$Q$20,2,TRUE),IF($L2="C",VLOOKUP($T2,Table!$C$10:$Q$13,2,TRUE),IF($L2="S",VLOOKUP($T2,Table!$C$21:$Q$27,2,TRUE),"erreur"))))</f>
        <v>6</v>
      </c>
      <c r="AD2" s="8">
        <f>IF($T2=0,0,IF($L2="A",VLOOKUP($T2,Table!$C$14:$Q$20,2,TRUE),IF($L2="C",VLOOKUP($T2,Table!$C$10:$Q$13,2,TRUE),IF($L2="S",VLOOKUP($T2,Table!$C$21:$Q$27,2,TRUE),"erreur"))))</f>
        <v>6</v>
      </c>
      <c r="AE2" s="8">
        <f>IF($T2=0,0,IF($L2="A",VLOOKUP($T2,Table!$C$14:$Q$20,2,TRUE),IF($L2="C",VLOOKUP($T2,Table!$C$10:$Q$13,2,TRUE),IF($L2="S",VLOOKUP($T2,Table!$C$21:$Q$27,2,TRUE),"erreur"))))</f>
        <v>6</v>
      </c>
      <c r="AF2" s="8">
        <f>IF($T2=0,0,IF($L2="A",VLOOKUP($T2,Table!$C$14:$Q$20,4,TRUE),IF($L2="C",VLOOKUP($T2,Table!$C$10:$Q$13,4,TRUE),IF($L2="S",VLOOKUP($T2,Table!$C$21:$Q$27,4,TRUE),"erreur"))))</f>
        <v>3</v>
      </c>
      <c r="AG2" s="168">
        <f>AF2*AC2</f>
        <v>18</v>
      </c>
      <c r="AH2" s="74" t="str">
        <f>IF($T2=0,0,IF($I2="A",VLOOKUP($Q2,Table!$C$14:$Q$20,5,TRUE),IF($I2="C",VLOOKUP($Q2,Table!$C$10:$Q$13,5,TRUE),IF($I2="S",VLOOKUP($Q2,Table!$C$21:$Q$27,5,TRUE),"erreur"))))</f>
        <v>erreur</v>
      </c>
      <c r="AI2" s="72" t="e">
        <f>AH2*AG2</f>
        <v>#VALUE!</v>
      </c>
      <c r="AJ2" s="8">
        <f>IF($T2=0,0,IF($L2="A",VLOOKUP($T2,Table!$C$14:$Q$20,6,TRUE),IF($L2="C",VLOOKUP($T2,Table!$C$10:$Q$13,6,TRUE),IF($L2="S",VLOOKUP($T2,Table!$C$21:$Q$27,6,TRUE),"erreur"))))</f>
        <v>2</v>
      </c>
      <c r="AK2" s="168">
        <f>AJ2*AC2</f>
        <v>12</v>
      </c>
      <c r="AL2" s="73" t="str">
        <f>IF($T2=0,0,IF($I2="A",VLOOKUP($Q2,Table!$C$14:$Q$20,7,TRUE),IF($I2="C",VLOOKUP($Q2,Table!$C$10:$Q$13,7,TRUE),IF($I2="S",VLOOKUP($Q2,Table!$C$21:$Q$27,7,TRUE),"erreur"))))</f>
        <v>erreur</v>
      </c>
      <c r="AM2" s="76" t="e">
        <f>AL2*AK2</f>
        <v>#VALUE!</v>
      </c>
      <c r="AN2" s="8">
        <f>IF($T2=0,0,IF($L2="A",VLOOKUP($T2,Table!$C$14:$Q$20,8,TRUE),IF($L2="C",VLOOKUP($T2,Table!$C$10:$Q$13,8,TRUE),IF($L2="S",VLOOKUP($T2,Table!$C$21:$Q$27,8,TRUE),"erreur"))))</f>
        <v>1</v>
      </c>
      <c r="AO2" s="168">
        <f t="shared" ref="AO2:AO65" si="1">AN2*AC2</f>
        <v>6</v>
      </c>
      <c r="AP2" s="8">
        <f>IF($T2=0,0,IF($L2="A",VLOOKUP($T2,Table!$C$14:$Q$20,10,TRUE),IF($L2="C",VLOOKUP($T2,Table!$C$10:$Q$13,10,TRUE),IF($L2="S",VLOOKUP($T2,Table!$C$21:$Q$27,10,TRUE),"erreur"))))</f>
        <v>1</v>
      </c>
      <c r="AQ2" s="168">
        <f>AP2*AC2</f>
        <v>6</v>
      </c>
      <c r="AR2" s="8">
        <f>IF($T2=0,0,IF($L2="A",VLOOKUP($T2,Table!$C$14:$Q$20,12,TRUE),IF($L2="C",VLOOKUP($T2,Table!$C$10:$Q$13,12,TRUE),IF($L2="S",VLOOKUP($T2,Table!$C$21:$Q$27,12,TRUE),"erreur"))))</f>
        <v>2</v>
      </c>
      <c r="AS2" s="8">
        <f>IF($T2=0,0,IF($L2="A",VLOOKUP($T2,Table!$C$14:$Q$20,12,TRUE),IF($L2="C",VLOOKUP($T2,Table!$C$10:$Q$13,12,TRUE),IF($L2="S",VLOOKUP($T2,Table!$C$21:$Q$27,12,TRUE),"erreur"))))</f>
        <v>2</v>
      </c>
      <c r="AT2" s="8">
        <f>IF($T2=0,0,IF($L2="A",VLOOKUP($T2,Table!$C$14:$Q$20,12,TRUE),IF($L2="C",VLOOKUP($T2,Table!$C$10:$Q$13,12,TRUE),IF($L2="S",VLOOKUP($T2,Table!$C$21:$Q$27,12,TRUE),"erreur"))))</f>
        <v>2</v>
      </c>
      <c r="AU2" s="8">
        <f>IF($T2=0,0,IF($L2="A",VLOOKUP($T2,Table!$C$14:$Q$20,14,TRUE),IF($L2="C",VLOOKUP($T2,Table!$C$10:$Q$13,14,TRUE),IF($L2="S",VLOOKUP($T2,Table!$C$21:$Q$27,14,TRUE),"erreur"))))</f>
        <v>1</v>
      </c>
      <c r="AV2" s="73" t="str">
        <f>IF($T2=0,0,IF($I2="A",VLOOKUP($Q2,Table!$C$14:$Q$20,15,TRUE),IF($I2="C",VLOOKUP($Q2,Table!$C$10:$Q$13,15,TRUE),IF($I2="S",VLOOKUP($Q2,Table!$C$21:$Q$27,15,TRUE),"erreur"))))</f>
        <v>erreur</v>
      </c>
      <c r="AW2" s="75" t="e">
        <f>AV2*AU2</f>
        <v>#VALUE!</v>
      </c>
      <c r="AX2" s="77" t="e">
        <f>SUM(AW2,AT2,#REF!,AM2,AI2,AE2)</f>
        <v>#REF!</v>
      </c>
      <c r="AY2" s="109" t="s">
        <v>378</v>
      </c>
      <c r="AZ2" s="109" t="s">
        <v>375</v>
      </c>
      <c r="BA2" s="107" t="s">
        <v>379</v>
      </c>
      <c r="BB2" s="109" t="s">
        <v>376</v>
      </c>
      <c r="BC2" s="110" t="s">
        <v>934</v>
      </c>
      <c r="BD2" s="111">
        <v>554528400</v>
      </c>
      <c r="BE2" s="111" t="s">
        <v>935</v>
      </c>
    </row>
    <row r="3" spans="1:57" ht="12.75" customHeight="1" x14ac:dyDescent="0.2">
      <c r="A3" s="103">
        <v>101547</v>
      </c>
      <c r="B3" s="104" t="s">
        <v>13</v>
      </c>
      <c r="C3" s="104" t="s">
        <v>14</v>
      </c>
      <c r="D3" s="104" t="s">
        <v>19</v>
      </c>
      <c r="E3" s="103">
        <v>17330120100179</v>
      </c>
      <c r="F3" s="104">
        <v>50106026</v>
      </c>
      <c r="G3" s="104"/>
      <c r="H3" s="103">
        <v>101547</v>
      </c>
      <c r="I3" s="104" t="str">
        <f t="shared" si="0"/>
        <v>MA Angoulême</v>
      </c>
      <c r="J3" s="104"/>
      <c r="K3" s="105" t="s">
        <v>16</v>
      </c>
      <c r="L3" s="105" t="s">
        <v>17</v>
      </c>
      <c r="M3" s="105" t="s">
        <v>18</v>
      </c>
      <c r="N3" s="105"/>
      <c r="O3" s="105"/>
      <c r="P3" s="105"/>
      <c r="Q3" s="105"/>
      <c r="R3" s="106"/>
      <c r="S3" s="107">
        <f>VLOOKUP($A3,'[3]Densité 01sep2025'!$A$5:$D$190,3,FALSE)</f>
        <v>236</v>
      </c>
      <c r="T3" s="107">
        <f>VLOOKUP($A3,'[3]Densité 01sep2025'!$A$5:$D$190,4,FALSE)</f>
        <v>264</v>
      </c>
      <c r="U3" s="108">
        <f t="shared" ref="U3:U66" si="2">T3/S3</f>
        <v>1.1186440677966101</v>
      </c>
      <c r="V3" s="109"/>
      <c r="W3" s="107">
        <v>0</v>
      </c>
      <c r="X3" s="109" t="s">
        <v>291</v>
      </c>
      <c r="Y3" s="107"/>
      <c r="Z3" s="107"/>
      <c r="AA3" s="164">
        <v>1</v>
      </c>
      <c r="AB3" s="164">
        <v>1</v>
      </c>
      <c r="AC3" s="8">
        <f>IF($T3=0,0,IF($L3="A",VLOOKUP($T3,Table!$C$14:$Q$20,2,TRUE),IF($L3="C",VLOOKUP($T3,Table!$C$10:$Q$13,2,TRUE),IF($L3="S",VLOOKUP($T3,Table!$C$21:$Q$27,2,TRUE),"erreur"))))</f>
        <v>6</v>
      </c>
      <c r="AD3" s="8">
        <f>IF($T3=0,0,IF($L3="A",VLOOKUP($T3,Table!$C$14:$Q$20,2,TRUE),IF($L3="C",VLOOKUP($T3,Table!$C$10:$Q$13,2,TRUE),IF($L3="S",VLOOKUP($T3,Table!$C$21:$Q$27,2,TRUE),"erreur"))))</f>
        <v>6</v>
      </c>
      <c r="AE3" s="8">
        <f>IF($T3=0,0,IF($L3="A",VLOOKUP($T3,Table!$C$14:$Q$20,2,TRUE),IF($L3="C",VLOOKUP($T3,Table!$C$10:$Q$13,2,TRUE),IF($L3="S",VLOOKUP($T3,Table!$C$21:$Q$27,2,TRUE),"erreur"))))</f>
        <v>6</v>
      </c>
      <c r="AF3" s="8">
        <f>IF($T3=0,0,IF($L3="A",VLOOKUP($T3,Table!$C$14:$Q$20,4,TRUE),IF($L3="C",VLOOKUP($T3,Table!$C$10:$Q$13,4,TRUE),IF($L3="S",VLOOKUP($T3,Table!$C$21:$Q$27,4,TRUE),"erreur"))))</f>
        <v>3</v>
      </c>
      <c r="AG3" s="168">
        <f t="shared" ref="AG3:AG66" si="3">AF3*AC3</f>
        <v>18</v>
      </c>
      <c r="AH3" s="74" t="str">
        <f>IF($T3=0,0,IF($I3="A",VLOOKUP($Q3,Table!$C$14:$Q$20,5,TRUE),IF($I3="C",VLOOKUP($Q3,Table!$C$10:$Q$13,5,TRUE),IF($I3="S",VLOOKUP($Q3,Table!$C$21:$Q$27,5,TRUE),"erreur"))))</f>
        <v>erreur</v>
      </c>
      <c r="AI3" s="72" t="e">
        <f t="shared" ref="AI3:AI66" si="4">AH3*AG3</f>
        <v>#VALUE!</v>
      </c>
      <c r="AJ3" s="8">
        <f>IF($T3=0,0,IF($L3="A",VLOOKUP($T3,Table!$C$14:$Q$20,6,TRUE),IF($L3="C",VLOOKUP($T3,Table!$C$10:$Q$13,6,TRUE),IF($L3="S",VLOOKUP($T3,Table!$C$21:$Q$27,6,TRUE),"erreur"))))</f>
        <v>3</v>
      </c>
      <c r="AK3" s="168">
        <f t="shared" ref="AK3:AK66" si="5">AJ3*AC3</f>
        <v>18</v>
      </c>
      <c r="AL3" s="73" t="str">
        <f>IF($T3=0,0,IF($I3="A",VLOOKUP($Q3,Table!$C$14:$Q$20,7,TRUE),IF($I3="C",VLOOKUP($Q3,Table!$C$10:$Q$13,7,TRUE),IF($I3="S",VLOOKUP($Q3,Table!$C$21:$Q$27,7,TRUE),"erreur"))))</f>
        <v>erreur</v>
      </c>
      <c r="AM3" s="76" t="e">
        <f t="shared" ref="AM3:AM66" si="6">AL3*AK3</f>
        <v>#VALUE!</v>
      </c>
      <c r="AN3" s="8">
        <f>IF($T3=0,0,IF($L3="A",VLOOKUP($T3,Table!$C$14:$Q$20,8,TRUE),IF($L3="C",VLOOKUP($T3,Table!$C$10:$Q$13,8,TRUE),IF($L3="S",VLOOKUP($T3,Table!$C$21:$Q$27,8,TRUE),"erreur"))))</f>
        <v>1</v>
      </c>
      <c r="AO3" s="168">
        <f t="shared" si="1"/>
        <v>6</v>
      </c>
      <c r="AP3" s="8">
        <f>IF($T3=0,0,IF($L3="A",VLOOKUP($T3,Table!$C$14:$Q$20,10,TRUE),IF($L3="C",VLOOKUP($T3,Table!$C$10:$Q$13,10,TRUE),IF($L3="S",VLOOKUP($T3,Table!$C$21:$Q$27,10,TRUE),"erreur"))))</f>
        <v>1</v>
      </c>
      <c r="AQ3" s="168">
        <f t="shared" ref="AQ3:AQ66" si="7">AP3*AC3</f>
        <v>6</v>
      </c>
      <c r="AR3" s="8">
        <f>IF($T3=0,0,IF($L3="A",VLOOKUP($T3,Table!$C$14:$Q$20,12,TRUE),IF($L3="C",VLOOKUP($T3,Table!$C$10:$Q$13,12,TRUE),IF($L3="S",VLOOKUP($T3,Table!$C$21:$Q$27,12,TRUE),"erreur"))))</f>
        <v>2</v>
      </c>
      <c r="AS3" s="74" t="str">
        <f>IF($I3="A",VLOOKUP($Q3,Table!$C$14:$Q$20,13,TRUE),IF($I3="C",VLOOKUP($Q3,Table!$C$10:$Q$13,13,TRUE),IF($I3="S",VLOOKUP($Q3,Table!$C$21:$Q$27,13,TRUE),"erreur")))</f>
        <v>erreur</v>
      </c>
      <c r="AT3" s="72" t="e">
        <f t="shared" ref="AT3:AT66" si="8">AS3*AR3</f>
        <v>#VALUE!</v>
      </c>
      <c r="AU3" s="8">
        <f>IF($T3=0,0,IF($L3="A",VLOOKUP($T3,Table!$C$14:$Q$20,14,TRUE),IF($L3="C",VLOOKUP($T3,Table!$C$10:$Q$13,14,TRUE),IF($L3="S",VLOOKUP($T3,Table!$C$21:$Q$27,14,TRUE),"erreur"))))</f>
        <v>1</v>
      </c>
      <c r="AV3" s="73" t="str">
        <f>IF($T3=0,0,IF($I3="A",VLOOKUP($Q3,Table!$C$14:$Q$20,15,TRUE),IF($I3="C",VLOOKUP($Q3,Table!$C$10:$Q$13,15,TRUE),IF($I3="S",VLOOKUP($Q3,Table!$C$21:$Q$27,15,TRUE),"erreur"))))</f>
        <v>erreur</v>
      </c>
      <c r="AW3" s="75" t="e">
        <f t="shared" ref="AW3:AW66" si="9">AV3*AU3</f>
        <v>#VALUE!</v>
      </c>
      <c r="AX3" s="77" t="e">
        <f>SUM(AW3,AT3,#REF!,AM3,AI3,AE3)</f>
        <v>#REF!</v>
      </c>
      <c r="AY3" s="109" t="s">
        <v>380</v>
      </c>
      <c r="AZ3" s="109" t="s">
        <v>375</v>
      </c>
      <c r="BA3" s="107" t="s">
        <v>381</v>
      </c>
      <c r="BB3" s="109" t="s">
        <v>382</v>
      </c>
      <c r="BC3" s="110" t="s">
        <v>934</v>
      </c>
      <c r="BD3" s="111">
        <v>554528400</v>
      </c>
      <c r="BE3" s="111" t="s">
        <v>935</v>
      </c>
    </row>
    <row r="4" spans="1:57" ht="12.75" customHeight="1" x14ac:dyDescent="0.2">
      <c r="A4" s="103">
        <v>101626</v>
      </c>
      <c r="B4" s="104" t="s">
        <v>13</v>
      </c>
      <c r="C4" s="104" t="s">
        <v>14</v>
      </c>
      <c r="D4" s="104" t="s">
        <v>20</v>
      </c>
      <c r="E4" s="103">
        <v>17330120100104</v>
      </c>
      <c r="F4" s="104">
        <v>50108224</v>
      </c>
      <c r="G4" s="104"/>
      <c r="H4" s="103">
        <v>101626</v>
      </c>
      <c r="I4" s="104" t="str">
        <f t="shared" si="0"/>
        <v>MA Bayonne</v>
      </c>
      <c r="J4" s="104"/>
      <c r="K4" s="105" t="s">
        <v>16</v>
      </c>
      <c r="L4" s="105" t="s">
        <v>17</v>
      </c>
      <c r="M4" s="105" t="s">
        <v>18</v>
      </c>
      <c r="N4" s="105" t="s">
        <v>21</v>
      </c>
      <c r="O4" s="105"/>
      <c r="P4" s="105"/>
      <c r="Q4" s="105"/>
      <c r="R4" s="106"/>
      <c r="S4" s="107">
        <f>VLOOKUP($A4,'[3]Densité 01sep2025'!$A$5:$D$190,3,FALSE)</f>
        <v>75</v>
      </c>
      <c r="T4" s="107">
        <f>VLOOKUP($A4,'[3]Densité 01sep2025'!$A$5:$D$190,4,FALSE)</f>
        <v>147</v>
      </c>
      <c r="U4" s="108">
        <f t="shared" si="2"/>
        <v>1.96</v>
      </c>
      <c r="V4" s="109"/>
      <c r="W4" s="107">
        <v>0</v>
      </c>
      <c r="X4" s="109" t="s">
        <v>291</v>
      </c>
      <c r="Y4" s="107"/>
      <c r="Z4" s="107"/>
      <c r="AA4" s="164">
        <v>1</v>
      </c>
      <c r="AB4" s="164">
        <v>1</v>
      </c>
      <c r="AC4" s="8">
        <f>IF($T4=0,0,IF($L4="A",VLOOKUP($T4,Table!$C$14:$Q$20,2,TRUE),IF($L4="C",VLOOKUP($T4,Table!$C$10:$Q$13,2,TRUE),IF($L4="S",VLOOKUP($T4,Table!$C$21:$Q$27,2,TRUE),"erreur"))))</f>
        <v>6</v>
      </c>
      <c r="AD4" s="8">
        <f>IF($T4=0,0,IF($L4="A",VLOOKUP($T4,Table!$C$14:$Q$20,2,TRUE),IF($L4="C",VLOOKUP($T4,Table!$C$10:$Q$13,2,TRUE),IF($L4="S",VLOOKUP($T4,Table!$C$21:$Q$27,2,TRUE),"erreur"))))</f>
        <v>6</v>
      </c>
      <c r="AE4" s="8">
        <f>IF($T4=0,0,IF($L4="A",VLOOKUP($T4,Table!$C$14:$Q$20,2,TRUE),IF($L4="C",VLOOKUP($T4,Table!$C$10:$Q$13,2,TRUE),IF($L4="S",VLOOKUP($T4,Table!$C$21:$Q$27,2,TRUE),"erreur"))))</f>
        <v>6</v>
      </c>
      <c r="AF4" s="8">
        <f>IF($T4=0,0,IF($L4="A",VLOOKUP($T4,Table!$C$14:$Q$20,4,TRUE),IF($L4="C",VLOOKUP($T4,Table!$C$10:$Q$13,4,TRUE),IF($L4="S",VLOOKUP($T4,Table!$C$21:$Q$27,4,TRUE),"erreur"))))</f>
        <v>3</v>
      </c>
      <c r="AG4" s="168">
        <f t="shared" si="3"/>
        <v>18</v>
      </c>
      <c r="AH4" s="74" t="str">
        <f>IF($T4=0,0,IF($I4="A",VLOOKUP($Q4,Table!$C$14:$Q$20,5,TRUE),IF($I4="C",VLOOKUP($Q4,Table!$C$10:$Q$13,5,TRUE),IF($I4="S",VLOOKUP($Q4,Table!$C$21:$Q$27,5,TRUE),"erreur"))))</f>
        <v>erreur</v>
      </c>
      <c r="AI4" s="72" t="e">
        <f t="shared" si="4"/>
        <v>#VALUE!</v>
      </c>
      <c r="AJ4" s="8">
        <f>IF($T4=0,0,IF($L4="A",VLOOKUP($T4,Table!$C$14:$Q$20,6,TRUE),IF($L4="C",VLOOKUP($T4,Table!$C$10:$Q$13,6,TRUE),IF($L4="S",VLOOKUP($T4,Table!$C$21:$Q$27,6,TRUE),"erreur"))))</f>
        <v>2</v>
      </c>
      <c r="AK4" s="168">
        <f t="shared" si="5"/>
        <v>12</v>
      </c>
      <c r="AL4" s="73" t="str">
        <f>IF($T4=0,0,IF($I4="A",VLOOKUP($Q4,Table!$C$14:$Q$20,7,TRUE),IF($I4="C",VLOOKUP($Q4,Table!$C$10:$Q$13,7,TRUE),IF($I4="S",VLOOKUP($Q4,Table!$C$21:$Q$27,7,TRUE),"erreur"))))</f>
        <v>erreur</v>
      </c>
      <c r="AM4" s="76" t="e">
        <f t="shared" si="6"/>
        <v>#VALUE!</v>
      </c>
      <c r="AN4" s="8">
        <f>IF($T4=0,0,IF($L4="A",VLOOKUP($T4,Table!$C$14:$Q$20,8,TRUE),IF($L4="C",VLOOKUP($T4,Table!$C$10:$Q$13,8,TRUE),IF($L4="S",VLOOKUP($T4,Table!$C$21:$Q$27,8,TRUE),"erreur"))))</f>
        <v>1</v>
      </c>
      <c r="AO4" s="168">
        <f t="shared" si="1"/>
        <v>6</v>
      </c>
      <c r="AP4" s="8">
        <f>IF($T4=0,0,IF($L4="A",VLOOKUP($T4,Table!$C$14:$Q$20,10,TRUE),IF($L4="C",VLOOKUP($T4,Table!$C$10:$Q$13,10,TRUE),IF($L4="S",VLOOKUP($T4,Table!$C$21:$Q$27,10,TRUE),"erreur"))))</f>
        <v>1</v>
      </c>
      <c r="AQ4" s="168">
        <f t="shared" si="7"/>
        <v>6</v>
      </c>
      <c r="AR4" s="8">
        <f>IF($T4=0,0,IF($L4="A",VLOOKUP($T4,Table!$C$14:$Q$20,12,TRUE),IF($L4="C",VLOOKUP($T4,Table!$C$10:$Q$13,12,TRUE),IF($L4="S",VLOOKUP($T4,Table!$C$21:$Q$27,12,TRUE),"erreur"))))</f>
        <v>2</v>
      </c>
      <c r="AS4" s="74" t="str">
        <f>IF($I4="A",VLOOKUP($Q4,Table!$C$14:$Q$20,13,TRUE),IF($I4="C",VLOOKUP($Q4,Table!$C$10:$Q$13,13,TRUE),IF($I4="S",VLOOKUP($Q4,Table!$C$21:$Q$27,13,TRUE),"erreur")))</f>
        <v>erreur</v>
      </c>
      <c r="AT4" s="72" t="e">
        <f t="shared" si="8"/>
        <v>#VALUE!</v>
      </c>
      <c r="AU4" s="8">
        <f>IF($T4=0,0,IF($L4="A",VLOOKUP($T4,Table!$C$14:$Q$20,14,TRUE),IF($L4="C",VLOOKUP($T4,Table!$C$10:$Q$13,14,TRUE),IF($L4="S",VLOOKUP($T4,Table!$C$21:$Q$27,14,TRUE),"erreur"))))</f>
        <v>1</v>
      </c>
      <c r="AV4" s="73" t="str">
        <f>IF($T4=0,0,IF($I4="A",VLOOKUP($Q4,Table!$C$14:$Q$20,15,TRUE),IF($I4="C",VLOOKUP($Q4,Table!$C$10:$Q$13,15,TRUE),IF($I4="S",VLOOKUP($Q4,Table!$C$21:$Q$27,15,TRUE),"erreur"))))</f>
        <v>erreur</v>
      </c>
      <c r="AW4" s="75" t="e">
        <f t="shared" si="9"/>
        <v>#VALUE!</v>
      </c>
      <c r="AX4" s="77" t="e">
        <f>SUM(AW4,AT4,#REF!,AM4,AI4,AE4)</f>
        <v>#REF!</v>
      </c>
      <c r="AY4" s="109" t="s">
        <v>383</v>
      </c>
      <c r="AZ4" s="109" t="s">
        <v>375</v>
      </c>
      <c r="BA4" s="107" t="s">
        <v>384</v>
      </c>
      <c r="BB4" s="109" t="s">
        <v>385</v>
      </c>
      <c r="BC4" s="110" t="s">
        <v>934</v>
      </c>
      <c r="BD4" s="111">
        <v>554528400</v>
      </c>
      <c r="BE4" s="111" t="s">
        <v>935</v>
      </c>
    </row>
    <row r="5" spans="1:57" ht="12.75" customHeight="1" x14ac:dyDescent="0.2">
      <c r="A5" s="103">
        <v>907699</v>
      </c>
      <c r="B5" s="104" t="s">
        <v>13</v>
      </c>
      <c r="C5" s="104" t="s">
        <v>22</v>
      </c>
      <c r="D5" s="104" t="s">
        <v>23</v>
      </c>
      <c r="E5" s="103">
        <v>17330120100203</v>
      </c>
      <c r="F5" s="104">
        <v>50105729</v>
      </c>
      <c r="G5" s="104"/>
      <c r="H5" s="103">
        <v>907699</v>
      </c>
      <c r="I5" s="104" t="str">
        <f t="shared" si="0"/>
        <v>CD Bédenac</v>
      </c>
      <c r="J5" s="104"/>
      <c r="K5" s="105" t="s">
        <v>16</v>
      </c>
      <c r="L5" s="105" t="s">
        <v>17</v>
      </c>
      <c r="M5" s="105" t="s">
        <v>18</v>
      </c>
      <c r="N5" s="105" t="s">
        <v>24</v>
      </c>
      <c r="O5" s="105"/>
      <c r="P5" s="105"/>
      <c r="Q5" s="105"/>
      <c r="R5" s="106"/>
      <c r="S5" s="107">
        <f>VLOOKUP($A5,'[3]Densité 01sep2025'!$A$5:$D$190,3,FALSE)</f>
        <v>194</v>
      </c>
      <c r="T5" s="107">
        <f>VLOOKUP($A5,'[3]Densité 01sep2025'!$A$5:$D$190,4,FALSE)</f>
        <v>191</v>
      </c>
      <c r="U5" s="108">
        <f t="shared" si="2"/>
        <v>0.98453608247422686</v>
      </c>
      <c r="V5" s="109"/>
      <c r="W5" s="107">
        <v>0</v>
      </c>
      <c r="X5" s="109" t="s">
        <v>291</v>
      </c>
      <c r="Y5" s="107"/>
      <c r="Z5" s="107"/>
      <c r="AA5" s="164">
        <v>1</v>
      </c>
      <c r="AB5" s="164">
        <v>1</v>
      </c>
      <c r="AC5" s="8">
        <f>IF($T5=0,0,IF($L5="A",VLOOKUP($T5,Table!$C$14:$Q$20,2,TRUE),IF($L5="C",VLOOKUP($T5,Table!$C$10:$Q$13,2,TRUE),IF($L5="S",VLOOKUP($T5,Table!$C$21:$Q$27,2,TRUE),"erreur"))))</f>
        <v>6</v>
      </c>
      <c r="AD5" s="8">
        <f>IF($T5=0,0,IF($L5="A",VLOOKUP($T5,Table!$C$14:$Q$20,2,TRUE),IF($L5="C",VLOOKUP($T5,Table!$C$10:$Q$13,2,TRUE),IF($L5="S",VLOOKUP($T5,Table!$C$21:$Q$27,2,TRUE),"erreur"))))</f>
        <v>6</v>
      </c>
      <c r="AE5" s="8">
        <f>IF($T5=0,0,IF($L5="A",VLOOKUP($T5,Table!$C$14:$Q$20,2,TRUE),IF($L5="C",VLOOKUP($T5,Table!$C$10:$Q$13,2,TRUE),IF($L5="S",VLOOKUP($T5,Table!$C$21:$Q$27,2,TRUE),"erreur"))))</f>
        <v>6</v>
      </c>
      <c r="AF5" s="8">
        <f>IF($T5=0,0,IF($L5="A",VLOOKUP($T5,Table!$C$14:$Q$20,4,TRUE),IF($L5="C",VLOOKUP($T5,Table!$C$10:$Q$13,4,TRUE),IF($L5="S",VLOOKUP($T5,Table!$C$21:$Q$27,4,TRUE),"erreur"))))</f>
        <v>3</v>
      </c>
      <c r="AG5" s="168">
        <f t="shared" si="3"/>
        <v>18</v>
      </c>
      <c r="AH5" s="74" t="str">
        <f>IF($T5=0,0,IF($I5="A",VLOOKUP($Q5,Table!$C$14:$Q$20,5,TRUE),IF($I5="C",VLOOKUP($Q5,Table!$C$10:$Q$13,5,TRUE),IF($I5="S",VLOOKUP($Q5,Table!$C$21:$Q$27,5,TRUE),"erreur"))))</f>
        <v>erreur</v>
      </c>
      <c r="AI5" s="72" t="e">
        <f t="shared" si="4"/>
        <v>#VALUE!</v>
      </c>
      <c r="AJ5" s="8">
        <f>IF($T5=0,0,IF($L5="A",VLOOKUP($T5,Table!$C$14:$Q$20,6,TRUE),IF($L5="C",VLOOKUP($T5,Table!$C$10:$Q$13,6,TRUE),IF($L5="S",VLOOKUP($T5,Table!$C$21:$Q$27,6,TRUE),"erreur"))))</f>
        <v>2</v>
      </c>
      <c r="AK5" s="168">
        <f t="shared" si="5"/>
        <v>12</v>
      </c>
      <c r="AL5" s="73" t="str">
        <f>IF($T5=0,0,IF($I5="A",VLOOKUP($Q5,Table!$C$14:$Q$20,7,TRUE),IF($I5="C",VLOOKUP($Q5,Table!$C$10:$Q$13,7,TRUE),IF($I5="S",VLOOKUP($Q5,Table!$C$21:$Q$27,7,TRUE),"erreur"))))</f>
        <v>erreur</v>
      </c>
      <c r="AM5" s="76" t="e">
        <f t="shared" si="6"/>
        <v>#VALUE!</v>
      </c>
      <c r="AN5" s="8">
        <f>IF($T5=0,0,IF($L5="A",VLOOKUP($T5,Table!$C$14:$Q$20,8,TRUE),IF($L5="C",VLOOKUP($T5,Table!$C$10:$Q$13,8,TRUE),IF($L5="S",VLOOKUP($T5,Table!$C$21:$Q$27,8,TRUE),"erreur"))))</f>
        <v>1</v>
      </c>
      <c r="AO5" s="168">
        <f t="shared" si="1"/>
        <v>6</v>
      </c>
      <c r="AP5" s="8">
        <f>IF($T5=0,0,IF($L5="A",VLOOKUP($T5,Table!$C$14:$Q$20,10,TRUE),IF($L5="C",VLOOKUP($T5,Table!$C$10:$Q$13,10,TRUE),IF($L5="S",VLOOKUP($T5,Table!$C$21:$Q$27,10,TRUE),"erreur"))))</f>
        <v>1</v>
      </c>
      <c r="AQ5" s="168">
        <f t="shared" si="7"/>
        <v>6</v>
      </c>
      <c r="AR5" s="8">
        <f>IF($T5=0,0,IF($L5="A",VLOOKUP($T5,Table!$C$14:$Q$20,12,TRUE),IF($L5="C",VLOOKUP($T5,Table!$C$10:$Q$13,12,TRUE),IF($L5="S",VLOOKUP($T5,Table!$C$21:$Q$27,12,TRUE),"erreur"))))</f>
        <v>2</v>
      </c>
      <c r="AS5" s="74" t="str">
        <f>IF($I5="A",VLOOKUP($Q5,Table!$C$14:$Q$20,13,TRUE),IF($I5="C",VLOOKUP($Q5,Table!$C$10:$Q$13,13,TRUE),IF($I5="S",VLOOKUP($Q5,Table!$C$21:$Q$27,13,TRUE),"erreur")))</f>
        <v>erreur</v>
      </c>
      <c r="AT5" s="72" t="e">
        <f t="shared" si="8"/>
        <v>#VALUE!</v>
      </c>
      <c r="AU5" s="8">
        <f>IF($T5=0,0,IF($L5="A",VLOOKUP($T5,Table!$C$14:$Q$20,14,TRUE),IF($L5="C",VLOOKUP($T5,Table!$C$10:$Q$13,14,TRUE),IF($L5="S",VLOOKUP($T5,Table!$C$21:$Q$27,14,TRUE),"erreur"))))</f>
        <v>1</v>
      </c>
      <c r="AV5" s="73" t="str">
        <f>IF($T5=0,0,IF($I5="A",VLOOKUP($Q5,Table!$C$14:$Q$20,15,TRUE),IF($I5="C",VLOOKUP($Q5,Table!$C$10:$Q$13,15,TRUE),IF($I5="S",VLOOKUP($Q5,Table!$C$21:$Q$27,15,TRUE),"erreur"))))</f>
        <v>erreur</v>
      </c>
      <c r="AW5" s="75" t="e">
        <f t="shared" si="9"/>
        <v>#VALUE!</v>
      </c>
      <c r="AX5" s="77" t="e">
        <f>SUM(AW5,AT5,#REF!,AM5,AI5,AE5)</f>
        <v>#REF!</v>
      </c>
      <c r="AY5" s="109" t="s">
        <v>386</v>
      </c>
      <c r="AZ5" s="109" t="s">
        <v>375</v>
      </c>
      <c r="BA5" s="107" t="s">
        <v>387</v>
      </c>
      <c r="BB5" s="109" t="s">
        <v>388</v>
      </c>
      <c r="BC5" s="110" t="s">
        <v>934</v>
      </c>
      <c r="BD5" s="111">
        <v>554528400</v>
      </c>
      <c r="BE5" s="111" t="s">
        <v>935</v>
      </c>
    </row>
    <row r="6" spans="1:57" ht="12.75" customHeight="1" x14ac:dyDescent="0.2">
      <c r="A6" s="103">
        <v>641743</v>
      </c>
      <c r="B6" s="104" t="s">
        <v>13</v>
      </c>
      <c r="C6" s="104" t="s">
        <v>25</v>
      </c>
      <c r="D6" s="104" t="s">
        <v>26</v>
      </c>
      <c r="E6" s="103">
        <v>17330120100641</v>
      </c>
      <c r="F6" s="104">
        <v>50105462</v>
      </c>
      <c r="G6" s="104" t="s">
        <v>939</v>
      </c>
      <c r="H6" s="103">
        <v>641743</v>
      </c>
      <c r="I6" s="104" t="str">
        <f t="shared" si="0"/>
        <v>CP Bordeaux Gradignan</v>
      </c>
      <c r="J6" s="104"/>
      <c r="K6" s="105" t="s">
        <v>33</v>
      </c>
      <c r="L6" s="105" t="s">
        <v>17</v>
      </c>
      <c r="M6" s="105" t="s">
        <v>18</v>
      </c>
      <c r="N6" s="105" t="s">
        <v>1498</v>
      </c>
      <c r="O6" s="105" t="s">
        <v>940</v>
      </c>
      <c r="P6" s="105" t="s">
        <v>43</v>
      </c>
      <c r="Q6" s="112">
        <v>45432</v>
      </c>
      <c r="R6" s="106">
        <v>47391</v>
      </c>
      <c r="S6" s="107">
        <f>VLOOKUP($A6,'[3]Densité 01sep2025'!$A$5:$D$190,3,FALSE)</f>
        <v>633</v>
      </c>
      <c r="T6" s="107">
        <f>VLOOKUP($A6,'[3]Densité 01sep2025'!$A$5:$D$190,4,FALSE)</f>
        <v>1149</v>
      </c>
      <c r="U6" s="108">
        <f t="shared" si="2"/>
        <v>1.8151658767772512</v>
      </c>
      <c r="V6" s="109"/>
      <c r="W6" s="107">
        <v>1</v>
      </c>
      <c r="X6" s="109" t="s">
        <v>353</v>
      </c>
      <c r="Y6" s="107"/>
      <c r="Z6" s="107"/>
      <c r="AA6" s="8">
        <v>1</v>
      </c>
      <c r="AB6" s="8">
        <v>1</v>
      </c>
      <c r="AC6" s="8">
        <f>IF($T6=0,0,IF($L6="A",VLOOKUP($T6,Table!$C$14:$Q$20,2,TRUE),IF($L6="C",VLOOKUP($T6,Table!$C$10:$Q$13,2,TRUE),IF($L6="S",VLOOKUP($T6,Table!$C$21:$Q$27,2,TRUE),"erreur"))))</f>
        <v>12</v>
      </c>
      <c r="AD6" s="8">
        <f>IF($T6=0,0,IF($L6="A",VLOOKUP($T6,Table!$C$14:$Q$20,2,TRUE),IF($L6="C",VLOOKUP($T6,Table!$C$10:$Q$13,2,TRUE),IF($L6="S",VLOOKUP($T6,Table!$C$21:$Q$27,2,TRUE),"erreur"))))</f>
        <v>12</v>
      </c>
      <c r="AE6" s="8">
        <f>IF($T6=0,0,IF($L6="A",VLOOKUP($T6,Table!$C$14:$Q$20,2,TRUE),IF($L6="C",VLOOKUP($T6,Table!$C$10:$Q$13,2,TRUE),IF($L6="S",VLOOKUP($T6,Table!$C$21:$Q$27,2,TRUE),"erreur"))))</f>
        <v>12</v>
      </c>
      <c r="AF6" s="8">
        <f>IF($T6=0,0,IF($L6="A",VLOOKUP($T6,Table!$C$14:$Q$20,4,TRUE),IF($L6="C",VLOOKUP($T6,Table!$C$10:$Q$13,4,TRUE),IF($L6="S",VLOOKUP($T6,Table!$C$21:$Q$27,4,TRUE),"erreur"))))</f>
        <v>4</v>
      </c>
      <c r="AG6" s="168">
        <f t="shared" si="3"/>
        <v>48</v>
      </c>
      <c r="AH6" s="74" t="str">
        <f>IF($T6=0,0,IF($I6="A",VLOOKUP($Q6,Table!$C$14:$Q$20,5,TRUE),IF($I6="C",VLOOKUP($Q6,Table!$C$10:$Q$13,5,TRUE),IF($I6="S",VLOOKUP($Q6,Table!$C$21:$Q$27,5,TRUE),"erreur"))))</f>
        <v>erreur</v>
      </c>
      <c r="AI6" s="72" t="e">
        <f t="shared" si="4"/>
        <v>#VALUE!</v>
      </c>
      <c r="AJ6" s="8">
        <f>IF($T6=0,0,IF($L6="A",VLOOKUP($T6,Table!$C$14:$Q$20,6,TRUE),IF($L6="C",VLOOKUP($T6,Table!$C$10:$Q$13,6,TRUE),IF($L6="S",VLOOKUP($T6,Table!$C$21:$Q$27,6,TRUE),"erreur"))))</f>
        <v>3</v>
      </c>
      <c r="AK6" s="168">
        <f t="shared" si="5"/>
        <v>36</v>
      </c>
      <c r="AL6" s="73" t="str">
        <f>IF($T6=0,0,IF($I6="A",VLOOKUP($Q6,Table!$C$14:$Q$20,7,TRUE),IF($I6="C",VLOOKUP($Q6,Table!$C$10:$Q$13,7,TRUE),IF($I6="S",VLOOKUP($Q6,Table!$C$21:$Q$27,7,TRUE),"erreur"))))</f>
        <v>erreur</v>
      </c>
      <c r="AM6" s="76" t="e">
        <f t="shared" si="6"/>
        <v>#VALUE!</v>
      </c>
      <c r="AN6" s="8">
        <f>IF($T6=0,0,IF($L6="A",VLOOKUP($T6,Table!$C$14:$Q$20,8,TRUE),IF($L6="C",VLOOKUP($T6,Table!$C$10:$Q$13,8,TRUE),IF($L6="S",VLOOKUP($T6,Table!$C$21:$Q$27,8,TRUE),"erreur"))))</f>
        <v>2</v>
      </c>
      <c r="AO6" s="168">
        <f t="shared" si="1"/>
        <v>24</v>
      </c>
      <c r="AP6" s="8">
        <f>IF($T6=0,0,IF($L6="A",VLOOKUP($T6,Table!$C$14:$Q$20,10,TRUE),IF($L6="C",VLOOKUP($T6,Table!$C$10:$Q$13,10,TRUE),IF($L6="S",VLOOKUP($T6,Table!$C$21:$Q$27,10,TRUE),"erreur"))))</f>
        <v>2</v>
      </c>
      <c r="AQ6" s="168">
        <f t="shared" si="7"/>
        <v>24</v>
      </c>
      <c r="AR6" s="8">
        <f>IF($T6=0,0,IF($L6="A",VLOOKUP($T6,Table!$C$14:$Q$20,12,TRUE),IF($L6="C",VLOOKUP($T6,Table!$C$10:$Q$13,12,TRUE),IF($L6="S",VLOOKUP($T6,Table!$C$21:$Q$27,12,TRUE),"erreur"))))</f>
        <v>2</v>
      </c>
      <c r="AS6" s="74" t="str">
        <f>IF($I6="A",VLOOKUP($Q6,Table!$C$14:$Q$20,13,TRUE),IF($I6="C",VLOOKUP($Q6,Table!$C$10:$Q$13,13,TRUE),IF($I6="S",VLOOKUP($Q6,Table!$C$21:$Q$27,13,TRUE),"erreur")))</f>
        <v>erreur</v>
      </c>
      <c r="AT6" s="72" t="e">
        <f t="shared" si="8"/>
        <v>#VALUE!</v>
      </c>
      <c r="AU6" s="8">
        <f>IF($T6=0,0,IF($L6="A",VLOOKUP($T6,Table!$C$14:$Q$20,14,TRUE),IF($L6="C",VLOOKUP($T6,Table!$C$10:$Q$13,14,TRUE),IF($L6="S",VLOOKUP($T6,Table!$C$21:$Q$27,14,TRUE),"erreur"))))</f>
        <v>1</v>
      </c>
      <c r="AV6" s="73" t="str">
        <f>IF($T6=0,0,IF($I6="A",VLOOKUP($Q6,Table!$C$14:$Q$20,15,TRUE),IF($I6="C",VLOOKUP($Q6,Table!$C$10:$Q$13,15,TRUE),IF($I6="S",VLOOKUP($Q6,Table!$C$21:$Q$27,15,TRUE),"erreur"))))</f>
        <v>erreur</v>
      </c>
      <c r="AW6" s="75" t="e">
        <f t="shared" si="9"/>
        <v>#VALUE!</v>
      </c>
      <c r="AX6" s="77" t="e">
        <f>SUM(AW6,AT6,#REF!,AM6,AI6,AE6)</f>
        <v>#REF!</v>
      </c>
      <c r="AY6" s="109" t="s">
        <v>868</v>
      </c>
      <c r="AZ6" s="109" t="s">
        <v>866</v>
      </c>
      <c r="BA6" s="107">
        <v>33173</v>
      </c>
      <c r="BB6" s="109" t="s">
        <v>389</v>
      </c>
      <c r="BC6" s="110" t="s">
        <v>934</v>
      </c>
      <c r="BD6" s="111">
        <v>554528400</v>
      </c>
      <c r="BE6" s="111" t="s">
        <v>935</v>
      </c>
    </row>
    <row r="7" spans="1:57" ht="12.75" customHeight="1" x14ac:dyDescent="0.2">
      <c r="A7" s="103">
        <v>101730</v>
      </c>
      <c r="B7" s="104" t="s">
        <v>13</v>
      </c>
      <c r="C7" s="104" t="s">
        <v>22</v>
      </c>
      <c r="D7" s="104" t="s">
        <v>27</v>
      </c>
      <c r="E7" s="103">
        <v>17330120100120</v>
      </c>
      <c r="F7" s="104">
        <v>50109917</v>
      </c>
      <c r="G7" s="104"/>
      <c r="H7" s="103">
        <v>101730</v>
      </c>
      <c r="I7" s="104" t="str">
        <f t="shared" si="0"/>
        <v>CD Eysses</v>
      </c>
      <c r="J7" s="104"/>
      <c r="K7" s="105" t="s">
        <v>16</v>
      </c>
      <c r="L7" s="105" t="s">
        <v>17</v>
      </c>
      <c r="M7" s="105" t="s">
        <v>18</v>
      </c>
      <c r="N7" s="105"/>
      <c r="O7" s="105"/>
      <c r="P7" s="105"/>
      <c r="Q7" s="105"/>
      <c r="R7" s="106"/>
      <c r="S7" s="107">
        <f>VLOOKUP($A7,'[3]Densité 01sep2025'!$A$5:$D$190,3,FALSE)</f>
        <v>278</v>
      </c>
      <c r="T7" s="107">
        <f>VLOOKUP($A7,'[3]Densité 01sep2025'!$A$5:$D$190,4,FALSE)</f>
        <v>286</v>
      </c>
      <c r="U7" s="108">
        <f t="shared" si="2"/>
        <v>1.0287769784172662</v>
      </c>
      <c r="V7" s="109"/>
      <c r="W7" s="107">
        <v>1</v>
      </c>
      <c r="X7" s="109" t="s">
        <v>290</v>
      </c>
      <c r="Y7" s="107"/>
      <c r="Z7" s="107"/>
      <c r="AA7" s="164">
        <v>1</v>
      </c>
      <c r="AB7" s="164">
        <v>1</v>
      </c>
      <c r="AC7" s="8">
        <f>IF($T7=0,0,IF($L7="A",VLOOKUP($T7,Table!$C$14:$Q$20,2,TRUE),IF($L7="C",VLOOKUP($T7,Table!$C$10:$Q$13,2,TRUE),IF($L7="S",VLOOKUP($T7,Table!$C$21:$Q$27,2,TRUE),"erreur"))))</f>
        <v>6</v>
      </c>
      <c r="AD7" s="8">
        <f>IF($T7=0,0,IF($L7="A",VLOOKUP($T7,Table!$C$14:$Q$20,2,TRUE),IF($L7="C",VLOOKUP($T7,Table!$C$10:$Q$13,2,TRUE),IF($L7="S",VLOOKUP($T7,Table!$C$21:$Q$27,2,TRUE),"erreur"))))</f>
        <v>6</v>
      </c>
      <c r="AE7" s="8">
        <f>IF($T7=0,0,IF($L7="A",VLOOKUP($T7,Table!$C$14:$Q$20,2,TRUE),IF($L7="C",VLOOKUP($T7,Table!$C$10:$Q$13,2,TRUE),IF($L7="S",VLOOKUP($T7,Table!$C$21:$Q$27,2,TRUE),"erreur"))))</f>
        <v>6</v>
      </c>
      <c r="AF7" s="8">
        <f>IF($T7=0,0,IF($L7="A",VLOOKUP($T7,Table!$C$14:$Q$20,4,TRUE),IF($L7="C",VLOOKUP($T7,Table!$C$10:$Q$13,4,TRUE),IF($L7="S",VLOOKUP($T7,Table!$C$21:$Q$27,4,TRUE),"erreur"))))</f>
        <v>3</v>
      </c>
      <c r="AG7" s="168">
        <f t="shared" si="3"/>
        <v>18</v>
      </c>
      <c r="AH7" s="74" t="str">
        <f>IF($T7=0,0,IF($I7="A",VLOOKUP($Q7,Table!$C$14:$Q$20,5,TRUE),IF($I7="C",VLOOKUP($Q7,Table!$C$10:$Q$13,5,TRUE),IF($I7="S",VLOOKUP($Q7,Table!$C$21:$Q$27,5,TRUE),"erreur"))))</f>
        <v>erreur</v>
      </c>
      <c r="AI7" s="72" t="e">
        <f t="shared" si="4"/>
        <v>#VALUE!</v>
      </c>
      <c r="AJ7" s="8">
        <f>IF($T7=0,0,IF($L7="A",VLOOKUP($T7,Table!$C$14:$Q$20,6,TRUE),IF($L7="C",VLOOKUP($T7,Table!$C$10:$Q$13,6,TRUE),IF($L7="S",VLOOKUP($T7,Table!$C$21:$Q$27,6,TRUE),"erreur"))))</f>
        <v>3</v>
      </c>
      <c r="AK7" s="168">
        <f t="shared" si="5"/>
        <v>18</v>
      </c>
      <c r="AL7" s="73" t="str">
        <f>IF($T7=0,0,IF($I7="A",VLOOKUP($Q7,Table!$C$14:$Q$20,7,TRUE),IF($I7="C",VLOOKUP($Q7,Table!$C$10:$Q$13,7,TRUE),IF($I7="S",VLOOKUP($Q7,Table!$C$21:$Q$27,7,TRUE),"erreur"))))</f>
        <v>erreur</v>
      </c>
      <c r="AM7" s="76" t="e">
        <f t="shared" si="6"/>
        <v>#VALUE!</v>
      </c>
      <c r="AN7" s="8">
        <f>IF($T7=0,0,IF($L7="A",VLOOKUP($T7,Table!$C$14:$Q$20,8,TRUE),IF($L7="C",VLOOKUP($T7,Table!$C$10:$Q$13,8,TRUE),IF($L7="S",VLOOKUP($T7,Table!$C$21:$Q$27,8,TRUE),"erreur"))))</f>
        <v>1</v>
      </c>
      <c r="AO7" s="168">
        <f t="shared" si="1"/>
        <v>6</v>
      </c>
      <c r="AP7" s="8">
        <f>IF($T7=0,0,IF($L7="A",VLOOKUP($T7,Table!$C$14:$Q$20,10,TRUE),IF($L7="C",VLOOKUP($T7,Table!$C$10:$Q$13,10,TRUE),IF($L7="S",VLOOKUP($T7,Table!$C$21:$Q$27,10,TRUE),"erreur"))))</f>
        <v>1</v>
      </c>
      <c r="AQ7" s="168">
        <f t="shared" si="7"/>
        <v>6</v>
      </c>
      <c r="AR7" s="8">
        <f>IF($T7=0,0,IF($L7="A",VLOOKUP($T7,Table!$C$14:$Q$20,12,TRUE),IF($L7="C",VLOOKUP($T7,Table!$C$10:$Q$13,12,TRUE),IF($L7="S",VLOOKUP($T7,Table!$C$21:$Q$27,12,TRUE),"erreur"))))</f>
        <v>2</v>
      </c>
      <c r="AS7" s="74" t="str">
        <f>IF($I7="A",VLOOKUP($Q7,Table!$C$14:$Q$20,13,TRUE),IF($I7="C",VLOOKUP($Q7,Table!$C$10:$Q$13,13,TRUE),IF($I7="S",VLOOKUP($Q7,Table!$C$21:$Q$27,13,TRUE),"erreur")))</f>
        <v>erreur</v>
      </c>
      <c r="AT7" s="72" t="e">
        <f t="shared" si="8"/>
        <v>#VALUE!</v>
      </c>
      <c r="AU7" s="8">
        <f>IF($T7=0,0,IF($L7="A",VLOOKUP($T7,Table!$C$14:$Q$20,14,TRUE),IF($L7="C",VLOOKUP($T7,Table!$C$10:$Q$13,14,TRUE),IF($L7="S",VLOOKUP($T7,Table!$C$21:$Q$27,14,TRUE),"erreur"))))</f>
        <v>1</v>
      </c>
      <c r="AV7" s="73" t="str">
        <f>IF($T7=0,0,IF($I7="A",VLOOKUP($Q7,Table!$C$14:$Q$20,15,TRUE),IF($I7="C",VLOOKUP($Q7,Table!$C$10:$Q$13,15,TRUE),IF($I7="S",VLOOKUP($Q7,Table!$C$21:$Q$27,15,TRUE),"erreur"))))</f>
        <v>erreur</v>
      </c>
      <c r="AW7" s="75" t="e">
        <f t="shared" si="9"/>
        <v>#VALUE!</v>
      </c>
      <c r="AX7" s="77" t="e">
        <f>SUM(AW7,AT7,#REF!,AM7,AI7,AE7)</f>
        <v>#REF!</v>
      </c>
      <c r="AY7" s="109" t="s">
        <v>390</v>
      </c>
      <c r="AZ7" s="109" t="s">
        <v>391</v>
      </c>
      <c r="BA7" s="107" t="s">
        <v>392</v>
      </c>
      <c r="BB7" s="109" t="s">
        <v>393</v>
      </c>
      <c r="BC7" s="110" t="s">
        <v>934</v>
      </c>
      <c r="BD7" s="111">
        <v>554528400</v>
      </c>
      <c r="BE7" s="111" t="s">
        <v>935</v>
      </c>
    </row>
    <row r="8" spans="1:57" ht="12.75" customHeight="1" x14ac:dyDescent="0.2">
      <c r="A8" s="103">
        <v>101557</v>
      </c>
      <c r="B8" s="104" t="s">
        <v>13</v>
      </c>
      <c r="C8" s="104" t="s">
        <v>14</v>
      </c>
      <c r="D8" s="104" t="s">
        <v>28</v>
      </c>
      <c r="E8" s="103">
        <v>17330120100161</v>
      </c>
      <c r="F8" s="104">
        <v>50105453</v>
      </c>
      <c r="G8" s="104"/>
      <c r="H8" s="103">
        <v>101557</v>
      </c>
      <c r="I8" s="104" t="str">
        <f t="shared" si="0"/>
        <v>MA Guéret</v>
      </c>
      <c r="J8" s="104"/>
      <c r="K8" s="105" t="s">
        <v>16</v>
      </c>
      <c r="L8" s="105" t="s">
        <v>17</v>
      </c>
      <c r="M8" s="105" t="s">
        <v>18</v>
      </c>
      <c r="N8" s="105"/>
      <c r="O8" s="105"/>
      <c r="P8" s="105"/>
      <c r="Q8" s="105"/>
      <c r="R8" s="106"/>
      <c r="S8" s="107">
        <f>VLOOKUP($A8,'[3]Densité 01sep2025'!$A$5:$D$190,3,FALSE)</f>
        <v>32</v>
      </c>
      <c r="T8" s="107">
        <f>VLOOKUP($A8,'[3]Densité 01sep2025'!$A$5:$D$190,4,FALSE)</f>
        <v>48</v>
      </c>
      <c r="U8" s="108">
        <f t="shared" si="2"/>
        <v>1.5</v>
      </c>
      <c r="V8" s="109"/>
      <c r="W8" s="107">
        <v>0</v>
      </c>
      <c r="X8" s="109" t="s">
        <v>291</v>
      </c>
      <c r="Y8" s="107"/>
      <c r="Z8" s="107"/>
      <c r="AA8" s="164">
        <v>1</v>
      </c>
      <c r="AB8" s="164">
        <v>1</v>
      </c>
      <c r="AC8" s="8">
        <f>IF($T8=0,0,IF($L8="A",VLOOKUP($T8,Table!$C$14:$Q$20,2,TRUE),IF($L8="C",VLOOKUP($T8,Table!$C$10:$Q$13,2,TRUE),IF($L8="S",VLOOKUP($T8,Table!$C$21:$Q$27,2,TRUE),"erreur"))))</f>
        <v>2</v>
      </c>
      <c r="AD8" s="8">
        <f>IF($T8=0,0,IF($L8="A",VLOOKUP($T8,Table!$C$14:$Q$20,2,TRUE),IF($L8="C",VLOOKUP($T8,Table!$C$10:$Q$13,2,TRUE),IF($L8="S",VLOOKUP($T8,Table!$C$21:$Q$27,2,TRUE),"erreur"))))</f>
        <v>2</v>
      </c>
      <c r="AE8" s="8">
        <f>IF($T8=0,0,IF($L8="A",VLOOKUP($T8,Table!$C$14:$Q$20,2,TRUE),IF($L8="C",VLOOKUP($T8,Table!$C$10:$Q$13,2,TRUE),IF($L8="S",VLOOKUP($T8,Table!$C$21:$Q$27,2,TRUE),"erreur"))))</f>
        <v>2</v>
      </c>
      <c r="AF8" s="8">
        <f>IF($T8=0,0,IF($L8="A",VLOOKUP($T8,Table!$C$14:$Q$20,4,TRUE),IF($L8="C",VLOOKUP($T8,Table!$C$10:$Q$13,4,TRUE),IF($L8="S",VLOOKUP($T8,Table!$C$21:$Q$27,4,TRUE),"erreur"))))</f>
        <v>2</v>
      </c>
      <c r="AG8" s="168">
        <f t="shared" si="3"/>
        <v>4</v>
      </c>
      <c r="AH8" s="74" t="str">
        <f>IF($T8=0,0,IF($I8="A",VLOOKUP($Q8,Table!$C$14:$Q$20,5,TRUE),IF($I8="C",VLOOKUP($Q8,Table!$C$10:$Q$13,5,TRUE),IF($I8="S",VLOOKUP($Q8,Table!$C$21:$Q$27,5,TRUE),"erreur"))))</f>
        <v>erreur</v>
      </c>
      <c r="AI8" s="72" t="e">
        <f t="shared" si="4"/>
        <v>#VALUE!</v>
      </c>
      <c r="AJ8" s="8">
        <f>IF($T8=0,0,IF($L8="A",VLOOKUP($T8,Table!$C$14:$Q$20,6,TRUE),IF($L8="C",VLOOKUP($T8,Table!$C$10:$Q$13,6,TRUE),IF($L8="S",VLOOKUP($T8,Table!$C$21:$Q$27,6,TRUE),"erreur"))))</f>
        <v>3</v>
      </c>
      <c r="AK8" s="168">
        <f t="shared" si="5"/>
        <v>6</v>
      </c>
      <c r="AL8" s="73" t="str">
        <f>IF($T8=0,0,IF($I8="A",VLOOKUP($Q8,Table!$C$14:$Q$20,7,TRUE),IF($I8="C",VLOOKUP($Q8,Table!$C$10:$Q$13,7,TRUE),IF($I8="S",VLOOKUP($Q8,Table!$C$21:$Q$27,7,TRUE),"erreur"))))</f>
        <v>erreur</v>
      </c>
      <c r="AM8" s="76" t="e">
        <f t="shared" si="6"/>
        <v>#VALUE!</v>
      </c>
      <c r="AN8" s="8">
        <f>IF($T8=0,0,IF($L8="A",VLOOKUP($T8,Table!$C$14:$Q$20,8,TRUE),IF($L8="C",VLOOKUP($T8,Table!$C$10:$Q$13,8,TRUE),IF($L8="S",VLOOKUP($T8,Table!$C$21:$Q$27,8,TRUE),"erreur"))))</f>
        <v>1</v>
      </c>
      <c r="AO8" s="168">
        <f t="shared" si="1"/>
        <v>2</v>
      </c>
      <c r="AP8" s="8">
        <f>IF($T8=0,0,IF($L8="A",VLOOKUP($T8,Table!$C$14:$Q$20,10,TRUE),IF($L8="C",VLOOKUP($T8,Table!$C$10:$Q$13,10,TRUE),IF($L8="S",VLOOKUP($T8,Table!$C$21:$Q$27,10,TRUE),"erreur"))))</f>
        <v>1</v>
      </c>
      <c r="AQ8" s="168">
        <f t="shared" si="7"/>
        <v>2</v>
      </c>
      <c r="AR8" s="8">
        <f>IF($T8=0,0,IF($L8="A",VLOOKUP($T8,Table!$C$14:$Q$20,12,TRUE),IF($L8="C",VLOOKUP($T8,Table!$C$10:$Q$13,12,TRUE),IF($L8="S",VLOOKUP($T8,Table!$C$21:$Q$27,12,TRUE),"erreur"))))</f>
        <v>2</v>
      </c>
      <c r="AS8" s="74" t="str">
        <f>IF($I8="A",VLOOKUP($Q8,Table!$C$14:$Q$20,13,TRUE),IF($I8="C",VLOOKUP($Q8,Table!$C$10:$Q$13,13,TRUE),IF($I8="S",VLOOKUP($Q8,Table!$C$21:$Q$27,13,TRUE),"erreur")))</f>
        <v>erreur</v>
      </c>
      <c r="AT8" s="72" t="e">
        <f t="shared" si="8"/>
        <v>#VALUE!</v>
      </c>
      <c r="AU8" s="8">
        <f>IF($T8=0,0,IF($L8="A",VLOOKUP($T8,Table!$C$14:$Q$20,14,TRUE),IF($L8="C",VLOOKUP($T8,Table!$C$10:$Q$13,14,TRUE),IF($L8="S",VLOOKUP($T8,Table!$C$21:$Q$27,14,TRUE),"erreur"))))</f>
        <v>1</v>
      </c>
      <c r="AV8" s="73" t="str">
        <f>IF($T8=0,0,IF($I8="A",VLOOKUP($Q8,Table!$C$14:$Q$20,15,TRUE),IF($I8="C",VLOOKUP($Q8,Table!$C$10:$Q$13,15,TRUE),IF($I8="S",VLOOKUP($Q8,Table!$C$21:$Q$27,15,TRUE),"erreur"))))</f>
        <v>erreur</v>
      </c>
      <c r="AW8" s="75" t="e">
        <f t="shared" si="9"/>
        <v>#VALUE!</v>
      </c>
      <c r="AX8" s="77" t="e">
        <f>SUM(AW8,AT8,#REF!,AM8,AI8,AE8)</f>
        <v>#REF!</v>
      </c>
      <c r="AY8" s="109" t="s">
        <v>394</v>
      </c>
      <c r="AZ8" s="109" t="s">
        <v>395</v>
      </c>
      <c r="BA8" s="107" t="s">
        <v>396</v>
      </c>
      <c r="BB8" s="109" t="s">
        <v>397</v>
      </c>
      <c r="BC8" s="110" t="s">
        <v>934</v>
      </c>
      <c r="BD8" s="111">
        <v>554528400</v>
      </c>
      <c r="BE8" s="111" t="s">
        <v>935</v>
      </c>
    </row>
    <row r="9" spans="1:57" ht="12.75" customHeight="1" x14ac:dyDescent="0.2">
      <c r="A9" s="103">
        <v>101667</v>
      </c>
      <c r="B9" s="104" t="s">
        <v>13</v>
      </c>
      <c r="C9" s="104" t="s">
        <v>14</v>
      </c>
      <c r="D9" s="104" t="s">
        <v>30</v>
      </c>
      <c r="E9" s="103">
        <v>17330120100435</v>
      </c>
      <c r="F9" s="104">
        <v>50109623</v>
      </c>
      <c r="G9" s="104"/>
      <c r="H9" s="103">
        <v>101667</v>
      </c>
      <c r="I9" s="104" t="str">
        <f t="shared" si="0"/>
        <v>MA Limoges</v>
      </c>
      <c r="J9" s="104"/>
      <c r="K9" s="105" t="s">
        <v>16</v>
      </c>
      <c r="L9" s="105" t="s">
        <v>17</v>
      </c>
      <c r="M9" s="105" t="s">
        <v>18</v>
      </c>
      <c r="N9" s="105"/>
      <c r="O9" s="105"/>
      <c r="P9" s="105"/>
      <c r="Q9" s="105"/>
      <c r="R9" s="106"/>
      <c r="S9" s="107">
        <f>VLOOKUP($A9,'[3]Densité 01sep2025'!$A$5:$D$190,3,FALSE)</f>
        <v>83</v>
      </c>
      <c r="T9" s="107">
        <f>VLOOKUP($A9,'[3]Densité 01sep2025'!$A$5:$D$190,4,FALSE)</f>
        <v>173</v>
      </c>
      <c r="U9" s="108">
        <f t="shared" si="2"/>
        <v>2.0843373493975905</v>
      </c>
      <c r="V9" s="109"/>
      <c r="W9" s="107">
        <v>0</v>
      </c>
      <c r="X9" s="109" t="s">
        <v>291</v>
      </c>
      <c r="Y9" s="107"/>
      <c r="Z9" s="107"/>
      <c r="AA9" s="164">
        <v>1</v>
      </c>
      <c r="AB9" s="164">
        <v>1</v>
      </c>
      <c r="AC9" s="8">
        <f>IF($T9=0,0,IF($L9="A",VLOOKUP($T9,Table!$C$14:$Q$20,2,TRUE),IF($L9="C",VLOOKUP($T9,Table!$C$10:$Q$13,2,TRUE),IF($L9="S",VLOOKUP($T9,Table!$C$21:$Q$27,2,TRUE),"erreur"))))</f>
        <v>6</v>
      </c>
      <c r="AD9" s="8">
        <f>IF($T9=0,0,IF($L9="A",VLOOKUP($T9,Table!$C$14:$Q$20,2,TRUE),IF($L9="C",VLOOKUP($T9,Table!$C$10:$Q$13,2,TRUE),IF($L9="S",VLOOKUP($T9,Table!$C$21:$Q$27,2,TRUE),"erreur"))))</f>
        <v>6</v>
      </c>
      <c r="AE9" s="8">
        <f>IF($T9=0,0,IF($L9="A",VLOOKUP($T9,Table!$C$14:$Q$20,2,TRUE),IF($L9="C",VLOOKUP($T9,Table!$C$10:$Q$13,2,TRUE),IF($L9="S",VLOOKUP($T9,Table!$C$21:$Q$27,2,TRUE),"erreur"))))</f>
        <v>6</v>
      </c>
      <c r="AF9" s="8">
        <f>IF($T9=0,0,IF($L9="A",VLOOKUP($T9,Table!$C$14:$Q$20,4,TRUE),IF($L9="C",VLOOKUP($T9,Table!$C$10:$Q$13,4,TRUE),IF($L9="S",VLOOKUP($T9,Table!$C$21:$Q$27,4,TRUE),"erreur"))))</f>
        <v>3</v>
      </c>
      <c r="AG9" s="168">
        <f t="shared" si="3"/>
        <v>18</v>
      </c>
      <c r="AH9" s="74" t="str">
        <f>IF($T9=0,0,IF($I9="A",VLOOKUP($Q9,Table!$C$14:$Q$20,5,TRUE),IF($I9="C",VLOOKUP($Q9,Table!$C$10:$Q$13,5,TRUE),IF($I9="S",VLOOKUP($Q9,Table!$C$21:$Q$27,5,TRUE),"erreur"))))</f>
        <v>erreur</v>
      </c>
      <c r="AI9" s="72" t="e">
        <f t="shared" si="4"/>
        <v>#VALUE!</v>
      </c>
      <c r="AJ9" s="8">
        <f>IF($T9=0,0,IF($L9="A",VLOOKUP($T9,Table!$C$14:$Q$20,6,TRUE),IF($L9="C",VLOOKUP($T9,Table!$C$10:$Q$13,6,TRUE),IF($L9="S",VLOOKUP($T9,Table!$C$21:$Q$27,6,TRUE),"erreur"))))</f>
        <v>2</v>
      </c>
      <c r="AK9" s="168">
        <f t="shared" si="5"/>
        <v>12</v>
      </c>
      <c r="AL9" s="73" t="str">
        <f>IF($T9=0,0,IF($I9="A",VLOOKUP($Q9,Table!$C$14:$Q$20,7,TRUE),IF($I9="C",VLOOKUP($Q9,Table!$C$10:$Q$13,7,TRUE),IF($I9="S",VLOOKUP($Q9,Table!$C$21:$Q$27,7,TRUE),"erreur"))))</f>
        <v>erreur</v>
      </c>
      <c r="AM9" s="76" t="e">
        <f t="shared" si="6"/>
        <v>#VALUE!</v>
      </c>
      <c r="AN9" s="8">
        <f>IF($T9=0,0,IF($L9="A",VLOOKUP($T9,Table!$C$14:$Q$20,8,TRUE),IF($L9="C",VLOOKUP($T9,Table!$C$10:$Q$13,8,TRUE),IF($L9="S",VLOOKUP($T9,Table!$C$21:$Q$27,8,TRUE),"erreur"))))</f>
        <v>1</v>
      </c>
      <c r="AO9" s="168">
        <f t="shared" si="1"/>
        <v>6</v>
      </c>
      <c r="AP9" s="8">
        <f>IF($T9=0,0,IF($L9="A",VLOOKUP($T9,Table!$C$14:$Q$20,10,TRUE),IF($L9="C",VLOOKUP($T9,Table!$C$10:$Q$13,10,TRUE),IF($L9="S",VLOOKUP($T9,Table!$C$21:$Q$27,10,TRUE),"erreur"))))</f>
        <v>1</v>
      </c>
      <c r="AQ9" s="168">
        <f t="shared" si="7"/>
        <v>6</v>
      </c>
      <c r="AR9" s="8">
        <f>IF($T9=0,0,IF($L9="A",VLOOKUP($T9,Table!$C$14:$Q$20,12,TRUE),IF($L9="C",VLOOKUP($T9,Table!$C$10:$Q$13,12,TRUE),IF($L9="S",VLOOKUP($T9,Table!$C$21:$Q$27,12,TRUE),"erreur"))))</f>
        <v>2</v>
      </c>
      <c r="AS9" s="74" t="str">
        <f>IF($I9="A",VLOOKUP($Q9,Table!$C$14:$Q$20,13,TRUE),IF($I9="C",VLOOKUP($Q9,Table!$C$10:$Q$13,13,TRUE),IF($I9="S",VLOOKUP($Q9,Table!$C$21:$Q$27,13,TRUE),"erreur")))</f>
        <v>erreur</v>
      </c>
      <c r="AT9" s="72" t="e">
        <f t="shared" si="8"/>
        <v>#VALUE!</v>
      </c>
      <c r="AU9" s="8">
        <f>IF($T9=0,0,IF($L9="A",VLOOKUP($T9,Table!$C$14:$Q$20,14,TRUE),IF($L9="C",VLOOKUP($T9,Table!$C$10:$Q$13,14,TRUE),IF($L9="S",VLOOKUP($T9,Table!$C$21:$Q$27,14,TRUE),"erreur"))))</f>
        <v>1</v>
      </c>
      <c r="AV9" s="73" t="str">
        <f>IF($T9=0,0,IF($I9="A",VLOOKUP($Q9,Table!$C$14:$Q$20,15,TRUE),IF($I9="C",VLOOKUP($Q9,Table!$C$10:$Q$13,15,TRUE),IF($I9="S",VLOOKUP($Q9,Table!$C$21:$Q$27,15,TRUE),"erreur"))))</f>
        <v>erreur</v>
      </c>
      <c r="AW9" s="75" t="e">
        <f t="shared" si="9"/>
        <v>#VALUE!</v>
      </c>
      <c r="AX9" s="77" t="e">
        <f>SUM(AW9,AT9,#REF!,AM9,AI9,AE9)</f>
        <v>#REF!</v>
      </c>
      <c r="AY9" s="109" t="s">
        <v>398</v>
      </c>
      <c r="AZ9" s="109" t="s">
        <v>399</v>
      </c>
      <c r="BA9" s="107" t="s">
        <v>400</v>
      </c>
      <c r="BB9" s="109" t="s">
        <v>401</v>
      </c>
      <c r="BC9" s="110" t="s">
        <v>934</v>
      </c>
      <c r="BD9" s="111">
        <v>554528400</v>
      </c>
      <c r="BE9" s="111" t="s">
        <v>935</v>
      </c>
    </row>
    <row r="10" spans="1:57" ht="12.75" customHeight="1" x14ac:dyDescent="0.2">
      <c r="A10" s="103">
        <v>908904</v>
      </c>
      <c r="B10" s="104" t="s">
        <v>13</v>
      </c>
      <c r="C10" s="104" t="s">
        <v>22</v>
      </c>
      <c r="D10" s="104" t="s">
        <v>31</v>
      </c>
      <c r="E10" s="103">
        <v>17330120100153</v>
      </c>
      <c r="F10" s="104">
        <v>50104969</v>
      </c>
      <c r="G10" s="104"/>
      <c r="H10" s="103">
        <v>908904</v>
      </c>
      <c r="I10" s="104" t="str">
        <f t="shared" si="0"/>
        <v>CD Mauzac</v>
      </c>
      <c r="J10" s="104"/>
      <c r="K10" s="105" t="s">
        <v>16</v>
      </c>
      <c r="L10" s="105" t="s">
        <v>17</v>
      </c>
      <c r="M10" s="105" t="s">
        <v>18</v>
      </c>
      <c r="N10" s="105"/>
      <c r="O10" s="105"/>
      <c r="P10" s="105"/>
      <c r="Q10" s="105"/>
      <c r="R10" s="106"/>
      <c r="S10" s="107">
        <f>VLOOKUP($A10,'[3]Densité 01sep2025'!$A$5:$D$190,3,FALSE)</f>
        <v>367</v>
      </c>
      <c r="T10" s="107">
        <f>VLOOKUP($A10,'[3]Densité 01sep2025'!$A$5:$D$190,4,FALSE)</f>
        <v>364</v>
      </c>
      <c r="U10" s="108">
        <f t="shared" si="2"/>
        <v>0.99182561307901906</v>
      </c>
      <c r="V10" s="109"/>
      <c r="W10" s="107">
        <v>1</v>
      </c>
      <c r="X10" s="109" t="s">
        <v>290</v>
      </c>
      <c r="Y10" s="107"/>
      <c r="Z10" s="107"/>
      <c r="AA10" s="164">
        <v>1</v>
      </c>
      <c r="AB10" s="164">
        <v>1</v>
      </c>
      <c r="AC10" s="8">
        <f>IF($T10=0,0,IF($L10="A",VLOOKUP($T10,Table!$C$14:$Q$20,2,TRUE),IF($L10="C",VLOOKUP($T10,Table!$C$10:$Q$13,2,TRUE),IF($L10="S",VLOOKUP($T10,Table!$C$21:$Q$27,2,TRUE),"erreur"))))</f>
        <v>6</v>
      </c>
      <c r="AD10" s="8">
        <f>IF($T10=0,0,IF($L10="A",VLOOKUP($T10,Table!$C$14:$Q$20,2,TRUE),IF($L10="C",VLOOKUP($T10,Table!$C$10:$Q$13,2,TRUE),IF($L10="S",VLOOKUP($T10,Table!$C$21:$Q$27,2,TRUE),"erreur"))))</f>
        <v>6</v>
      </c>
      <c r="AE10" s="8">
        <f>IF($T10=0,0,IF($L10="A",VLOOKUP($T10,Table!$C$14:$Q$20,2,TRUE),IF($L10="C",VLOOKUP($T10,Table!$C$10:$Q$13,2,TRUE),IF($L10="S",VLOOKUP($T10,Table!$C$21:$Q$27,2,TRUE),"erreur"))))</f>
        <v>6</v>
      </c>
      <c r="AF10" s="8">
        <f>IF($T10=0,0,IF($L10="A",VLOOKUP($T10,Table!$C$14:$Q$20,4,TRUE),IF($L10="C",VLOOKUP($T10,Table!$C$10:$Q$13,4,TRUE),IF($L10="S",VLOOKUP($T10,Table!$C$21:$Q$27,4,TRUE),"erreur"))))</f>
        <v>3</v>
      </c>
      <c r="AG10" s="168">
        <f t="shared" si="3"/>
        <v>18</v>
      </c>
      <c r="AH10" s="74" t="str">
        <f>IF($T10=0,0,IF($I10="A",VLOOKUP($Q10,Table!$C$14:$Q$20,5,TRUE),IF($I10="C",VLOOKUP($Q10,Table!$C$10:$Q$13,5,TRUE),IF($I10="S",VLOOKUP($Q10,Table!$C$21:$Q$27,5,TRUE),"erreur"))))</f>
        <v>erreur</v>
      </c>
      <c r="AI10" s="72" t="e">
        <f t="shared" si="4"/>
        <v>#VALUE!</v>
      </c>
      <c r="AJ10" s="8">
        <f>IF($T10=0,0,IF($L10="A",VLOOKUP($T10,Table!$C$14:$Q$20,6,TRUE),IF($L10="C",VLOOKUP($T10,Table!$C$10:$Q$13,6,TRUE),IF($L10="S",VLOOKUP($T10,Table!$C$21:$Q$27,6,TRUE),"erreur"))))</f>
        <v>3</v>
      </c>
      <c r="AK10" s="168">
        <f t="shared" si="5"/>
        <v>18</v>
      </c>
      <c r="AL10" s="73" t="str">
        <f>IF($T10=0,0,IF($I10="A",VLOOKUP($Q10,Table!$C$14:$Q$20,7,TRUE),IF($I10="C",VLOOKUP($Q10,Table!$C$10:$Q$13,7,TRUE),IF($I10="S",VLOOKUP($Q10,Table!$C$21:$Q$27,7,TRUE),"erreur"))))</f>
        <v>erreur</v>
      </c>
      <c r="AM10" s="76" t="e">
        <f t="shared" si="6"/>
        <v>#VALUE!</v>
      </c>
      <c r="AN10" s="8">
        <f>IF($T10=0,0,IF($L10="A",VLOOKUP($T10,Table!$C$14:$Q$20,8,TRUE),IF($L10="C",VLOOKUP($T10,Table!$C$10:$Q$13,8,TRUE),IF($L10="S",VLOOKUP($T10,Table!$C$21:$Q$27,8,TRUE),"erreur"))))</f>
        <v>1</v>
      </c>
      <c r="AO10" s="168">
        <f t="shared" si="1"/>
        <v>6</v>
      </c>
      <c r="AP10" s="8">
        <f>IF($T10=0,0,IF($L10="A",VLOOKUP($T10,Table!$C$14:$Q$20,10,TRUE),IF($L10="C",VLOOKUP($T10,Table!$C$10:$Q$13,10,TRUE),IF($L10="S",VLOOKUP($T10,Table!$C$21:$Q$27,10,TRUE),"erreur"))))</f>
        <v>1</v>
      </c>
      <c r="AQ10" s="168">
        <f t="shared" si="7"/>
        <v>6</v>
      </c>
      <c r="AR10" s="8">
        <f>IF($T10=0,0,IF($L10="A",VLOOKUP($T10,Table!$C$14:$Q$20,12,TRUE),IF($L10="C",VLOOKUP($T10,Table!$C$10:$Q$13,12,TRUE),IF($L10="S",VLOOKUP($T10,Table!$C$21:$Q$27,12,TRUE),"erreur"))))</f>
        <v>2</v>
      </c>
      <c r="AS10" s="74" t="str">
        <f>IF($I10="A",VLOOKUP($Q10,Table!$C$14:$Q$20,13,TRUE),IF($I10="C",VLOOKUP($Q10,Table!$C$10:$Q$13,13,TRUE),IF($I10="S",VLOOKUP($Q10,Table!$C$21:$Q$27,13,TRUE),"erreur")))</f>
        <v>erreur</v>
      </c>
      <c r="AT10" s="72" t="e">
        <f t="shared" si="8"/>
        <v>#VALUE!</v>
      </c>
      <c r="AU10" s="8">
        <f>IF($T10=0,0,IF($L10="A",VLOOKUP($T10,Table!$C$14:$Q$20,14,TRUE),IF($L10="C",VLOOKUP($T10,Table!$C$10:$Q$13,14,TRUE),IF($L10="S",VLOOKUP($T10,Table!$C$21:$Q$27,14,TRUE),"erreur"))))</f>
        <v>1</v>
      </c>
      <c r="AV10" s="73" t="str">
        <f>IF($T10=0,0,IF($I10="A",VLOOKUP($Q10,Table!$C$14:$Q$20,15,TRUE),IF($I10="C",VLOOKUP($Q10,Table!$C$10:$Q$13,15,TRUE),IF($I10="S",VLOOKUP($Q10,Table!$C$21:$Q$27,15,TRUE),"erreur"))))</f>
        <v>erreur</v>
      </c>
      <c r="AW10" s="75" t="e">
        <f t="shared" si="9"/>
        <v>#VALUE!</v>
      </c>
      <c r="AX10" s="77" t="e">
        <f>SUM(AW10,AT10,#REF!,AM10,AI10,AE10)</f>
        <v>#REF!</v>
      </c>
      <c r="AY10" s="109" t="s">
        <v>375</v>
      </c>
      <c r="AZ10" s="109" t="s">
        <v>375</v>
      </c>
      <c r="BA10" s="107" t="s">
        <v>402</v>
      </c>
      <c r="BB10" s="109" t="s">
        <v>403</v>
      </c>
      <c r="BC10" s="110" t="s">
        <v>934</v>
      </c>
      <c r="BD10" s="111">
        <v>554528400</v>
      </c>
      <c r="BE10" s="111" t="s">
        <v>935</v>
      </c>
    </row>
    <row r="11" spans="1:57" ht="12.75" customHeight="1" x14ac:dyDescent="0.2">
      <c r="A11" s="103">
        <v>637264</v>
      </c>
      <c r="B11" s="104" t="s">
        <v>13</v>
      </c>
      <c r="C11" s="104" t="s">
        <v>25</v>
      </c>
      <c r="D11" s="104" t="s">
        <v>32</v>
      </c>
      <c r="E11" s="103">
        <v>17330120100534</v>
      </c>
      <c r="F11" s="104">
        <v>50150329</v>
      </c>
      <c r="G11" s="114" t="s">
        <v>949</v>
      </c>
      <c r="H11" s="103">
        <v>637264</v>
      </c>
      <c r="I11" s="104" t="str">
        <f t="shared" si="0"/>
        <v>CP Mont-de-Marsan</v>
      </c>
      <c r="J11" s="115">
        <v>39783</v>
      </c>
      <c r="K11" s="105" t="s">
        <v>33</v>
      </c>
      <c r="L11" s="105" t="s">
        <v>17</v>
      </c>
      <c r="M11" s="105" t="s">
        <v>34</v>
      </c>
      <c r="N11" s="105"/>
      <c r="O11" s="105" t="s">
        <v>940</v>
      </c>
      <c r="P11" s="105" t="s">
        <v>43</v>
      </c>
      <c r="Q11" s="112">
        <v>44835</v>
      </c>
      <c r="R11" s="106">
        <v>47391</v>
      </c>
      <c r="S11" s="107">
        <f>VLOOKUP($A11,'[3]Densité 01sep2025'!$A$5:$D$190,3,FALSE)</f>
        <v>737</v>
      </c>
      <c r="T11" s="107">
        <f>VLOOKUP($A11,'[3]Densité 01sep2025'!$A$5:$D$190,4,FALSE)</f>
        <v>870</v>
      </c>
      <c r="U11" s="108">
        <f t="shared" si="2"/>
        <v>1.180461329715061</v>
      </c>
      <c r="V11" s="109"/>
      <c r="W11" s="107">
        <v>1</v>
      </c>
      <c r="X11" s="109" t="s">
        <v>353</v>
      </c>
      <c r="Y11" s="107">
        <f>ROUND(VLOOKUP($A11,'[4]Moy repas jour'!$B$6:$D$23,3,FALSE),0)</f>
        <v>101</v>
      </c>
      <c r="Z11" s="107">
        <f>VLOOKUP($A11,'[4]Moy repas jour'!$B$6:$D$23,2,FALSE)</f>
        <v>80</v>
      </c>
      <c r="AA11" s="8">
        <v>1</v>
      </c>
      <c r="AB11" s="8">
        <v>1</v>
      </c>
      <c r="AC11" s="8">
        <f>IF($T11=0,0,IF($L11="A",VLOOKUP($T11,Table!$C$14:$Q$20,2,TRUE),IF($L11="C",VLOOKUP($T11,Table!$C$10:$Q$13,2,TRUE),IF($L11="S",VLOOKUP($T11,Table!$C$21:$Q$27,2,TRUE),"erreur"))))</f>
        <v>12</v>
      </c>
      <c r="AD11" s="8">
        <f>IF($T11=0,0,IF($L11="A",VLOOKUP($T11,Table!$C$14:$Q$20,2,TRUE),IF($L11="C",VLOOKUP($T11,Table!$C$10:$Q$13,2,TRUE),IF($L11="S",VLOOKUP($T11,Table!$C$21:$Q$27,2,TRUE),"erreur"))))</f>
        <v>12</v>
      </c>
      <c r="AE11" s="8">
        <f>IF($T11=0,0,IF($L11="A",VLOOKUP($T11,Table!$C$14:$Q$20,2,TRUE),IF($L11="C",VLOOKUP($T11,Table!$C$10:$Q$13,2,TRUE),IF($L11="S",VLOOKUP($T11,Table!$C$21:$Q$27,2,TRUE),"erreur"))))</f>
        <v>12</v>
      </c>
      <c r="AF11" s="8">
        <f>IF($T11=0,0,IF($L11="A",VLOOKUP($T11,Table!$C$14:$Q$20,4,TRUE),IF($L11="C",VLOOKUP($T11,Table!$C$10:$Q$13,4,TRUE),IF($L11="S",VLOOKUP($T11,Table!$C$21:$Q$27,4,TRUE),"erreur"))))</f>
        <v>3</v>
      </c>
      <c r="AG11" s="168">
        <f t="shared" si="3"/>
        <v>36</v>
      </c>
      <c r="AH11" s="74" t="str">
        <f>IF($T11=0,0,IF($I11="A",VLOOKUP($Q11,Table!$C$14:$Q$20,5,TRUE),IF($I11="C",VLOOKUP($Q11,Table!$C$10:$Q$13,5,TRUE),IF($I11="S",VLOOKUP($Q11,Table!$C$21:$Q$27,5,TRUE),"erreur"))))</f>
        <v>erreur</v>
      </c>
      <c r="AI11" s="72" t="e">
        <f t="shared" si="4"/>
        <v>#VALUE!</v>
      </c>
      <c r="AJ11" s="8">
        <f>IF($T11=0,0,IF($L11="A",VLOOKUP($T11,Table!$C$14:$Q$20,6,TRUE),IF($L11="C",VLOOKUP($T11,Table!$C$10:$Q$13,6,TRUE),IF($L11="S",VLOOKUP($T11,Table!$C$21:$Q$27,6,TRUE),"erreur"))))</f>
        <v>2</v>
      </c>
      <c r="AK11" s="168">
        <f t="shared" si="5"/>
        <v>24</v>
      </c>
      <c r="AL11" s="73" t="str">
        <f>IF($T11=0,0,IF($I11="A",VLOOKUP($Q11,Table!$C$14:$Q$20,7,TRUE),IF($I11="C",VLOOKUP($Q11,Table!$C$10:$Q$13,7,TRUE),IF($I11="S",VLOOKUP($Q11,Table!$C$21:$Q$27,7,TRUE),"erreur"))))</f>
        <v>erreur</v>
      </c>
      <c r="AM11" s="76" t="e">
        <f t="shared" si="6"/>
        <v>#VALUE!</v>
      </c>
      <c r="AN11" s="8">
        <f>IF($T11=0,0,IF($L11="A",VLOOKUP($T11,Table!$C$14:$Q$20,8,TRUE),IF($L11="C",VLOOKUP($T11,Table!$C$10:$Q$13,8,TRUE),IF($L11="S",VLOOKUP($T11,Table!$C$21:$Q$27,8,TRUE),"erreur"))))</f>
        <v>1</v>
      </c>
      <c r="AO11" s="168">
        <f t="shared" si="1"/>
        <v>12</v>
      </c>
      <c r="AP11" s="8">
        <f>IF($T11=0,0,IF($L11="A",VLOOKUP($T11,Table!$C$14:$Q$20,10,TRUE),IF($L11="C",VLOOKUP($T11,Table!$C$10:$Q$13,10,TRUE),IF($L11="S",VLOOKUP($T11,Table!$C$21:$Q$27,10,TRUE),"erreur"))))</f>
        <v>1</v>
      </c>
      <c r="AQ11" s="168">
        <f t="shared" si="7"/>
        <v>12</v>
      </c>
      <c r="AR11" s="8">
        <f>IF($T11=0,0,IF($L11="A",VLOOKUP($T11,Table!$C$14:$Q$20,12,TRUE),IF($L11="C",VLOOKUP($T11,Table!$C$10:$Q$13,12,TRUE),IF($L11="S",VLOOKUP($T11,Table!$C$21:$Q$27,12,TRUE),"erreur"))))</f>
        <v>2</v>
      </c>
      <c r="AS11" s="74" t="str">
        <f>IF($I11="A",VLOOKUP($Q11,Table!$C$14:$Q$20,13,TRUE),IF($I11="C",VLOOKUP($Q11,Table!$C$10:$Q$13,13,TRUE),IF($I11="S",VLOOKUP($Q11,Table!$C$21:$Q$27,13,TRUE),"erreur")))</f>
        <v>erreur</v>
      </c>
      <c r="AT11" s="72" t="e">
        <f t="shared" si="8"/>
        <v>#VALUE!</v>
      </c>
      <c r="AU11" s="8">
        <f>IF($T11=0,0,IF($L11="A",VLOOKUP($T11,Table!$C$14:$Q$20,14,TRUE),IF($L11="C",VLOOKUP($T11,Table!$C$10:$Q$13,14,TRUE),IF($L11="S",VLOOKUP($T11,Table!$C$21:$Q$27,14,TRUE),"erreur"))))</f>
        <v>1</v>
      </c>
      <c r="AV11" s="73" t="str">
        <f>IF($T11=0,0,IF($I11="A",VLOOKUP($Q11,Table!$C$14:$Q$20,15,TRUE),IF($I11="C",VLOOKUP($Q11,Table!$C$10:$Q$13,15,TRUE),IF($I11="S",VLOOKUP($Q11,Table!$C$21:$Q$27,15,TRUE),"erreur"))))</f>
        <v>erreur</v>
      </c>
      <c r="AW11" s="75" t="e">
        <f t="shared" si="9"/>
        <v>#VALUE!</v>
      </c>
      <c r="AX11" s="77" t="e">
        <f>SUM(AW11,AT11,#REF!,AM11,AI11,AE11)</f>
        <v>#REF!</v>
      </c>
      <c r="AY11" s="109" t="s">
        <v>869</v>
      </c>
      <c r="AZ11" s="109" t="s">
        <v>867</v>
      </c>
      <c r="BA11" s="107">
        <v>40006</v>
      </c>
      <c r="BB11" s="109" t="s">
        <v>404</v>
      </c>
      <c r="BC11" s="110" t="s">
        <v>934</v>
      </c>
      <c r="BD11" s="111">
        <v>554528400</v>
      </c>
      <c r="BE11" s="111" t="s">
        <v>935</v>
      </c>
    </row>
    <row r="12" spans="1:57" ht="12.75" customHeight="1" x14ac:dyDescent="0.2">
      <c r="A12" s="103">
        <v>101726</v>
      </c>
      <c r="B12" s="104" t="s">
        <v>13</v>
      </c>
      <c r="C12" s="104" t="s">
        <v>22</v>
      </c>
      <c r="D12" s="104" t="s">
        <v>36</v>
      </c>
      <c r="E12" s="103">
        <v>17330120100237</v>
      </c>
      <c r="F12" s="104">
        <v>50109915</v>
      </c>
      <c r="G12" s="114" t="s">
        <v>954</v>
      </c>
      <c r="H12" s="103">
        <v>101726</v>
      </c>
      <c r="I12" s="104" t="str">
        <f t="shared" si="0"/>
        <v>CD Neuvic</v>
      </c>
      <c r="J12" s="104">
        <v>1989</v>
      </c>
      <c r="K12" s="105" t="s">
        <v>33</v>
      </c>
      <c r="L12" s="105" t="s">
        <v>17</v>
      </c>
      <c r="M12" s="105" t="s">
        <v>34</v>
      </c>
      <c r="N12" s="105"/>
      <c r="O12" s="105" t="s">
        <v>940</v>
      </c>
      <c r="P12" s="105" t="s">
        <v>43</v>
      </c>
      <c r="Q12" s="112">
        <v>44835</v>
      </c>
      <c r="R12" s="106">
        <v>47391</v>
      </c>
      <c r="S12" s="107">
        <f>VLOOKUP($A12,'[3]Densité 01sep2025'!$A$5:$D$190,3,FALSE)</f>
        <v>397</v>
      </c>
      <c r="T12" s="107">
        <f>VLOOKUP($A12,'[3]Densité 01sep2025'!$A$5:$D$190,4,FALSE)</f>
        <v>388</v>
      </c>
      <c r="U12" s="108">
        <f t="shared" si="2"/>
        <v>0.97732997481108308</v>
      </c>
      <c r="V12" s="109"/>
      <c r="W12" s="107">
        <v>1</v>
      </c>
      <c r="X12" s="109" t="s">
        <v>353</v>
      </c>
      <c r="Y12" s="107">
        <f>ROUND(VLOOKUP($A12,'[4]Moy repas jour'!$B$6:$D$23,3,FALSE),0)</f>
        <v>68</v>
      </c>
      <c r="Z12" s="107">
        <f>VLOOKUP($A12,'[4]Moy repas jour'!$B$6:$D$23,2,FALSE)</f>
        <v>80</v>
      </c>
      <c r="AA12" s="8">
        <v>1</v>
      </c>
      <c r="AB12" s="8">
        <v>1</v>
      </c>
      <c r="AC12" s="8">
        <f>IF($T12=0,0,IF($L12="A",VLOOKUP($T12,Table!$C$14:$Q$20,2,TRUE),IF($L12="C",VLOOKUP($T12,Table!$C$10:$Q$13,2,TRUE),IF($L12="S",VLOOKUP($T12,Table!$C$21:$Q$27,2,TRUE),"erreur"))))</f>
        <v>6</v>
      </c>
      <c r="AD12" s="8">
        <f>IF($T12=0,0,IF($L12="A",VLOOKUP($T12,Table!$C$14:$Q$20,2,TRUE),IF($L12="C",VLOOKUP($T12,Table!$C$10:$Q$13,2,TRUE),IF($L12="S",VLOOKUP($T12,Table!$C$21:$Q$27,2,TRUE),"erreur"))))</f>
        <v>6</v>
      </c>
      <c r="AE12" s="8">
        <f>IF($T12=0,0,IF($L12="A",VLOOKUP($T12,Table!$C$14:$Q$20,2,TRUE),IF($L12="C",VLOOKUP($T12,Table!$C$10:$Q$13,2,TRUE),IF($L12="S",VLOOKUP($T12,Table!$C$21:$Q$27,2,TRUE),"erreur"))))</f>
        <v>6</v>
      </c>
      <c r="AF12" s="8">
        <f>IF($T12=0,0,IF($L12="A",VLOOKUP($T12,Table!$C$14:$Q$20,4,TRUE),IF($L12="C",VLOOKUP($T12,Table!$C$10:$Q$13,4,TRUE),IF($L12="S",VLOOKUP($T12,Table!$C$21:$Q$27,4,TRUE),"erreur"))))</f>
        <v>3</v>
      </c>
      <c r="AG12" s="168">
        <f t="shared" si="3"/>
        <v>18</v>
      </c>
      <c r="AH12" s="74" t="str">
        <f>IF($T12=0,0,IF($I12="A",VLOOKUP($Q12,Table!$C$14:$Q$20,5,TRUE),IF($I12="C",VLOOKUP($Q12,Table!$C$10:$Q$13,5,TRUE),IF($I12="S",VLOOKUP($Q12,Table!$C$21:$Q$27,5,TRUE),"erreur"))))</f>
        <v>erreur</v>
      </c>
      <c r="AI12" s="72" t="e">
        <f t="shared" si="4"/>
        <v>#VALUE!</v>
      </c>
      <c r="AJ12" s="8">
        <f>IF($T12=0,0,IF($L12="A",VLOOKUP($T12,Table!$C$14:$Q$20,6,TRUE),IF($L12="C",VLOOKUP($T12,Table!$C$10:$Q$13,6,TRUE),IF($L12="S",VLOOKUP($T12,Table!$C$21:$Q$27,6,TRUE),"erreur"))))</f>
        <v>3</v>
      </c>
      <c r="AK12" s="168">
        <f t="shared" si="5"/>
        <v>18</v>
      </c>
      <c r="AL12" s="73" t="str">
        <f>IF($T12=0,0,IF($I12="A",VLOOKUP($Q12,Table!$C$14:$Q$20,7,TRUE),IF($I12="C",VLOOKUP($Q12,Table!$C$10:$Q$13,7,TRUE),IF($I12="S",VLOOKUP($Q12,Table!$C$21:$Q$27,7,TRUE),"erreur"))))</f>
        <v>erreur</v>
      </c>
      <c r="AM12" s="76" t="e">
        <f t="shared" si="6"/>
        <v>#VALUE!</v>
      </c>
      <c r="AN12" s="8">
        <f>IF($T12=0,0,IF($L12="A",VLOOKUP($T12,Table!$C$14:$Q$20,8,TRUE),IF($L12="C",VLOOKUP($T12,Table!$C$10:$Q$13,8,TRUE),IF($L12="S",VLOOKUP($T12,Table!$C$21:$Q$27,8,TRUE),"erreur"))))</f>
        <v>1</v>
      </c>
      <c r="AO12" s="168">
        <f t="shared" si="1"/>
        <v>6</v>
      </c>
      <c r="AP12" s="8">
        <f>IF($T12=0,0,IF($L12="A",VLOOKUP($T12,Table!$C$14:$Q$20,10,TRUE),IF($L12="C",VLOOKUP($T12,Table!$C$10:$Q$13,10,TRUE),IF($L12="S",VLOOKUP($T12,Table!$C$21:$Q$27,10,TRUE),"erreur"))))</f>
        <v>1</v>
      </c>
      <c r="AQ12" s="168">
        <f t="shared" si="7"/>
        <v>6</v>
      </c>
      <c r="AR12" s="8">
        <f>IF($T12=0,0,IF($L12="A",VLOOKUP($T12,Table!$C$14:$Q$20,12,TRUE),IF($L12="C",VLOOKUP($T12,Table!$C$10:$Q$13,12,TRUE),IF($L12="S",VLOOKUP($T12,Table!$C$21:$Q$27,12,TRUE),"erreur"))))</f>
        <v>2</v>
      </c>
      <c r="AS12" s="74" t="str">
        <f>IF($I12="A",VLOOKUP($Q12,Table!$C$14:$Q$20,13,TRUE),IF($I12="C",VLOOKUP($Q12,Table!$C$10:$Q$13,13,TRUE),IF($I12="S",VLOOKUP($Q12,Table!$C$21:$Q$27,13,TRUE),"erreur")))</f>
        <v>erreur</v>
      </c>
      <c r="AT12" s="72" t="e">
        <f t="shared" si="8"/>
        <v>#VALUE!</v>
      </c>
      <c r="AU12" s="8">
        <f>IF($T12=0,0,IF($L12="A",VLOOKUP($T12,Table!$C$14:$Q$20,14,TRUE),IF($L12="C",VLOOKUP($T12,Table!$C$10:$Q$13,14,TRUE),IF($L12="S",VLOOKUP($T12,Table!$C$21:$Q$27,14,TRUE),"erreur"))))</f>
        <v>1</v>
      </c>
      <c r="AV12" s="73" t="str">
        <f>IF($T12=0,0,IF($I12="A",VLOOKUP($Q12,Table!$C$14:$Q$20,15,TRUE),IF($I12="C",VLOOKUP($Q12,Table!$C$10:$Q$13,15,TRUE),IF($I12="S",VLOOKUP($Q12,Table!$C$21:$Q$27,15,TRUE),"erreur"))))</f>
        <v>erreur</v>
      </c>
      <c r="AW12" s="75" t="e">
        <f t="shared" si="9"/>
        <v>#VALUE!</v>
      </c>
      <c r="AX12" s="77" t="e">
        <f>SUM(AW12,AT12,#REF!,AM12,AI12,AE12)</f>
        <v>#REF!</v>
      </c>
      <c r="AY12" s="109" t="s">
        <v>405</v>
      </c>
      <c r="AZ12" s="109" t="s">
        <v>375</v>
      </c>
      <c r="BA12" s="107" t="s">
        <v>406</v>
      </c>
      <c r="BB12" s="109" t="s">
        <v>407</v>
      </c>
      <c r="BC12" s="110" t="s">
        <v>934</v>
      </c>
      <c r="BD12" s="111">
        <v>554528400</v>
      </c>
      <c r="BE12" s="111" t="s">
        <v>935</v>
      </c>
    </row>
    <row r="13" spans="1:57" ht="12.75" customHeight="1" x14ac:dyDescent="0.2">
      <c r="A13" s="103">
        <v>101656</v>
      </c>
      <c r="B13" s="104" t="s">
        <v>13</v>
      </c>
      <c r="C13" s="104" t="s">
        <v>14</v>
      </c>
      <c r="D13" s="104" t="s">
        <v>37</v>
      </c>
      <c r="E13" s="103">
        <v>17330120100096</v>
      </c>
      <c r="F13" s="104">
        <v>50108538</v>
      </c>
      <c r="G13" s="104"/>
      <c r="H13" s="103">
        <v>101656</v>
      </c>
      <c r="I13" s="104" t="str">
        <f t="shared" si="0"/>
        <v>MA Niort</v>
      </c>
      <c r="J13" s="104"/>
      <c r="K13" s="105" t="s">
        <v>16</v>
      </c>
      <c r="L13" s="105" t="s">
        <v>17</v>
      </c>
      <c r="M13" s="105" t="s">
        <v>18</v>
      </c>
      <c r="N13" s="105"/>
      <c r="O13" s="105"/>
      <c r="P13" s="105"/>
      <c r="Q13" s="105"/>
      <c r="R13" s="106"/>
      <c r="S13" s="107">
        <f>VLOOKUP($A13,'[3]Densité 01sep2025'!$A$5:$D$190,3,FALSE)</f>
        <v>66</v>
      </c>
      <c r="T13" s="107">
        <f>VLOOKUP($A13,'[3]Densité 01sep2025'!$A$5:$D$190,4,FALSE)</f>
        <v>114</v>
      </c>
      <c r="U13" s="108">
        <f t="shared" si="2"/>
        <v>1.7272727272727273</v>
      </c>
      <c r="V13" s="109"/>
      <c r="W13" s="107">
        <v>0</v>
      </c>
      <c r="X13" s="109" t="s">
        <v>291</v>
      </c>
      <c r="Y13" s="107"/>
      <c r="Z13" s="107"/>
      <c r="AA13" s="164">
        <v>1</v>
      </c>
      <c r="AB13" s="164">
        <v>1</v>
      </c>
      <c r="AC13" s="8">
        <f>IF($T13=0,0,IF($L13="A",VLOOKUP($T13,Table!$C$14:$Q$20,2,TRUE),IF($L13="C",VLOOKUP($T13,Table!$C$10:$Q$13,2,TRUE),IF($L13="S",VLOOKUP($T13,Table!$C$21:$Q$27,2,TRUE),"erreur"))))</f>
        <v>6</v>
      </c>
      <c r="AD13" s="8">
        <f>IF($T13=0,0,IF($L13="A",VLOOKUP($T13,Table!$C$14:$Q$20,2,TRUE),IF($L13="C",VLOOKUP($T13,Table!$C$10:$Q$13,2,TRUE),IF($L13="S",VLOOKUP($T13,Table!$C$21:$Q$27,2,TRUE),"erreur"))))</f>
        <v>6</v>
      </c>
      <c r="AE13" s="8">
        <f>IF($T13=0,0,IF($L13="A",VLOOKUP($T13,Table!$C$14:$Q$20,2,TRUE),IF($L13="C",VLOOKUP($T13,Table!$C$10:$Q$13,2,TRUE),IF($L13="S",VLOOKUP($T13,Table!$C$21:$Q$27,2,TRUE),"erreur"))))</f>
        <v>6</v>
      </c>
      <c r="AF13" s="8">
        <f>IF($T13=0,0,IF($L13="A",VLOOKUP($T13,Table!$C$14:$Q$20,4,TRUE),IF($L13="C",VLOOKUP($T13,Table!$C$10:$Q$13,4,TRUE),IF($L13="S",VLOOKUP($T13,Table!$C$21:$Q$27,4,TRUE),"erreur"))))</f>
        <v>3</v>
      </c>
      <c r="AG13" s="168">
        <f t="shared" si="3"/>
        <v>18</v>
      </c>
      <c r="AH13" s="74" t="str">
        <f>IF($T13=0,0,IF($I13="A",VLOOKUP($Q13,Table!$C$14:$Q$20,5,TRUE),IF($I13="C",VLOOKUP($Q13,Table!$C$10:$Q$13,5,TRUE),IF($I13="S",VLOOKUP($Q13,Table!$C$21:$Q$27,5,TRUE),"erreur"))))</f>
        <v>erreur</v>
      </c>
      <c r="AI13" s="72" t="e">
        <f t="shared" si="4"/>
        <v>#VALUE!</v>
      </c>
      <c r="AJ13" s="8">
        <f>IF($T13=0,0,IF($L13="A",VLOOKUP($T13,Table!$C$14:$Q$20,6,TRUE),IF($L13="C",VLOOKUP($T13,Table!$C$10:$Q$13,6,TRUE),IF($L13="S",VLOOKUP($T13,Table!$C$21:$Q$27,6,TRUE),"erreur"))))</f>
        <v>2</v>
      </c>
      <c r="AK13" s="168">
        <f t="shared" si="5"/>
        <v>12</v>
      </c>
      <c r="AL13" s="73" t="str">
        <f>IF($T13=0,0,IF($I13="A",VLOOKUP($Q13,Table!$C$14:$Q$20,7,TRUE),IF($I13="C",VLOOKUP($Q13,Table!$C$10:$Q$13,7,TRUE),IF($I13="S",VLOOKUP($Q13,Table!$C$21:$Q$27,7,TRUE),"erreur"))))</f>
        <v>erreur</v>
      </c>
      <c r="AM13" s="76" t="e">
        <f t="shared" si="6"/>
        <v>#VALUE!</v>
      </c>
      <c r="AN13" s="8">
        <f>IF($T13=0,0,IF($L13="A",VLOOKUP($T13,Table!$C$14:$Q$20,8,TRUE),IF($L13="C",VLOOKUP($T13,Table!$C$10:$Q$13,8,TRUE),IF($L13="S",VLOOKUP($T13,Table!$C$21:$Q$27,8,TRUE),"erreur"))))</f>
        <v>1</v>
      </c>
      <c r="AO13" s="168">
        <f t="shared" si="1"/>
        <v>6</v>
      </c>
      <c r="AP13" s="8">
        <f>IF($T13=0,0,IF($L13="A",VLOOKUP($T13,Table!$C$14:$Q$20,10,TRUE),IF($L13="C",VLOOKUP($T13,Table!$C$10:$Q$13,10,TRUE),IF($L13="S",VLOOKUP($T13,Table!$C$21:$Q$27,10,TRUE),"erreur"))))</f>
        <v>1</v>
      </c>
      <c r="AQ13" s="168">
        <f t="shared" si="7"/>
        <v>6</v>
      </c>
      <c r="AR13" s="8">
        <f>IF($T13=0,0,IF($L13="A",VLOOKUP($T13,Table!$C$14:$Q$20,12,TRUE),IF($L13="C",VLOOKUP($T13,Table!$C$10:$Q$13,12,TRUE),IF($L13="S",VLOOKUP($T13,Table!$C$21:$Q$27,12,TRUE),"erreur"))))</f>
        <v>2</v>
      </c>
      <c r="AS13" s="74" t="str">
        <f>IF($I13="A",VLOOKUP($Q13,Table!$C$14:$Q$20,13,TRUE),IF($I13="C",VLOOKUP($Q13,Table!$C$10:$Q$13,13,TRUE),IF($I13="S",VLOOKUP($Q13,Table!$C$21:$Q$27,13,TRUE),"erreur")))</f>
        <v>erreur</v>
      </c>
      <c r="AT13" s="72" t="e">
        <f t="shared" si="8"/>
        <v>#VALUE!</v>
      </c>
      <c r="AU13" s="8">
        <f>IF($T13=0,0,IF($L13="A",VLOOKUP($T13,Table!$C$14:$Q$20,14,TRUE),IF($L13="C",VLOOKUP($T13,Table!$C$10:$Q$13,14,TRUE),IF($L13="S",VLOOKUP($T13,Table!$C$21:$Q$27,14,TRUE),"erreur"))))</f>
        <v>1</v>
      </c>
      <c r="AV13" s="73" t="str">
        <f>IF($T13=0,0,IF($I13="A",VLOOKUP($Q13,Table!$C$14:$Q$20,15,TRUE),IF($I13="C",VLOOKUP($Q13,Table!$C$10:$Q$13,15,TRUE),IF($I13="S",VLOOKUP($Q13,Table!$C$21:$Q$27,15,TRUE),"erreur"))))</f>
        <v>erreur</v>
      </c>
      <c r="AW13" s="75" t="e">
        <f t="shared" si="9"/>
        <v>#VALUE!</v>
      </c>
      <c r="AX13" s="77" t="e">
        <f>SUM(AW13,AT13,#REF!,AM13,AI13,AE13)</f>
        <v>#REF!</v>
      </c>
      <c r="AY13" s="109" t="s">
        <v>408</v>
      </c>
      <c r="AZ13" s="109" t="s">
        <v>375</v>
      </c>
      <c r="BA13" s="107" t="s">
        <v>409</v>
      </c>
      <c r="BB13" s="109" t="s">
        <v>410</v>
      </c>
      <c r="BC13" s="110" t="s">
        <v>934</v>
      </c>
      <c r="BD13" s="111">
        <v>554528400</v>
      </c>
      <c r="BE13" s="111" t="s">
        <v>935</v>
      </c>
    </row>
    <row r="14" spans="1:57" ht="12.75" customHeight="1" x14ac:dyDescent="0.2">
      <c r="A14" s="103">
        <v>101627</v>
      </c>
      <c r="B14" s="104" t="s">
        <v>13</v>
      </c>
      <c r="C14" s="104" t="s">
        <v>14</v>
      </c>
      <c r="D14" s="104" t="s">
        <v>38</v>
      </c>
      <c r="E14" s="103">
        <v>17330120100195</v>
      </c>
      <c r="F14" s="104">
        <v>50108250</v>
      </c>
      <c r="G14" s="104"/>
      <c r="H14" s="103">
        <v>101627</v>
      </c>
      <c r="I14" s="104" t="str">
        <f t="shared" si="0"/>
        <v>MA Pau</v>
      </c>
      <c r="J14" s="104"/>
      <c r="K14" s="105" t="s">
        <v>16</v>
      </c>
      <c r="L14" s="105" t="s">
        <v>17</v>
      </c>
      <c r="M14" s="105" t="s">
        <v>34</v>
      </c>
      <c r="N14" s="105"/>
      <c r="O14" s="105"/>
      <c r="P14" s="105"/>
      <c r="Q14" s="105"/>
      <c r="R14" s="106"/>
      <c r="S14" s="107">
        <f>VLOOKUP($A14,'[3]Densité 01sep2025'!$A$5:$D$190,3,FALSE)</f>
        <v>242</v>
      </c>
      <c r="T14" s="107">
        <f>VLOOKUP($A14,'[3]Densité 01sep2025'!$A$5:$D$190,4,FALSE)</f>
        <v>269</v>
      </c>
      <c r="U14" s="108">
        <f t="shared" si="2"/>
        <v>1.1115702479338843</v>
      </c>
      <c r="V14" s="109"/>
      <c r="W14" s="107">
        <v>0</v>
      </c>
      <c r="X14" s="109" t="s">
        <v>291</v>
      </c>
      <c r="Y14" s="107"/>
      <c r="Z14" s="107"/>
      <c r="AA14" s="164">
        <v>1</v>
      </c>
      <c r="AB14" s="164">
        <v>1</v>
      </c>
      <c r="AC14" s="8">
        <f>IF($T14=0,0,IF($L14="A",VLOOKUP($T14,Table!$C$14:$Q$20,2,TRUE),IF($L14="C",VLOOKUP($T14,Table!$C$10:$Q$13,2,TRUE),IF($L14="S",VLOOKUP($T14,Table!$C$21:$Q$27,2,TRUE),"erreur"))))</f>
        <v>6</v>
      </c>
      <c r="AD14" s="8">
        <f>IF($T14=0,0,IF($L14="A",VLOOKUP($T14,Table!$C$14:$Q$20,2,TRUE),IF($L14="C",VLOOKUP($T14,Table!$C$10:$Q$13,2,TRUE),IF($L14="S",VLOOKUP($T14,Table!$C$21:$Q$27,2,TRUE),"erreur"))))</f>
        <v>6</v>
      </c>
      <c r="AE14" s="8">
        <f>IF($T14=0,0,IF($L14="A",VLOOKUP($T14,Table!$C$14:$Q$20,2,TRUE),IF($L14="C",VLOOKUP($T14,Table!$C$10:$Q$13,2,TRUE),IF($L14="S",VLOOKUP($T14,Table!$C$21:$Q$27,2,TRUE),"erreur"))))</f>
        <v>6</v>
      </c>
      <c r="AF14" s="8">
        <f>IF($T14=0,0,IF($L14="A",VLOOKUP($T14,Table!$C$14:$Q$20,4,TRUE),IF($L14="C",VLOOKUP($T14,Table!$C$10:$Q$13,4,TRUE),IF($L14="S",VLOOKUP($T14,Table!$C$21:$Q$27,4,TRUE),"erreur"))))</f>
        <v>3</v>
      </c>
      <c r="AG14" s="168">
        <f t="shared" si="3"/>
        <v>18</v>
      </c>
      <c r="AH14" s="74" t="str">
        <f>IF($T14=0,0,IF($I14="A",VLOOKUP($Q14,Table!$C$14:$Q$20,5,TRUE),IF($I14="C",VLOOKUP($Q14,Table!$C$10:$Q$13,5,TRUE),IF($I14="S",VLOOKUP($Q14,Table!$C$21:$Q$27,5,TRUE),"erreur"))))</f>
        <v>erreur</v>
      </c>
      <c r="AI14" s="72" t="e">
        <f t="shared" si="4"/>
        <v>#VALUE!</v>
      </c>
      <c r="AJ14" s="8">
        <f>IF($T14=0,0,IF($L14="A",VLOOKUP($T14,Table!$C$14:$Q$20,6,TRUE),IF($L14="C",VLOOKUP($T14,Table!$C$10:$Q$13,6,TRUE),IF($L14="S",VLOOKUP($T14,Table!$C$21:$Q$27,6,TRUE),"erreur"))))</f>
        <v>3</v>
      </c>
      <c r="AK14" s="168">
        <f t="shared" si="5"/>
        <v>18</v>
      </c>
      <c r="AL14" s="73" t="str">
        <f>IF($T14=0,0,IF($I14="A",VLOOKUP($Q14,Table!$C$14:$Q$20,7,TRUE),IF($I14="C",VLOOKUP($Q14,Table!$C$10:$Q$13,7,TRUE),IF($I14="S",VLOOKUP($Q14,Table!$C$21:$Q$27,7,TRUE),"erreur"))))</f>
        <v>erreur</v>
      </c>
      <c r="AM14" s="76" t="e">
        <f t="shared" si="6"/>
        <v>#VALUE!</v>
      </c>
      <c r="AN14" s="8">
        <f>IF($T14=0,0,IF($L14="A",VLOOKUP($T14,Table!$C$14:$Q$20,8,TRUE),IF($L14="C",VLOOKUP($T14,Table!$C$10:$Q$13,8,TRUE),IF($L14="S",VLOOKUP($T14,Table!$C$21:$Q$27,8,TRUE),"erreur"))))</f>
        <v>1</v>
      </c>
      <c r="AO14" s="168">
        <f t="shared" si="1"/>
        <v>6</v>
      </c>
      <c r="AP14" s="8">
        <f>IF($T14=0,0,IF($L14="A",VLOOKUP($T14,Table!$C$14:$Q$20,10,TRUE),IF($L14="C",VLOOKUP($T14,Table!$C$10:$Q$13,10,TRUE),IF($L14="S",VLOOKUP($T14,Table!$C$21:$Q$27,10,TRUE),"erreur"))))</f>
        <v>1</v>
      </c>
      <c r="AQ14" s="168">
        <f t="shared" si="7"/>
        <v>6</v>
      </c>
      <c r="AR14" s="8">
        <f>IF($T14=0,0,IF($L14="A",VLOOKUP($T14,Table!$C$14:$Q$20,12,TRUE),IF($L14="C",VLOOKUP($T14,Table!$C$10:$Q$13,12,TRUE),IF($L14="S",VLOOKUP($T14,Table!$C$21:$Q$27,12,TRUE),"erreur"))))</f>
        <v>2</v>
      </c>
      <c r="AS14" s="74" t="str">
        <f>IF($I14="A",VLOOKUP($Q14,Table!$C$14:$Q$20,13,TRUE),IF($I14="C",VLOOKUP($Q14,Table!$C$10:$Q$13,13,TRUE),IF($I14="S",VLOOKUP($Q14,Table!$C$21:$Q$27,13,TRUE),"erreur")))</f>
        <v>erreur</v>
      </c>
      <c r="AT14" s="72" t="e">
        <f t="shared" si="8"/>
        <v>#VALUE!</v>
      </c>
      <c r="AU14" s="8">
        <f>IF($T14=0,0,IF($L14="A",VLOOKUP($T14,Table!$C$14:$Q$20,14,TRUE),IF($L14="C",VLOOKUP($T14,Table!$C$10:$Q$13,14,TRUE),IF($L14="S",VLOOKUP($T14,Table!$C$21:$Q$27,14,TRUE),"erreur"))))</f>
        <v>1</v>
      </c>
      <c r="AV14" s="73" t="str">
        <f>IF($T14=0,0,IF($I14="A",VLOOKUP($Q14,Table!$C$14:$Q$20,15,TRUE),IF($I14="C",VLOOKUP($Q14,Table!$C$10:$Q$13,15,TRUE),IF($I14="S",VLOOKUP($Q14,Table!$C$21:$Q$27,15,TRUE),"erreur"))))</f>
        <v>erreur</v>
      </c>
      <c r="AW14" s="75" t="e">
        <f t="shared" si="9"/>
        <v>#VALUE!</v>
      </c>
      <c r="AX14" s="77" t="e">
        <f>SUM(AW14,AT14,#REF!,AM14,AI14,AE14)</f>
        <v>#REF!</v>
      </c>
      <c r="AY14" s="109" t="s">
        <v>411</v>
      </c>
      <c r="AZ14" s="109" t="s">
        <v>375</v>
      </c>
      <c r="BA14" s="107" t="s">
        <v>412</v>
      </c>
      <c r="BB14" s="109" t="s">
        <v>413</v>
      </c>
      <c r="BC14" s="110" t="s">
        <v>934</v>
      </c>
      <c r="BD14" s="111">
        <v>554528400</v>
      </c>
      <c r="BE14" s="111" t="s">
        <v>935</v>
      </c>
    </row>
    <row r="15" spans="1:57" ht="12.75" customHeight="1" x14ac:dyDescent="0.2">
      <c r="A15" s="103">
        <v>101558</v>
      </c>
      <c r="B15" s="104" t="s">
        <v>13</v>
      </c>
      <c r="C15" s="104" t="s">
        <v>14</v>
      </c>
      <c r="D15" s="104" t="s">
        <v>40</v>
      </c>
      <c r="E15" s="103">
        <v>17330120100146</v>
      </c>
      <c r="F15" s="104">
        <v>50105454</v>
      </c>
      <c r="G15" s="104"/>
      <c r="H15" s="103">
        <v>101558</v>
      </c>
      <c r="I15" s="104" t="str">
        <f t="shared" si="0"/>
        <v>MA Périgueux</v>
      </c>
      <c r="J15" s="104"/>
      <c r="K15" s="105" t="s">
        <v>16</v>
      </c>
      <c r="L15" s="105" t="s">
        <v>17</v>
      </c>
      <c r="M15" s="105" t="s">
        <v>18</v>
      </c>
      <c r="N15" s="105"/>
      <c r="O15" s="105"/>
      <c r="P15" s="105"/>
      <c r="Q15" s="105"/>
      <c r="R15" s="106"/>
      <c r="S15" s="107">
        <f>VLOOKUP($A15,'[3]Densité 01sep2025'!$A$5:$D$190,3,FALSE)</f>
        <v>99</v>
      </c>
      <c r="T15" s="107">
        <f>VLOOKUP($A15,'[3]Densité 01sep2025'!$A$5:$D$190,4,FALSE)</f>
        <v>165</v>
      </c>
      <c r="U15" s="108">
        <f t="shared" si="2"/>
        <v>1.6666666666666667</v>
      </c>
      <c r="V15" s="109"/>
      <c r="W15" s="107">
        <v>0</v>
      </c>
      <c r="X15" s="109" t="s">
        <v>291</v>
      </c>
      <c r="Y15" s="107"/>
      <c r="Z15" s="107"/>
      <c r="AA15" s="164">
        <v>1</v>
      </c>
      <c r="AB15" s="164">
        <v>1</v>
      </c>
      <c r="AC15" s="8">
        <f>IF($T15=0,0,IF($L15="A",VLOOKUP($T15,Table!$C$14:$Q$20,2,TRUE),IF($L15="C",VLOOKUP($T15,Table!$C$10:$Q$13,2,TRUE),IF($L15="S",VLOOKUP($T15,Table!$C$21:$Q$27,2,TRUE),"erreur"))))</f>
        <v>6</v>
      </c>
      <c r="AD15" s="8">
        <f>IF($T15=0,0,IF($L15="A",VLOOKUP($T15,Table!$C$14:$Q$20,2,TRUE),IF($L15="C",VLOOKUP($T15,Table!$C$10:$Q$13,2,TRUE),IF($L15="S",VLOOKUP($T15,Table!$C$21:$Q$27,2,TRUE),"erreur"))))</f>
        <v>6</v>
      </c>
      <c r="AE15" s="8">
        <f>IF($T15=0,0,IF($L15="A",VLOOKUP($T15,Table!$C$14:$Q$20,2,TRUE),IF($L15="C",VLOOKUP($T15,Table!$C$10:$Q$13,2,TRUE),IF($L15="S",VLOOKUP($T15,Table!$C$21:$Q$27,2,TRUE),"erreur"))))</f>
        <v>6</v>
      </c>
      <c r="AF15" s="8">
        <f>IF($T15=0,0,IF($L15="A",VLOOKUP($T15,Table!$C$14:$Q$20,4,TRUE),IF($L15="C",VLOOKUP($T15,Table!$C$10:$Q$13,4,TRUE),IF($L15="S",VLOOKUP($T15,Table!$C$21:$Q$27,4,TRUE),"erreur"))))</f>
        <v>3</v>
      </c>
      <c r="AG15" s="168">
        <f t="shared" si="3"/>
        <v>18</v>
      </c>
      <c r="AH15" s="74" t="str">
        <f>IF($T15=0,0,IF($I15="A",VLOOKUP($Q15,Table!$C$14:$Q$20,5,TRUE),IF($I15="C",VLOOKUP($Q15,Table!$C$10:$Q$13,5,TRUE),IF($I15="S",VLOOKUP($Q15,Table!$C$21:$Q$27,5,TRUE),"erreur"))))</f>
        <v>erreur</v>
      </c>
      <c r="AI15" s="72" t="e">
        <f t="shared" si="4"/>
        <v>#VALUE!</v>
      </c>
      <c r="AJ15" s="8">
        <f>IF($T15=0,0,IF($L15="A",VLOOKUP($T15,Table!$C$14:$Q$20,6,TRUE),IF($L15="C",VLOOKUP($T15,Table!$C$10:$Q$13,6,TRUE),IF($L15="S",VLOOKUP($T15,Table!$C$21:$Q$27,6,TRUE),"erreur"))))</f>
        <v>2</v>
      </c>
      <c r="AK15" s="168">
        <f t="shared" si="5"/>
        <v>12</v>
      </c>
      <c r="AL15" s="73" t="str">
        <f>IF($T15=0,0,IF($I15="A",VLOOKUP($Q15,Table!$C$14:$Q$20,7,TRUE),IF($I15="C",VLOOKUP($Q15,Table!$C$10:$Q$13,7,TRUE),IF($I15="S",VLOOKUP($Q15,Table!$C$21:$Q$27,7,TRUE),"erreur"))))</f>
        <v>erreur</v>
      </c>
      <c r="AM15" s="76" t="e">
        <f t="shared" si="6"/>
        <v>#VALUE!</v>
      </c>
      <c r="AN15" s="8">
        <f>IF($T15=0,0,IF($L15="A",VLOOKUP($T15,Table!$C$14:$Q$20,8,TRUE),IF($L15="C",VLOOKUP($T15,Table!$C$10:$Q$13,8,TRUE),IF($L15="S",VLOOKUP($T15,Table!$C$21:$Q$27,8,TRUE),"erreur"))))</f>
        <v>1</v>
      </c>
      <c r="AO15" s="168">
        <f t="shared" si="1"/>
        <v>6</v>
      </c>
      <c r="AP15" s="8">
        <f>IF($T15=0,0,IF($L15="A",VLOOKUP($T15,Table!$C$14:$Q$20,10,TRUE),IF($L15="C",VLOOKUP($T15,Table!$C$10:$Q$13,10,TRUE),IF($L15="S",VLOOKUP($T15,Table!$C$21:$Q$27,10,TRUE),"erreur"))))</f>
        <v>1</v>
      </c>
      <c r="AQ15" s="168">
        <f t="shared" si="7"/>
        <v>6</v>
      </c>
      <c r="AR15" s="8">
        <f>IF($T15=0,0,IF($L15="A",VLOOKUP($T15,Table!$C$14:$Q$20,12,TRUE),IF($L15="C",VLOOKUP($T15,Table!$C$10:$Q$13,12,TRUE),IF($L15="S",VLOOKUP($T15,Table!$C$21:$Q$27,12,TRUE),"erreur"))))</f>
        <v>2</v>
      </c>
      <c r="AS15" s="74" t="str">
        <f>IF($I15="A",VLOOKUP($Q15,Table!$C$14:$Q$20,13,TRUE),IF($I15="C",VLOOKUP($Q15,Table!$C$10:$Q$13,13,TRUE),IF($I15="S",VLOOKUP($Q15,Table!$C$21:$Q$27,13,TRUE),"erreur")))</f>
        <v>erreur</v>
      </c>
      <c r="AT15" s="72" t="e">
        <f t="shared" si="8"/>
        <v>#VALUE!</v>
      </c>
      <c r="AU15" s="8">
        <f>IF($T15=0,0,IF($L15="A",VLOOKUP($T15,Table!$C$14:$Q$20,14,TRUE),IF($L15="C",VLOOKUP($T15,Table!$C$10:$Q$13,14,TRUE),IF($L15="S",VLOOKUP($T15,Table!$C$21:$Q$27,14,TRUE),"erreur"))))</f>
        <v>1</v>
      </c>
      <c r="AV15" s="73" t="str">
        <f>IF($T15=0,0,IF($I15="A",VLOOKUP($Q15,Table!$C$14:$Q$20,15,TRUE),IF($I15="C",VLOOKUP($Q15,Table!$C$10:$Q$13,15,TRUE),IF($I15="S",VLOOKUP($Q15,Table!$C$21:$Q$27,15,TRUE),"erreur"))))</f>
        <v>erreur</v>
      </c>
      <c r="AW15" s="75" t="e">
        <f t="shared" si="9"/>
        <v>#VALUE!</v>
      </c>
      <c r="AX15" s="77" t="e">
        <f>SUM(AW15,AT15,#REF!,AM15,AI15,AE15)</f>
        <v>#REF!</v>
      </c>
      <c r="AY15" s="109" t="s">
        <v>414</v>
      </c>
      <c r="AZ15" s="109" t="s">
        <v>375</v>
      </c>
      <c r="BA15" s="107" t="s">
        <v>415</v>
      </c>
      <c r="BB15" s="109" t="s">
        <v>416</v>
      </c>
      <c r="BC15" s="110" t="s">
        <v>934</v>
      </c>
      <c r="BD15" s="111">
        <v>554528400</v>
      </c>
      <c r="BE15" s="111" t="s">
        <v>935</v>
      </c>
    </row>
    <row r="16" spans="1:57" ht="12.75" customHeight="1" x14ac:dyDescent="0.2">
      <c r="A16" s="103">
        <v>637072</v>
      </c>
      <c r="B16" s="104" t="s">
        <v>13</v>
      </c>
      <c r="C16" s="104" t="s">
        <v>25</v>
      </c>
      <c r="D16" s="104" t="s">
        <v>42</v>
      </c>
      <c r="E16" s="103">
        <v>17330120100559</v>
      </c>
      <c r="F16" s="104">
        <v>50109245</v>
      </c>
      <c r="G16" s="114" t="s">
        <v>962</v>
      </c>
      <c r="H16" s="103">
        <v>637072</v>
      </c>
      <c r="I16" s="104" t="str">
        <f t="shared" si="0"/>
        <v>CP Poitiers-Vivonne</v>
      </c>
      <c r="J16" s="115">
        <v>40087</v>
      </c>
      <c r="K16" s="105" t="s">
        <v>33</v>
      </c>
      <c r="L16" s="105" t="s">
        <v>17</v>
      </c>
      <c r="M16" s="105" t="s">
        <v>34</v>
      </c>
      <c r="N16" s="105"/>
      <c r="O16" s="105" t="s">
        <v>963</v>
      </c>
      <c r="P16" s="105" t="s">
        <v>43</v>
      </c>
      <c r="Q16" s="112">
        <v>44835</v>
      </c>
      <c r="R16" s="106">
        <v>47391</v>
      </c>
      <c r="S16" s="107">
        <f>VLOOKUP($A16,'[3]Densité 01sep2025'!$A$5:$D$190,3,FALSE)</f>
        <v>644</v>
      </c>
      <c r="T16" s="107">
        <f>VLOOKUP($A16,'[3]Densité 01sep2025'!$A$5:$D$190,4,FALSE)</f>
        <v>848</v>
      </c>
      <c r="U16" s="108">
        <f t="shared" si="2"/>
        <v>1.3167701863354038</v>
      </c>
      <c r="V16" s="109"/>
      <c r="W16" s="107">
        <v>1</v>
      </c>
      <c r="X16" s="109" t="s">
        <v>353</v>
      </c>
      <c r="Y16" s="107">
        <f>ROUND(VLOOKUP($A16,'[4]Moy repas jour'!$B$6:$D$23,3,FALSE),0)</f>
        <v>91</v>
      </c>
      <c r="Z16" s="107">
        <f>VLOOKUP($A16,'[4]Moy repas jour'!$B$6:$D$23,2,FALSE)</f>
        <v>80</v>
      </c>
      <c r="AA16" s="8">
        <v>1</v>
      </c>
      <c r="AB16" s="8">
        <v>1</v>
      </c>
      <c r="AC16" s="8">
        <f>IF($T16=0,0,IF($L16="A",VLOOKUP($T16,Table!$C$14:$Q$20,2,TRUE),IF($L16="C",VLOOKUP($T16,Table!$C$10:$Q$13,2,TRUE),IF($L16="S",VLOOKUP($T16,Table!$C$21:$Q$27,2,TRUE),"erreur"))))</f>
        <v>12</v>
      </c>
      <c r="AD16" s="8">
        <f>IF($T16=0,0,IF($L16="A",VLOOKUP($T16,Table!$C$14:$Q$20,2,TRUE),IF($L16="C",VLOOKUP($T16,Table!$C$10:$Q$13,2,TRUE),IF($L16="S",VLOOKUP($T16,Table!$C$21:$Q$27,2,TRUE),"erreur"))))</f>
        <v>12</v>
      </c>
      <c r="AE16" s="8">
        <f>IF($T16=0,0,IF($L16="A",VLOOKUP($T16,Table!$C$14:$Q$20,2,TRUE),IF($L16="C",VLOOKUP($T16,Table!$C$10:$Q$13,2,TRUE),IF($L16="S",VLOOKUP($T16,Table!$C$21:$Q$27,2,TRUE),"erreur"))))</f>
        <v>12</v>
      </c>
      <c r="AF16" s="8">
        <f>IF($T16=0,0,IF($L16="A",VLOOKUP($T16,Table!$C$14:$Q$20,4,TRUE),IF($L16="C",VLOOKUP($T16,Table!$C$10:$Q$13,4,TRUE),IF($L16="S",VLOOKUP($T16,Table!$C$21:$Q$27,4,TRUE),"erreur"))))</f>
        <v>3</v>
      </c>
      <c r="AG16" s="168">
        <f t="shared" si="3"/>
        <v>36</v>
      </c>
      <c r="AH16" s="74" t="str">
        <f>IF($T16=0,0,IF($I16="A",VLOOKUP($Q16,Table!$C$14:$Q$20,5,TRUE),IF($I16="C",VLOOKUP($Q16,Table!$C$10:$Q$13,5,TRUE),IF($I16="S",VLOOKUP($Q16,Table!$C$21:$Q$27,5,TRUE),"erreur"))))</f>
        <v>erreur</v>
      </c>
      <c r="AI16" s="72" t="e">
        <f t="shared" si="4"/>
        <v>#VALUE!</v>
      </c>
      <c r="AJ16" s="8">
        <f>IF($T16=0,0,IF($L16="A",VLOOKUP($T16,Table!$C$14:$Q$20,6,TRUE),IF($L16="C",VLOOKUP($T16,Table!$C$10:$Q$13,6,TRUE),IF($L16="S",VLOOKUP($T16,Table!$C$21:$Q$27,6,TRUE),"erreur"))))</f>
        <v>2</v>
      </c>
      <c r="AK16" s="168">
        <f t="shared" si="5"/>
        <v>24</v>
      </c>
      <c r="AL16" s="73" t="str">
        <f>IF($T16=0,0,IF($I16="A",VLOOKUP($Q16,Table!$C$14:$Q$20,7,TRUE),IF($I16="C",VLOOKUP($Q16,Table!$C$10:$Q$13,7,TRUE),IF($I16="S",VLOOKUP($Q16,Table!$C$21:$Q$27,7,TRUE),"erreur"))))</f>
        <v>erreur</v>
      </c>
      <c r="AM16" s="76" t="e">
        <f t="shared" si="6"/>
        <v>#VALUE!</v>
      </c>
      <c r="AN16" s="8">
        <f>IF($T16=0,0,IF($L16="A",VLOOKUP($T16,Table!$C$14:$Q$20,8,TRUE),IF($L16="C",VLOOKUP($T16,Table!$C$10:$Q$13,8,TRUE),IF($L16="S",VLOOKUP($T16,Table!$C$21:$Q$27,8,TRUE),"erreur"))))</f>
        <v>1</v>
      </c>
      <c r="AO16" s="168">
        <f t="shared" si="1"/>
        <v>12</v>
      </c>
      <c r="AP16" s="8">
        <f>IF($T16=0,0,IF($L16="A",VLOOKUP($T16,Table!$C$14:$Q$20,10,TRUE),IF($L16="C",VLOOKUP($T16,Table!$C$10:$Q$13,10,TRUE),IF($L16="S",VLOOKUP($T16,Table!$C$21:$Q$27,10,TRUE),"erreur"))))</f>
        <v>1</v>
      </c>
      <c r="AQ16" s="168">
        <f t="shared" si="7"/>
        <v>12</v>
      </c>
      <c r="AR16" s="8">
        <f>IF($T16=0,0,IF($L16="A",VLOOKUP($T16,Table!$C$14:$Q$20,12,TRUE),IF($L16="C",VLOOKUP($T16,Table!$C$10:$Q$13,12,TRUE),IF($L16="S",VLOOKUP($T16,Table!$C$21:$Q$27,12,TRUE),"erreur"))))</f>
        <v>2</v>
      </c>
      <c r="AS16" s="74" t="str">
        <f>IF($I16="A",VLOOKUP($Q16,Table!$C$14:$Q$20,13,TRUE),IF($I16="C",VLOOKUP($Q16,Table!$C$10:$Q$13,13,TRUE),IF($I16="S",VLOOKUP($Q16,Table!$C$21:$Q$27,13,TRUE),"erreur")))</f>
        <v>erreur</v>
      </c>
      <c r="AT16" s="72" t="e">
        <f t="shared" si="8"/>
        <v>#VALUE!</v>
      </c>
      <c r="AU16" s="8">
        <f>IF($T16=0,0,IF($L16="A",VLOOKUP($T16,Table!$C$14:$Q$20,14,TRUE),IF($L16="C",VLOOKUP($T16,Table!$C$10:$Q$13,14,TRUE),IF($L16="S",VLOOKUP($T16,Table!$C$21:$Q$27,14,TRUE),"erreur"))))</f>
        <v>1</v>
      </c>
      <c r="AV16" s="73" t="str">
        <f>IF($T16=0,0,IF($I16="A",VLOOKUP($Q16,Table!$C$14:$Q$20,15,TRUE),IF($I16="C",VLOOKUP($Q16,Table!$C$10:$Q$13,15,TRUE),IF($I16="S",VLOOKUP($Q16,Table!$C$21:$Q$27,15,TRUE),"erreur"))))</f>
        <v>erreur</v>
      </c>
      <c r="AW16" s="75" t="e">
        <f t="shared" si="9"/>
        <v>#VALUE!</v>
      </c>
      <c r="AX16" s="77" t="e">
        <f>SUM(AW16,AT16,#REF!,AM16,AI16,AE16)</f>
        <v>#REF!</v>
      </c>
      <c r="AY16" s="109" t="s">
        <v>870</v>
      </c>
      <c r="AZ16" s="109" t="s">
        <v>864</v>
      </c>
      <c r="BA16" s="107">
        <v>86370</v>
      </c>
      <c r="BB16" s="109" t="s">
        <v>865</v>
      </c>
      <c r="BC16" s="110" t="s">
        <v>934</v>
      </c>
      <c r="BD16" s="111">
        <v>554528400</v>
      </c>
      <c r="BE16" s="111" t="s">
        <v>935</v>
      </c>
    </row>
    <row r="17" spans="1:57" ht="12.75" customHeight="1" x14ac:dyDescent="0.2">
      <c r="A17" s="103">
        <v>101548</v>
      </c>
      <c r="B17" s="104" t="s">
        <v>13</v>
      </c>
      <c r="C17" s="104" t="s">
        <v>14</v>
      </c>
      <c r="D17" s="104" t="s">
        <v>44</v>
      </c>
      <c r="E17" s="103">
        <v>17330120100054</v>
      </c>
      <c r="F17" s="104">
        <v>50106027</v>
      </c>
      <c r="G17" s="104"/>
      <c r="H17" s="103">
        <v>101548</v>
      </c>
      <c r="I17" s="104" t="str">
        <f t="shared" si="0"/>
        <v>MA Rochefort</v>
      </c>
      <c r="J17" s="104"/>
      <c r="K17" s="105" t="s">
        <v>16</v>
      </c>
      <c r="L17" s="105" t="s">
        <v>17</v>
      </c>
      <c r="M17" s="105" t="s">
        <v>18</v>
      </c>
      <c r="N17" s="105"/>
      <c r="O17" s="105"/>
      <c r="P17" s="105"/>
      <c r="Q17" s="105"/>
      <c r="R17" s="106"/>
      <c r="S17" s="107">
        <f>VLOOKUP($A17,'[3]Densité 01sep2025'!$A$5:$D$190,3,FALSE)</f>
        <v>52</v>
      </c>
      <c r="T17" s="107">
        <f>VLOOKUP($A17,'[3]Densité 01sep2025'!$A$5:$D$190,4,FALSE)</f>
        <v>110</v>
      </c>
      <c r="U17" s="108">
        <f t="shared" si="2"/>
        <v>2.1153846153846154</v>
      </c>
      <c r="V17" s="109"/>
      <c r="W17" s="107">
        <v>0</v>
      </c>
      <c r="X17" s="109" t="s">
        <v>291</v>
      </c>
      <c r="Y17" s="107"/>
      <c r="Z17" s="107"/>
      <c r="AA17" s="164">
        <v>1</v>
      </c>
      <c r="AB17" s="164">
        <v>1</v>
      </c>
      <c r="AC17" s="8">
        <f>IF($T17=0,0,IF($L17="A",VLOOKUP($T17,Table!$C$14:$Q$20,2,TRUE),IF($L17="C",VLOOKUP($T17,Table!$C$10:$Q$13,2,TRUE),IF($L17="S",VLOOKUP($T17,Table!$C$21:$Q$27,2,TRUE),"erreur"))))</f>
        <v>6</v>
      </c>
      <c r="AD17" s="8">
        <f>IF($T17=0,0,IF($L17="A",VLOOKUP($T17,Table!$C$14:$Q$20,2,TRUE),IF($L17="C",VLOOKUP($T17,Table!$C$10:$Q$13,2,TRUE),IF($L17="S",VLOOKUP($T17,Table!$C$21:$Q$27,2,TRUE),"erreur"))))</f>
        <v>6</v>
      </c>
      <c r="AE17" s="8">
        <f>IF($T17=0,0,IF($L17="A",VLOOKUP($T17,Table!$C$14:$Q$20,2,TRUE),IF($L17="C",VLOOKUP($T17,Table!$C$10:$Q$13,2,TRUE),IF($L17="S",VLOOKUP($T17,Table!$C$21:$Q$27,2,TRUE),"erreur"))))</f>
        <v>6</v>
      </c>
      <c r="AF17" s="8">
        <f>IF($T17=0,0,IF($L17="A",VLOOKUP($T17,Table!$C$14:$Q$20,4,TRUE),IF($L17="C",VLOOKUP($T17,Table!$C$10:$Q$13,4,TRUE),IF($L17="S",VLOOKUP($T17,Table!$C$21:$Q$27,4,TRUE),"erreur"))))</f>
        <v>3</v>
      </c>
      <c r="AG17" s="168">
        <f t="shared" si="3"/>
        <v>18</v>
      </c>
      <c r="AH17" s="74" t="str">
        <f>IF($T17=0,0,IF($I17="A",VLOOKUP($Q17,Table!$C$14:$Q$20,5,TRUE),IF($I17="C",VLOOKUP($Q17,Table!$C$10:$Q$13,5,TRUE),IF($I17="S",VLOOKUP($Q17,Table!$C$21:$Q$27,5,TRUE),"erreur"))))</f>
        <v>erreur</v>
      </c>
      <c r="AI17" s="72" t="e">
        <f t="shared" si="4"/>
        <v>#VALUE!</v>
      </c>
      <c r="AJ17" s="8">
        <f>IF($T17=0,0,IF($L17="A",VLOOKUP($T17,Table!$C$14:$Q$20,6,TRUE),IF($L17="C",VLOOKUP($T17,Table!$C$10:$Q$13,6,TRUE),IF($L17="S",VLOOKUP($T17,Table!$C$21:$Q$27,6,TRUE),"erreur"))))</f>
        <v>2</v>
      </c>
      <c r="AK17" s="168">
        <f t="shared" si="5"/>
        <v>12</v>
      </c>
      <c r="AL17" s="73" t="str">
        <f>IF($T17=0,0,IF($I17="A",VLOOKUP($Q17,Table!$C$14:$Q$20,7,TRUE),IF($I17="C",VLOOKUP($Q17,Table!$C$10:$Q$13,7,TRUE),IF($I17="S",VLOOKUP($Q17,Table!$C$21:$Q$27,7,TRUE),"erreur"))))</f>
        <v>erreur</v>
      </c>
      <c r="AM17" s="76" t="e">
        <f t="shared" si="6"/>
        <v>#VALUE!</v>
      </c>
      <c r="AN17" s="8">
        <f>IF($T17=0,0,IF($L17="A",VLOOKUP($T17,Table!$C$14:$Q$20,8,TRUE),IF($L17="C",VLOOKUP($T17,Table!$C$10:$Q$13,8,TRUE),IF($L17="S",VLOOKUP($T17,Table!$C$21:$Q$27,8,TRUE),"erreur"))))</f>
        <v>1</v>
      </c>
      <c r="AO17" s="168">
        <f t="shared" si="1"/>
        <v>6</v>
      </c>
      <c r="AP17" s="8">
        <f>IF($T17=0,0,IF($L17="A",VLOOKUP($T17,Table!$C$14:$Q$20,10,TRUE),IF($L17="C",VLOOKUP($T17,Table!$C$10:$Q$13,10,TRUE),IF($L17="S",VLOOKUP($T17,Table!$C$21:$Q$27,10,TRUE),"erreur"))))</f>
        <v>1</v>
      </c>
      <c r="AQ17" s="168">
        <f t="shared" si="7"/>
        <v>6</v>
      </c>
      <c r="AR17" s="8">
        <f>IF($T17=0,0,IF($L17="A",VLOOKUP($T17,Table!$C$14:$Q$20,12,TRUE),IF($L17="C",VLOOKUP($T17,Table!$C$10:$Q$13,12,TRUE),IF($L17="S",VLOOKUP($T17,Table!$C$21:$Q$27,12,TRUE),"erreur"))))</f>
        <v>2</v>
      </c>
      <c r="AS17" s="74" t="str">
        <f>IF($I17="A",VLOOKUP($Q17,Table!$C$14:$Q$20,13,TRUE),IF($I17="C",VLOOKUP($Q17,Table!$C$10:$Q$13,13,TRUE),IF($I17="S",VLOOKUP($Q17,Table!$C$21:$Q$27,13,TRUE),"erreur")))</f>
        <v>erreur</v>
      </c>
      <c r="AT17" s="72" t="e">
        <f t="shared" si="8"/>
        <v>#VALUE!</v>
      </c>
      <c r="AU17" s="8">
        <f>IF($T17=0,0,IF($L17="A",VLOOKUP($T17,Table!$C$14:$Q$20,14,TRUE),IF($L17="C",VLOOKUP($T17,Table!$C$10:$Q$13,14,TRUE),IF($L17="S",VLOOKUP($T17,Table!$C$21:$Q$27,14,TRUE),"erreur"))))</f>
        <v>1</v>
      </c>
      <c r="AV17" s="73" t="str">
        <f>IF($T17=0,0,IF($I17="A",VLOOKUP($Q17,Table!$C$14:$Q$20,15,TRUE),IF($I17="C",VLOOKUP($Q17,Table!$C$10:$Q$13,15,TRUE),IF($I17="S",VLOOKUP($Q17,Table!$C$21:$Q$27,15,TRUE),"erreur"))))</f>
        <v>erreur</v>
      </c>
      <c r="AW17" s="75" t="e">
        <f t="shared" si="9"/>
        <v>#VALUE!</v>
      </c>
      <c r="AX17" s="77" t="e">
        <f>SUM(AW17,AT17,#REF!,AM17,AI17,AE17)</f>
        <v>#REF!</v>
      </c>
      <c r="AY17" s="109" t="s">
        <v>417</v>
      </c>
      <c r="AZ17" s="109" t="s">
        <v>418</v>
      </c>
      <c r="BA17" s="107" t="s">
        <v>419</v>
      </c>
      <c r="BB17" s="109" t="s">
        <v>420</v>
      </c>
      <c r="BC17" s="110" t="s">
        <v>934</v>
      </c>
      <c r="BD17" s="111">
        <v>554528400</v>
      </c>
      <c r="BE17" s="111" t="s">
        <v>935</v>
      </c>
    </row>
    <row r="18" spans="1:57" ht="12.75" customHeight="1" x14ac:dyDescent="0.2">
      <c r="A18" s="103">
        <v>101549</v>
      </c>
      <c r="B18" s="104" t="s">
        <v>13</v>
      </c>
      <c r="C18" s="104" t="s">
        <v>14</v>
      </c>
      <c r="D18" s="104" t="s">
        <v>45</v>
      </c>
      <c r="E18" s="103">
        <v>17330120100047</v>
      </c>
      <c r="F18" s="104">
        <v>50106028</v>
      </c>
      <c r="G18" s="104"/>
      <c r="H18" s="103">
        <v>101549</v>
      </c>
      <c r="I18" s="104" t="str">
        <f t="shared" si="0"/>
        <v>MA Saintes</v>
      </c>
      <c r="J18" s="104"/>
      <c r="K18" s="105" t="s">
        <v>16</v>
      </c>
      <c r="L18" s="105" t="s">
        <v>17</v>
      </c>
      <c r="M18" s="105" t="s">
        <v>18</v>
      </c>
      <c r="N18" s="105"/>
      <c r="O18" s="105"/>
      <c r="P18" s="105"/>
      <c r="Q18" s="105"/>
      <c r="R18" s="106"/>
      <c r="S18" s="107">
        <f>VLOOKUP($A18,'[3]Densité 01sep2025'!$A$5:$D$190,3,FALSE)</f>
        <v>74</v>
      </c>
      <c r="T18" s="107">
        <f>VLOOKUP($A18,'[3]Densité 01sep2025'!$A$5:$D$190,4,FALSE)</f>
        <v>132</v>
      </c>
      <c r="U18" s="108">
        <f t="shared" si="2"/>
        <v>1.7837837837837838</v>
      </c>
      <c r="V18" s="109"/>
      <c r="W18" s="107">
        <v>0</v>
      </c>
      <c r="X18" s="109" t="s">
        <v>291</v>
      </c>
      <c r="Y18" s="107"/>
      <c r="Z18" s="107"/>
      <c r="AA18" s="164">
        <v>1</v>
      </c>
      <c r="AB18" s="164">
        <v>1</v>
      </c>
      <c r="AC18" s="8">
        <f>IF($T18=0,0,IF($L18="A",VLOOKUP($T18,Table!$C$14:$Q$20,2,TRUE),IF($L18="C",VLOOKUP($T18,Table!$C$10:$Q$13,2,TRUE),IF($L18="S",VLOOKUP($T18,Table!$C$21:$Q$27,2,TRUE),"erreur"))))</f>
        <v>6</v>
      </c>
      <c r="AD18" s="8">
        <f>IF($T18=0,0,IF($L18="A",VLOOKUP($T18,Table!$C$14:$Q$20,2,TRUE),IF($L18="C",VLOOKUP($T18,Table!$C$10:$Q$13,2,TRUE),IF($L18="S",VLOOKUP($T18,Table!$C$21:$Q$27,2,TRUE),"erreur"))))</f>
        <v>6</v>
      </c>
      <c r="AE18" s="8">
        <f>IF($T18=0,0,IF($L18="A",VLOOKUP($T18,Table!$C$14:$Q$20,2,TRUE),IF($L18="C",VLOOKUP($T18,Table!$C$10:$Q$13,2,TRUE),IF($L18="S",VLOOKUP($T18,Table!$C$21:$Q$27,2,TRUE),"erreur"))))</f>
        <v>6</v>
      </c>
      <c r="AF18" s="8">
        <f>IF($T18=0,0,IF($L18="A",VLOOKUP($T18,Table!$C$14:$Q$20,4,TRUE),IF($L18="C",VLOOKUP($T18,Table!$C$10:$Q$13,4,TRUE),IF($L18="S",VLOOKUP($T18,Table!$C$21:$Q$27,4,TRUE),"erreur"))))</f>
        <v>3</v>
      </c>
      <c r="AG18" s="168">
        <f t="shared" si="3"/>
        <v>18</v>
      </c>
      <c r="AH18" s="74" t="str">
        <f>IF($T18=0,0,IF($I18="A",VLOOKUP($Q18,Table!$C$14:$Q$20,5,TRUE),IF($I18="C",VLOOKUP($Q18,Table!$C$10:$Q$13,5,TRUE),IF($I18="S",VLOOKUP($Q18,Table!$C$21:$Q$27,5,TRUE),"erreur"))))</f>
        <v>erreur</v>
      </c>
      <c r="AI18" s="72" t="e">
        <f t="shared" si="4"/>
        <v>#VALUE!</v>
      </c>
      <c r="AJ18" s="8">
        <f>IF($T18=0,0,IF($L18="A",VLOOKUP($T18,Table!$C$14:$Q$20,6,TRUE),IF($L18="C",VLOOKUP($T18,Table!$C$10:$Q$13,6,TRUE),IF($L18="S",VLOOKUP($T18,Table!$C$21:$Q$27,6,TRUE),"erreur"))))</f>
        <v>2</v>
      </c>
      <c r="AK18" s="168">
        <f t="shared" si="5"/>
        <v>12</v>
      </c>
      <c r="AL18" s="73" t="str">
        <f>IF($T18=0,0,IF($I18="A",VLOOKUP($Q18,Table!$C$14:$Q$20,7,TRUE),IF($I18="C",VLOOKUP($Q18,Table!$C$10:$Q$13,7,TRUE),IF($I18="S",VLOOKUP($Q18,Table!$C$21:$Q$27,7,TRUE),"erreur"))))</f>
        <v>erreur</v>
      </c>
      <c r="AM18" s="76" t="e">
        <f t="shared" si="6"/>
        <v>#VALUE!</v>
      </c>
      <c r="AN18" s="8">
        <f>IF($T18=0,0,IF($L18="A",VLOOKUP($T18,Table!$C$14:$Q$20,8,TRUE),IF($L18="C",VLOOKUP($T18,Table!$C$10:$Q$13,8,TRUE),IF($L18="S",VLOOKUP($T18,Table!$C$21:$Q$27,8,TRUE),"erreur"))))</f>
        <v>1</v>
      </c>
      <c r="AO18" s="168">
        <f t="shared" si="1"/>
        <v>6</v>
      </c>
      <c r="AP18" s="8">
        <f>IF($T18=0,0,IF($L18="A",VLOOKUP($T18,Table!$C$14:$Q$20,10,TRUE),IF($L18="C",VLOOKUP($T18,Table!$C$10:$Q$13,10,TRUE),IF($L18="S",VLOOKUP($T18,Table!$C$21:$Q$27,10,TRUE),"erreur"))))</f>
        <v>1</v>
      </c>
      <c r="AQ18" s="168">
        <f t="shared" si="7"/>
        <v>6</v>
      </c>
      <c r="AR18" s="8">
        <f>IF($T18=0,0,IF($L18="A",VLOOKUP($T18,Table!$C$14:$Q$20,12,TRUE),IF($L18="C",VLOOKUP($T18,Table!$C$10:$Q$13,12,TRUE),IF($L18="S",VLOOKUP($T18,Table!$C$21:$Q$27,12,TRUE),"erreur"))))</f>
        <v>2</v>
      </c>
      <c r="AS18" s="74" t="str">
        <f>IF($I18="A",VLOOKUP($Q18,Table!$C$14:$Q$20,13,TRUE),IF($I18="C",VLOOKUP($Q18,Table!$C$10:$Q$13,13,TRUE),IF($I18="S",VLOOKUP($Q18,Table!$C$21:$Q$27,13,TRUE),"erreur")))</f>
        <v>erreur</v>
      </c>
      <c r="AT18" s="72" t="e">
        <f t="shared" si="8"/>
        <v>#VALUE!</v>
      </c>
      <c r="AU18" s="8">
        <f>IF($T18=0,0,IF($L18="A",VLOOKUP($T18,Table!$C$14:$Q$20,14,TRUE),IF($L18="C",VLOOKUP($T18,Table!$C$10:$Q$13,14,TRUE),IF($L18="S",VLOOKUP($T18,Table!$C$21:$Q$27,14,TRUE),"erreur"))))</f>
        <v>1</v>
      </c>
      <c r="AV18" s="73" t="str">
        <f>IF($T18=0,0,IF($I18="A",VLOOKUP($Q18,Table!$C$14:$Q$20,15,TRUE),IF($I18="C",VLOOKUP($Q18,Table!$C$10:$Q$13,15,TRUE),IF($I18="S",VLOOKUP($Q18,Table!$C$21:$Q$27,15,TRUE),"erreur"))))</f>
        <v>erreur</v>
      </c>
      <c r="AW18" s="75" t="e">
        <f t="shared" si="9"/>
        <v>#VALUE!</v>
      </c>
      <c r="AX18" s="77" t="e">
        <f>SUM(AW18,AT18,#REF!,AM18,AI18,AE18)</f>
        <v>#REF!</v>
      </c>
      <c r="AY18" s="109" t="s">
        <v>421</v>
      </c>
      <c r="AZ18" s="109" t="s">
        <v>422</v>
      </c>
      <c r="BA18" s="107" t="s">
        <v>423</v>
      </c>
      <c r="BB18" s="109" t="s">
        <v>424</v>
      </c>
      <c r="BC18" s="110" t="s">
        <v>934</v>
      </c>
      <c r="BD18" s="111">
        <v>554528400</v>
      </c>
      <c r="BE18" s="111" t="s">
        <v>935</v>
      </c>
    </row>
    <row r="19" spans="1:57" ht="12.75" customHeight="1" x14ac:dyDescent="0.2">
      <c r="A19" s="103">
        <v>101753</v>
      </c>
      <c r="B19" s="104" t="s">
        <v>13</v>
      </c>
      <c r="C19" s="104" t="s">
        <v>46</v>
      </c>
      <c r="D19" s="104" t="s">
        <v>47</v>
      </c>
      <c r="E19" s="103">
        <v>17330120100187</v>
      </c>
      <c r="F19" s="104">
        <v>50108901</v>
      </c>
      <c r="G19" s="104"/>
      <c r="H19" s="103">
        <v>101753</v>
      </c>
      <c r="I19" s="104" t="str">
        <f t="shared" si="0"/>
        <v>MC Saint-Martin-de-Ré</v>
      </c>
      <c r="J19" s="104"/>
      <c r="K19" s="105" t="s">
        <v>16</v>
      </c>
      <c r="L19" s="105" t="s">
        <v>17</v>
      </c>
      <c r="M19" s="105" t="s">
        <v>18</v>
      </c>
      <c r="N19" s="105"/>
      <c r="O19" s="105"/>
      <c r="P19" s="105"/>
      <c r="Q19" s="105"/>
      <c r="R19" s="106"/>
      <c r="S19" s="107">
        <f>VLOOKUP($A19,'[3]Densité 01sep2025'!$A$5:$D$190,3,FALSE)</f>
        <v>458</v>
      </c>
      <c r="T19" s="107">
        <f>VLOOKUP($A19,'[3]Densité 01sep2025'!$A$5:$D$190,4,FALSE)</f>
        <v>394</v>
      </c>
      <c r="U19" s="108">
        <f t="shared" si="2"/>
        <v>0.86026200873362446</v>
      </c>
      <c r="V19" s="109"/>
      <c r="W19" s="107">
        <v>1</v>
      </c>
      <c r="X19" s="109" t="s">
        <v>863</v>
      </c>
      <c r="Y19" s="107"/>
      <c r="Z19" s="107"/>
      <c r="AA19" s="164">
        <v>1</v>
      </c>
      <c r="AB19" s="164">
        <v>1</v>
      </c>
      <c r="AC19" s="8">
        <f>IF($T19=0,0,IF($L19="A",VLOOKUP($T19,Table!$C$14:$Q$20,2,TRUE),IF($L19="C",VLOOKUP($T19,Table!$C$10:$Q$13,2,TRUE),IF($L19="S",VLOOKUP($T19,Table!$C$21:$Q$27,2,TRUE),"erreur"))))</f>
        <v>6</v>
      </c>
      <c r="AD19" s="8">
        <f>IF($T19=0,0,IF($L19="A",VLOOKUP($T19,Table!$C$14:$Q$20,2,TRUE),IF($L19="C",VLOOKUP($T19,Table!$C$10:$Q$13,2,TRUE),IF($L19="S",VLOOKUP($T19,Table!$C$21:$Q$27,2,TRUE),"erreur"))))</f>
        <v>6</v>
      </c>
      <c r="AE19" s="8">
        <f>IF($T19=0,0,IF($L19="A",VLOOKUP($T19,Table!$C$14:$Q$20,2,TRUE),IF($L19="C",VLOOKUP($T19,Table!$C$10:$Q$13,2,TRUE),IF($L19="S",VLOOKUP($T19,Table!$C$21:$Q$27,2,TRUE),"erreur"))))</f>
        <v>6</v>
      </c>
      <c r="AF19" s="8">
        <f>IF($T19=0,0,IF($L19="A",VLOOKUP($T19,Table!$C$14:$Q$20,4,TRUE),IF($L19="C",VLOOKUP($T19,Table!$C$10:$Q$13,4,TRUE),IF($L19="S",VLOOKUP($T19,Table!$C$21:$Q$27,4,TRUE),"erreur"))))</f>
        <v>3</v>
      </c>
      <c r="AG19" s="168">
        <f t="shared" si="3"/>
        <v>18</v>
      </c>
      <c r="AH19" s="74" t="str">
        <f>IF($T19=0,0,IF($I19="A",VLOOKUP($Q19,Table!$C$14:$Q$20,5,TRUE),IF($I19="C",VLOOKUP($Q19,Table!$C$10:$Q$13,5,TRUE),IF($I19="S",VLOOKUP($Q19,Table!$C$21:$Q$27,5,TRUE),"erreur"))))</f>
        <v>erreur</v>
      </c>
      <c r="AI19" s="72" t="e">
        <f t="shared" si="4"/>
        <v>#VALUE!</v>
      </c>
      <c r="AJ19" s="8">
        <f>IF($T19=0,0,IF($L19="A",VLOOKUP($T19,Table!$C$14:$Q$20,6,TRUE),IF($L19="C",VLOOKUP($T19,Table!$C$10:$Q$13,6,TRUE),IF($L19="S",VLOOKUP($T19,Table!$C$21:$Q$27,6,TRUE),"erreur"))))</f>
        <v>3</v>
      </c>
      <c r="AK19" s="168">
        <f t="shared" si="5"/>
        <v>18</v>
      </c>
      <c r="AL19" s="73" t="str">
        <f>IF($T19=0,0,IF($I19="A",VLOOKUP($Q19,Table!$C$14:$Q$20,7,TRUE),IF($I19="C",VLOOKUP($Q19,Table!$C$10:$Q$13,7,TRUE),IF($I19="S",VLOOKUP($Q19,Table!$C$21:$Q$27,7,TRUE),"erreur"))))</f>
        <v>erreur</v>
      </c>
      <c r="AM19" s="76" t="e">
        <f t="shared" si="6"/>
        <v>#VALUE!</v>
      </c>
      <c r="AN19" s="8">
        <f>IF($T19=0,0,IF($L19="A",VLOOKUP($T19,Table!$C$14:$Q$20,8,TRUE),IF($L19="C",VLOOKUP($T19,Table!$C$10:$Q$13,8,TRUE),IF($L19="S",VLOOKUP($T19,Table!$C$21:$Q$27,8,TRUE),"erreur"))))</f>
        <v>1</v>
      </c>
      <c r="AO19" s="168">
        <f t="shared" si="1"/>
        <v>6</v>
      </c>
      <c r="AP19" s="8">
        <f>IF($T19=0,0,IF($L19="A",VLOOKUP($T19,Table!$C$14:$Q$20,10,TRUE),IF($L19="C",VLOOKUP($T19,Table!$C$10:$Q$13,10,TRUE),IF($L19="S",VLOOKUP($T19,Table!$C$21:$Q$27,10,TRUE),"erreur"))))</f>
        <v>1</v>
      </c>
      <c r="AQ19" s="168">
        <f t="shared" si="7"/>
        <v>6</v>
      </c>
      <c r="AR19" s="8">
        <f>IF($T19=0,0,IF($L19="A",VLOOKUP($T19,Table!$C$14:$Q$20,12,TRUE),IF($L19="C",VLOOKUP($T19,Table!$C$10:$Q$13,12,TRUE),IF($L19="S",VLOOKUP($T19,Table!$C$21:$Q$27,12,TRUE),"erreur"))))</f>
        <v>2</v>
      </c>
      <c r="AS19" s="74" t="str">
        <f>IF($I19="A",VLOOKUP($Q19,Table!$C$14:$Q$20,13,TRUE),IF($I19="C",VLOOKUP($Q19,Table!$C$10:$Q$13,13,TRUE),IF($I19="S",VLOOKUP($Q19,Table!$C$21:$Q$27,13,TRUE),"erreur")))</f>
        <v>erreur</v>
      </c>
      <c r="AT19" s="72" t="e">
        <f t="shared" si="8"/>
        <v>#VALUE!</v>
      </c>
      <c r="AU19" s="8">
        <f>IF($T19=0,0,IF($L19="A",VLOOKUP($T19,Table!$C$14:$Q$20,14,TRUE),IF($L19="C",VLOOKUP($T19,Table!$C$10:$Q$13,14,TRUE),IF($L19="S",VLOOKUP($T19,Table!$C$21:$Q$27,14,TRUE),"erreur"))))</f>
        <v>1</v>
      </c>
      <c r="AV19" s="73" t="str">
        <f>IF($T19=0,0,IF($I19="A",VLOOKUP($Q19,Table!$C$14:$Q$20,15,TRUE),IF($I19="C",VLOOKUP($Q19,Table!$C$10:$Q$13,15,TRUE),IF($I19="S",VLOOKUP($Q19,Table!$C$21:$Q$27,15,TRUE),"erreur"))))</f>
        <v>erreur</v>
      </c>
      <c r="AW19" s="75" t="e">
        <f t="shared" si="9"/>
        <v>#VALUE!</v>
      </c>
      <c r="AX19" s="77" t="e">
        <f>SUM(AW19,AT19,#REF!,AM19,AI19,AE19)</f>
        <v>#REF!</v>
      </c>
      <c r="AY19" s="109" t="s">
        <v>375</v>
      </c>
      <c r="AZ19" s="109" t="s">
        <v>375</v>
      </c>
      <c r="BA19" s="107" t="s">
        <v>425</v>
      </c>
      <c r="BB19" s="109" t="s">
        <v>426</v>
      </c>
      <c r="BC19" s="110" t="s">
        <v>934</v>
      </c>
      <c r="BD19" s="111">
        <v>554528400</v>
      </c>
      <c r="BE19" s="111" t="s">
        <v>935</v>
      </c>
    </row>
    <row r="20" spans="1:57" ht="12.75" customHeight="1" x14ac:dyDescent="0.2">
      <c r="A20" s="103">
        <v>101552</v>
      </c>
      <c r="B20" s="104" t="s">
        <v>13</v>
      </c>
      <c r="C20" s="104" t="s">
        <v>14</v>
      </c>
      <c r="D20" s="104" t="s">
        <v>48</v>
      </c>
      <c r="E20" s="103">
        <v>17330120100062</v>
      </c>
      <c r="F20" s="104">
        <v>50106030</v>
      </c>
      <c r="G20" s="104"/>
      <c r="H20" s="103">
        <v>101552</v>
      </c>
      <c r="I20" s="104" t="str">
        <f t="shared" si="0"/>
        <v>MA Tulle</v>
      </c>
      <c r="J20" s="104"/>
      <c r="K20" s="105" t="s">
        <v>16</v>
      </c>
      <c r="L20" s="105" t="s">
        <v>17</v>
      </c>
      <c r="M20" s="105" t="s">
        <v>18</v>
      </c>
      <c r="N20" s="105"/>
      <c r="O20" s="105"/>
      <c r="P20" s="105"/>
      <c r="Q20" s="105"/>
      <c r="R20" s="106"/>
      <c r="S20" s="107">
        <f>VLOOKUP($A20,'[3]Densité 01sep2025'!$A$5:$D$190,3,FALSE)</f>
        <v>47</v>
      </c>
      <c r="T20" s="107">
        <f>VLOOKUP($A20,'[3]Densité 01sep2025'!$A$5:$D$190,4,FALSE)</f>
        <v>89</v>
      </c>
      <c r="U20" s="108">
        <f t="shared" si="2"/>
        <v>1.8936170212765957</v>
      </c>
      <c r="V20" s="109"/>
      <c r="W20" s="107">
        <v>0</v>
      </c>
      <c r="X20" s="109" t="s">
        <v>291</v>
      </c>
      <c r="Y20" s="107"/>
      <c r="Z20" s="107"/>
      <c r="AA20" s="164">
        <v>1</v>
      </c>
      <c r="AB20" s="164">
        <v>1</v>
      </c>
      <c r="AC20" s="8">
        <f>IF($T20=0,0,IF($L20="A",VLOOKUP($T20,Table!$C$14:$Q$20,2,TRUE),IF($L20="C",VLOOKUP($T20,Table!$C$10:$Q$13,2,TRUE),IF($L20="S",VLOOKUP($T20,Table!$C$21:$Q$27,2,TRUE),"erreur"))))</f>
        <v>4</v>
      </c>
      <c r="AD20" s="8">
        <f>IF($T20=0,0,IF($L20="A",VLOOKUP($T20,Table!$C$14:$Q$20,2,TRUE),IF($L20="C",VLOOKUP($T20,Table!$C$10:$Q$13,2,TRUE),IF($L20="S",VLOOKUP($T20,Table!$C$21:$Q$27,2,TRUE),"erreur"))))</f>
        <v>4</v>
      </c>
      <c r="AE20" s="8">
        <f>IF($T20=0,0,IF($L20="A",VLOOKUP($T20,Table!$C$14:$Q$20,2,TRUE),IF($L20="C",VLOOKUP($T20,Table!$C$10:$Q$13,2,TRUE),IF($L20="S",VLOOKUP($T20,Table!$C$21:$Q$27,2,TRUE),"erreur"))))</f>
        <v>4</v>
      </c>
      <c r="AF20" s="8">
        <f>IF($T20=0,0,IF($L20="A",VLOOKUP($T20,Table!$C$14:$Q$20,4,TRUE),IF($L20="C",VLOOKUP($T20,Table!$C$10:$Q$13,4,TRUE),IF($L20="S",VLOOKUP($T20,Table!$C$21:$Q$27,4,TRUE),"erreur"))))</f>
        <v>3</v>
      </c>
      <c r="AG20" s="168">
        <f t="shared" si="3"/>
        <v>12</v>
      </c>
      <c r="AH20" s="74" t="str">
        <f>IF($T20=0,0,IF($I20="A",VLOOKUP($Q20,Table!$C$14:$Q$20,5,TRUE),IF($I20="C",VLOOKUP($Q20,Table!$C$10:$Q$13,5,TRUE),IF($I20="S",VLOOKUP($Q20,Table!$C$21:$Q$27,5,TRUE),"erreur"))))</f>
        <v>erreur</v>
      </c>
      <c r="AI20" s="72" t="e">
        <f t="shared" si="4"/>
        <v>#VALUE!</v>
      </c>
      <c r="AJ20" s="8">
        <f>IF($T20=0,0,IF($L20="A",VLOOKUP($T20,Table!$C$14:$Q$20,6,TRUE),IF($L20="C",VLOOKUP($T20,Table!$C$10:$Q$13,6,TRUE),IF($L20="S",VLOOKUP($T20,Table!$C$21:$Q$27,6,TRUE),"erreur"))))</f>
        <v>2</v>
      </c>
      <c r="AK20" s="168">
        <f t="shared" si="5"/>
        <v>8</v>
      </c>
      <c r="AL20" s="73" t="str">
        <f>IF($T20=0,0,IF($I20="A",VLOOKUP($Q20,Table!$C$14:$Q$20,7,TRUE),IF($I20="C",VLOOKUP($Q20,Table!$C$10:$Q$13,7,TRUE),IF($I20="S",VLOOKUP($Q20,Table!$C$21:$Q$27,7,TRUE),"erreur"))))</f>
        <v>erreur</v>
      </c>
      <c r="AM20" s="76" t="e">
        <f t="shared" si="6"/>
        <v>#VALUE!</v>
      </c>
      <c r="AN20" s="8">
        <f>IF($T20=0,0,IF($L20="A",VLOOKUP($T20,Table!$C$14:$Q$20,8,TRUE),IF($L20="C",VLOOKUP($T20,Table!$C$10:$Q$13,8,TRUE),IF($L20="S",VLOOKUP($T20,Table!$C$21:$Q$27,8,TRUE),"erreur"))))</f>
        <v>1</v>
      </c>
      <c r="AO20" s="168">
        <f t="shared" si="1"/>
        <v>4</v>
      </c>
      <c r="AP20" s="8">
        <f>IF($T20=0,0,IF($L20="A",VLOOKUP($T20,Table!$C$14:$Q$20,10,TRUE),IF($L20="C",VLOOKUP($T20,Table!$C$10:$Q$13,10,TRUE),IF($L20="S",VLOOKUP($T20,Table!$C$21:$Q$27,10,TRUE),"erreur"))))</f>
        <v>1</v>
      </c>
      <c r="AQ20" s="168">
        <f t="shared" si="7"/>
        <v>4</v>
      </c>
      <c r="AR20" s="8">
        <f>IF($T20=0,0,IF($L20="A",VLOOKUP($T20,Table!$C$14:$Q$20,12,TRUE),IF($L20="C",VLOOKUP($T20,Table!$C$10:$Q$13,12,TRUE),IF($L20="S",VLOOKUP($T20,Table!$C$21:$Q$27,12,TRUE),"erreur"))))</f>
        <v>2</v>
      </c>
      <c r="AS20" s="74" t="str">
        <f>IF($I20="A",VLOOKUP($Q20,Table!$C$14:$Q$20,13,TRUE),IF($I20="C",VLOOKUP($Q20,Table!$C$10:$Q$13,13,TRUE),IF($I20="S",VLOOKUP($Q20,Table!$C$21:$Q$27,13,TRUE),"erreur")))</f>
        <v>erreur</v>
      </c>
      <c r="AT20" s="72" t="e">
        <f t="shared" si="8"/>
        <v>#VALUE!</v>
      </c>
      <c r="AU20" s="8">
        <f>IF($T20=0,0,IF($L20="A",VLOOKUP($T20,Table!$C$14:$Q$20,14,TRUE),IF($L20="C",VLOOKUP($T20,Table!$C$10:$Q$13,14,TRUE),IF($L20="S",VLOOKUP($T20,Table!$C$21:$Q$27,14,TRUE),"erreur"))))</f>
        <v>1</v>
      </c>
      <c r="AV20" s="73" t="str">
        <f>IF($T20=0,0,IF($I20="A",VLOOKUP($Q20,Table!$C$14:$Q$20,15,TRUE),IF($I20="C",VLOOKUP($Q20,Table!$C$10:$Q$13,15,TRUE),IF($I20="S",VLOOKUP($Q20,Table!$C$21:$Q$27,15,TRUE),"erreur"))))</f>
        <v>erreur</v>
      </c>
      <c r="AW20" s="75" t="e">
        <f t="shared" si="9"/>
        <v>#VALUE!</v>
      </c>
      <c r="AX20" s="77" t="e">
        <f>SUM(AW20,AT20,#REF!,AM20,AI20,AE20)</f>
        <v>#REF!</v>
      </c>
      <c r="AY20" s="109" t="s">
        <v>427</v>
      </c>
      <c r="AZ20" s="109" t="s">
        <v>428</v>
      </c>
      <c r="BA20" s="107" t="s">
        <v>429</v>
      </c>
      <c r="BB20" s="109" t="s">
        <v>377</v>
      </c>
      <c r="BC20" s="110" t="s">
        <v>934</v>
      </c>
      <c r="BD20" s="111">
        <v>554528400</v>
      </c>
      <c r="BE20" s="111" t="s">
        <v>935</v>
      </c>
    </row>
    <row r="21" spans="1:57" ht="12.75" customHeight="1" x14ac:dyDescent="0.2">
      <c r="A21" s="103">
        <v>101723</v>
      </c>
      <c r="B21" s="104" t="s">
        <v>13</v>
      </c>
      <c r="C21" s="104" t="s">
        <v>22</v>
      </c>
      <c r="D21" s="104" t="s">
        <v>50</v>
      </c>
      <c r="E21" s="103">
        <v>17330120100245</v>
      </c>
      <c r="F21" s="104">
        <v>50109913</v>
      </c>
      <c r="G21" s="104" t="s">
        <v>972</v>
      </c>
      <c r="H21" s="103">
        <v>101723</v>
      </c>
      <c r="I21" s="104" t="str">
        <f t="shared" si="0"/>
        <v>CD Uzerche</v>
      </c>
      <c r="J21" s="104">
        <v>1989</v>
      </c>
      <c r="K21" s="105" t="s">
        <v>33</v>
      </c>
      <c r="L21" s="105" t="s">
        <v>17</v>
      </c>
      <c r="M21" s="105" t="s">
        <v>34</v>
      </c>
      <c r="N21" s="105"/>
      <c r="O21" s="105" t="s">
        <v>940</v>
      </c>
      <c r="P21" s="105" t="s">
        <v>43</v>
      </c>
      <c r="Q21" s="112">
        <v>44835</v>
      </c>
      <c r="R21" s="106">
        <v>47391</v>
      </c>
      <c r="S21" s="107">
        <f>VLOOKUP($A21,'[3]Densité 01sep2025'!$A$5:$D$190,3,FALSE)</f>
        <v>581</v>
      </c>
      <c r="T21" s="107">
        <f>VLOOKUP($A21,'[3]Densité 01sep2025'!$A$5:$D$190,4,FALSE)</f>
        <v>573</v>
      </c>
      <c r="U21" s="108">
        <f t="shared" si="2"/>
        <v>0.98623063683304646</v>
      </c>
      <c r="V21" s="109"/>
      <c r="W21" s="107">
        <v>1</v>
      </c>
      <c r="X21" s="109" t="s">
        <v>353</v>
      </c>
      <c r="Y21" s="107">
        <f>ROUND(VLOOKUP($A21,'[4]Moy repas jour'!$B$6:$D$23,3,FALSE),0)</f>
        <v>91</v>
      </c>
      <c r="Z21" s="107">
        <f>VLOOKUP($A21,'[4]Moy repas jour'!$B$6:$D$23,2,FALSE)</f>
        <v>110</v>
      </c>
      <c r="AA21" s="8">
        <v>1</v>
      </c>
      <c r="AB21" s="8">
        <v>1</v>
      </c>
      <c r="AC21" s="8">
        <f>IF($T21=0,0,IF($L21="A",VLOOKUP($T21,Table!$C$14:$Q$20,2,TRUE),IF($L21="C",VLOOKUP($T21,Table!$C$10:$Q$13,2,TRUE),IF($L21="S",VLOOKUP($T21,Table!$C$21:$Q$27,2,TRUE),"erreur"))))</f>
        <v>12</v>
      </c>
      <c r="AD21" s="8">
        <f>IF($T21=0,0,IF($L21="A",VLOOKUP($T21,Table!$C$14:$Q$20,2,TRUE),IF($L21="C",VLOOKUP($T21,Table!$C$10:$Q$13,2,TRUE),IF($L21="S",VLOOKUP($T21,Table!$C$21:$Q$27,2,TRUE),"erreur"))))</f>
        <v>12</v>
      </c>
      <c r="AE21" s="8">
        <f>IF($T21=0,0,IF($L21="A",VLOOKUP($T21,Table!$C$14:$Q$20,2,TRUE),IF($L21="C",VLOOKUP($T21,Table!$C$10:$Q$13,2,TRUE),IF($L21="S",VLOOKUP($T21,Table!$C$21:$Q$27,2,TRUE),"erreur"))))</f>
        <v>12</v>
      </c>
      <c r="AF21" s="8">
        <f>IF($T21=0,0,IF($L21="A",VLOOKUP($T21,Table!$C$14:$Q$20,4,TRUE),IF($L21="C",VLOOKUP($T21,Table!$C$10:$Q$13,4,TRUE),IF($L21="S",VLOOKUP($T21,Table!$C$21:$Q$27,4,TRUE),"erreur"))))</f>
        <v>3</v>
      </c>
      <c r="AG21" s="168">
        <f t="shared" si="3"/>
        <v>36</v>
      </c>
      <c r="AH21" s="74" t="str">
        <f>IF($T21=0,0,IF($I21="A",VLOOKUP($Q21,Table!$C$14:$Q$20,5,TRUE),IF($I21="C",VLOOKUP($Q21,Table!$C$10:$Q$13,5,TRUE),IF($I21="S",VLOOKUP($Q21,Table!$C$21:$Q$27,5,TRUE),"erreur"))))</f>
        <v>erreur</v>
      </c>
      <c r="AI21" s="72" t="e">
        <f t="shared" si="4"/>
        <v>#VALUE!</v>
      </c>
      <c r="AJ21" s="8">
        <f>IF($T21=0,0,IF($L21="A",VLOOKUP($T21,Table!$C$14:$Q$20,6,TRUE),IF($L21="C",VLOOKUP($T21,Table!$C$10:$Q$13,6,TRUE),IF($L21="S",VLOOKUP($T21,Table!$C$21:$Q$27,6,TRUE),"erreur"))))</f>
        <v>2</v>
      </c>
      <c r="AK21" s="168">
        <f t="shared" si="5"/>
        <v>24</v>
      </c>
      <c r="AL21" s="73" t="str">
        <f>IF($T21=0,0,IF($I21="A",VLOOKUP($Q21,Table!$C$14:$Q$20,7,TRUE),IF($I21="C",VLOOKUP($Q21,Table!$C$10:$Q$13,7,TRUE),IF($I21="S",VLOOKUP($Q21,Table!$C$21:$Q$27,7,TRUE),"erreur"))))</f>
        <v>erreur</v>
      </c>
      <c r="AM21" s="76" t="e">
        <f t="shared" si="6"/>
        <v>#VALUE!</v>
      </c>
      <c r="AN21" s="8">
        <f>IF($T21=0,0,IF($L21="A",VLOOKUP($T21,Table!$C$14:$Q$20,8,TRUE),IF($L21="C",VLOOKUP($T21,Table!$C$10:$Q$13,8,TRUE),IF($L21="S",VLOOKUP($T21,Table!$C$21:$Q$27,8,TRUE),"erreur"))))</f>
        <v>1</v>
      </c>
      <c r="AO21" s="168">
        <f t="shared" si="1"/>
        <v>12</v>
      </c>
      <c r="AP21" s="8">
        <f>IF($T21=0,0,IF($L21="A",VLOOKUP($T21,Table!$C$14:$Q$20,10,TRUE),IF($L21="C",VLOOKUP($T21,Table!$C$10:$Q$13,10,TRUE),IF($L21="S",VLOOKUP($T21,Table!$C$21:$Q$27,10,TRUE),"erreur"))))</f>
        <v>1</v>
      </c>
      <c r="AQ21" s="168">
        <f t="shared" si="7"/>
        <v>12</v>
      </c>
      <c r="AR21" s="8">
        <f>IF($T21=0,0,IF($L21="A",VLOOKUP($T21,Table!$C$14:$Q$20,12,TRUE),IF($L21="C",VLOOKUP($T21,Table!$C$10:$Q$13,12,TRUE),IF($L21="S",VLOOKUP($T21,Table!$C$21:$Q$27,12,TRUE),"erreur"))))</f>
        <v>2</v>
      </c>
      <c r="AS21" s="74" t="str">
        <f>IF($I21="A",VLOOKUP($Q21,Table!$C$14:$Q$20,13,TRUE),IF($I21="C",VLOOKUP($Q21,Table!$C$10:$Q$13,13,TRUE),IF($I21="S",VLOOKUP($Q21,Table!$C$21:$Q$27,13,TRUE),"erreur")))</f>
        <v>erreur</v>
      </c>
      <c r="AT21" s="72" t="e">
        <f t="shared" si="8"/>
        <v>#VALUE!</v>
      </c>
      <c r="AU21" s="8">
        <f>IF($T21=0,0,IF($L21="A",VLOOKUP($T21,Table!$C$14:$Q$20,14,TRUE),IF($L21="C",VLOOKUP($T21,Table!$C$10:$Q$13,14,TRUE),IF($L21="S",VLOOKUP($T21,Table!$C$21:$Q$27,14,TRUE),"erreur"))))</f>
        <v>1</v>
      </c>
      <c r="AV21" s="73" t="str">
        <f>IF($T21=0,0,IF($I21="A",VLOOKUP($Q21,Table!$C$14:$Q$20,15,TRUE),IF($I21="C",VLOOKUP($Q21,Table!$C$10:$Q$13,15,TRUE),IF($I21="S",VLOOKUP($Q21,Table!$C$21:$Q$27,15,TRUE),"erreur"))))</f>
        <v>erreur</v>
      </c>
      <c r="AW21" s="75" t="e">
        <f t="shared" si="9"/>
        <v>#VALUE!</v>
      </c>
      <c r="AX21" s="77" t="e">
        <f>SUM(AW21,AT21,#REF!,AM21,AI21,AE21)</f>
        <v>#REF!</v>
      </c>
      <c r="AY21" s="109" t="s">
        <v>430</v>
      </c>
      <c r="AZ21" s="109" t="s">
        <v>375</v>
      </c>
      <c r="BA21" s="107" t="s">
        <v>431</v>
      </c>
      <c r="BB21" s="109" t="s">
        <v>432</v>
      </c>
      <c r="BC21" s="110" t="s">
        <v>934</v>
      </c>
      <c r="BD21" s="111">
        <v>554528400</v>
      </c>
      <c r="BE21" s="111" t="s">
        <v>935</v>
      </c>
    </row>
    <row r="22" spans="1:57" ht="12.75" customHeight="1" x14ac:dyDescent="0.2">
      <c r="A22" s="103">
        <v>101671</v>
      </c>
      <c r="B22" s="104" t="s">
        <v>51</v>
      </c>
      <c r="C22" s="104" t="s">
        <v>14</v>
      </c>
      <c r="D22" s="104" t="s">
        <v>52</v>
      </c>
      <c r="E22" s="103">
        <v>17210120600123</v>
      </c>
      <c r="F22" s="104">
        <v>50109624</v>
      </c>
      <c r="G22" s="104"/>
      <c r="H22" s="103">
        <v>101671</v>
      </c>
      <c r="I22" s="104" t="str">
        <f t="shared" si="0"/>
        <v>MA Auxerre</v>
      </c>
      <c r="J22" s="104"/>
      <c r="K22" s="105" t="s">
        <v>16</v>
      </c>
      <c r="L22" s="105" t="s">
        <v>17</v>
      </c>
      <c r="M22" s="105" t="s">
        <v>18</v>
      </c>
      <c r="N22" s="105"/>
      <c r="O22" s="105"/>
      <c r="P22" s="105"/>
      <c r="Q22" s="105"/>
      <c r="R22" s="106"/>
      <c r="S22" s="107">
        <f>VLOOKUP($A22,'[3]Densité 01sep2025'!$A$5:$D$190,3,FALSE)</f>
        <v>101</v>
      </c>
      <c r="T22" s="107">
        <f>VLOOKUP($A22,'[3]Densité 01sep2025'!$A$5:$D$190,4,FALSE)</f>
        <v>207</v>
      </c>
      <c r="U22" s="108">
        <f t="shared" si="2"/>
        <v>2.0495049504950495</v>
      </c>
      <c r="V22" s="109"/>
      <c r="W22" s="107">
        <v>0</v>
      </c>
      <c r="X22" s="109" t="s">
        <v>291</v>
      </c>
      <c r="Y22" s="107"/>
      <c r="Z22" s="107"/>
      <c r="AA22" s="164">
        <v>1</v>
      </c>
      <c r="AB22" s="164">
        <v>1</v>
      </c>
      <c r="AC22" s="8">
        <f>IF($T22=0,0,IF($L22="A",VLOOKUP($T22,Table!$C$14:$Q$20,2,TRUE),IF($L22="C",VLOOKUP($T22,Table!$C$10:$Q$13,2,TRUE),IF($L22="S",VLOOKUP($T22,Table!$C$21:$Q$27,2,TRUE),"erreur"))))</f>
        <v>6</v>
      </c>
      <c r="AD22" s="8">
        <f>IF($T22=0,0,IF($L22="A",VLOOKUP($T22,Table!$C$14:$Q$20,2,TRUE),IF($L22="C",VLOOKUP($T22,Table!$C$10:$Q$13,2,TRUE),IF($L22="S",VLOOKUP($T22,Table!$C$21:$Q$27,2,TRUE),"erreur"))))</f>
        <v>6</v>
      </c>
      <c r="AE22" s="8">
        <f>IF($T22=0,0,IF($L22="A",VLOOKUP($T22,Table!$C$14:$Q$20,2,TRUE),IF($L22="C",VLOOKUP($T22,Table!$C$10:$Q$13,2,TRUE),IF($L22="S",VLOOKUP($T22,Table!$C$21:$Q$27,2,TRUE),"erreur"))))</f>
        <v>6</v>
      </c>
      <c r="AF22" s="8">
        <f>IF($T22=0,0,IF($L22="A",VLOOKUP($T22,Table!$C$14:$Q$20,4,TRUE),IF($L22="C",VLOOKUP($T22,Table!$C$10:$Q$13,4,TRUE),IF($L22="S",VLOOKUP($T22,Table!$C$21:$Q$27,4,TRUE),"erreur"))))</f>
        <v>3</v>
      </c>
      <c r="AG22" s="168">
        <f t="shared" si="3"/>
        <v>18</v>
      </c>
      <c r="AH22" s="74" t="str">
        <f>IF($T22=0,0,IF($I22="A",VLOOKUP($Q22,Table!$C$14:$Q$20,5,TRUE),IF($I22="C",VLOOKUP($Q22,Table!$C$10:$Q$13,5,TRUE),IF($I22="S",VLOOKUP($Q22,Table!$C$21:$Q$27,5,TRUE),"erreur"))))</f>
        <v>erreur</v>
      </c>
      <c r="AI22" s="72" t="e">
        <f t="shared" si="4"/>
        <v>#VALUE!</v>
      </c>
      <c r="AJ22" s="8">
        <f>IF($T22=0,0,IF($L22="A",VLOOKUP($T22,Table!$C$14:$Q$20,6,TRUE),IF($L22="C",VLOOKUP($T22,Table!$C$10:$Q$13,6,TRUE),IF($L22="S",VLOOKUP($T22,Table!$C$21:$Q$27,6,TRUE),"erreur"))))</f>
        <v>3</v>
      </c>
      <c r="AK22" s="168">
        <f t="shared" si="5"/>
        <v>18</v>
      </c>
      <c r="AL22" s="73" t="str">
        <f>IF($T22=0,0,IF($I22="A",VLOOKUP($Q22,Table!$C$14:$Q$20,7,TRUE),IF($I22="C",VLOOKUP($Q22,Table!$C$10:$Q$13,7,TRUE),IF($I22="S",VLOOKUP($Q22,Table!$C$21:$Q$27,7,TRUE),"erreur"))))</f>
        <v>erreur</v>
      </c>
      <c r="AM22" s="76" t="e">
        <f t="shared" si="6"/>
        <v>#VALUE!</v>
      </c>
      <c r="AN22" s="8">
        <f>IF($T22=0,0,IF($L22="A",VLOOKUP($T22,Table!$C$14:$Q$20,8,TRUE),IF($L22="C",VLOOKUP($T22,Table!$C$10:$Q$13,8,TRUE),IF($L22="S",VLOOKUP($T22,Table!$C$21:$Q$27,8,TRUE),"erreur"))))</f>
        <v>1</v>
      </c>
      <c r="AO22" s="168">
        <f t="shared" si="1"/>
        <v>6</v>
      </c>
      <c r="AP22" s="8">
        <f>IF($T22=0,0,IF($L22="A",VLOOKUP($T22,Table!$C$14:$Q$20,10,TRUE),IF($L22="C",VLOOKUP($T22,Table!$C$10:$Q$13,10,TRUE),IF($L22="S",VLOOKUP($T22,Table!$C$21:$Q$27,10,TRUE),"erreur"))))</f>
        <v>1</v>
      </c>
      <c r="AQ22" s="168">
        <f t="shared" si="7"/>
        <v>6</v>
      </c>
      <c r="AR22" s="8">
        <f>IF($T22=0,0,IF($L22="A",VLOOKUP($T22,Table!$C$14:$Q$20,12,TRUE),IF($L22="C",VLOOKUP($T22,Table!$C$10:$Q$13,12,TRUE),IF($L22="S",VLOOKUP($T22,Table!$C$21:$Q$27,12,TRUE),"erreur"))))</f>
        <v>2</v>
      </c>
      <c r="AS22" s="74" t="str">
        <f>IF($I22="A",VLOOKUP($Q22,Table!$C$14:$Q$20,13,TRUE),IF($I22="C",VLOOKUP($Q22,Table!$C$10:$Q$13,13,TRUE),IF($I22="S",VLOOKUP($Q22,Table!$C$21:$Q$27,13,TRUE),"erreur")))</f>
        <v>erreur</v>
      </c>
      <c r="AT22" s="72" t="e">
        <f t="shared" si="8"/>
        <v>#VALUE!</v>
      </c>
      <c r="AU22" s="8">
        <f>IF($T22=0,0,IF($L22="A",VLOOKUP($T22,Table!$C$14:$Q$20,14,TRUE),IF($L22="C",VLOOKUP($T22,Table!$C$10:$Q$13,14,TRUE),IF($L22="S",VLOOKUP($T22,Table!$C$21:$Q$27,14,TRUE),"erreur"))))</f>
        <v>1</v>
      </c>
      <c r="AV22" s="73" t="str">
        <f>IF($T22=0,0,IF($I22="A",VLOOKUP($Q22,Table!$C$14:$Q$20,15,TRUE),IF($I22="C",VLOOKUP($Q22,Table!$C$10:$Q$13,15,TRUE),IF($I22="S",VLOOKUP($Q22,Table!$C$21:$Q$27,15,TRUE),"erreur"))))</f>
        <v>erreur</v>
      </c>
      <c r="AW22" s="75" t="e">
        <f t="shared" si="9"/>
        <v>#VALUE!</v>
      </c>
      <c r="AX22" s="77" t="e">
        <f>SUM(AW22,AT22,#REF!,AM22,AI22,AE22)</f>
        <v>#REF!</v>
      </c>
      <c r="AY22" s="109" t="s">
        <v>433</v>
      </c>
      <c r="AZ22" s="109" t="s">
        <v>434</v>
      </c>
      <c r="BA22" s="107" t="s">
        <v>435</v>
      </c>
      <c r="BB22" s="109" t="s">
        <v>436</v>
      </c>
      <c r="BC22" s="110" t="s">
        <v>362</v>
      </c>
      <c r="BD22" s="111" t="s">
        <v>363</v>
      </c>
      <c r="BE22" s="111" t="s">
        <v>371</v>
      </c>
    </row>
    <row r="23" spans="1:57" ht="12.75" customHeight="1" x14ac:dyDescent="0.2">
      <c r="A23" s="103">
        <v>101672</v>
      </c>
      <c r="B23" s="104" t="s">
        <v>51</v>
      </c>
      <c r="C23" s="104" t="s">
        <v>14</v>
      </c>
      <c r="D23" s="104" t="s">
        <v>53</v>
      </c>
      <c r="E23" s="103">
        <v>17210120600099</v>
      </c>
      <c r="F23" s="104">
        <v>50109650</v>
      </c>
      <c r="G23" s="104"/>
      <c r="H23" s="103">
        <v>101672</v>
      </c>
      <c r="I23" s="104" t="str">
        <f t="shared" si="0"/>
        <v>MA Belfort</v>
      </c>
      <c r="J23" s="104"/>
      <c r="K23" s="105" t="s">
        <v>16</v>
      </c>
      <c r="L23" s="105" t="s">
        <v>17</v>
      </c>
      <c r="M23" s="105" t="s">
        <v>18</v>
      </c>
      <c r="N23" s="105"/>
      <c r="O23" s="105"/>
      <c r="P23" s="105"/>
      <c r="Q23" s="105"/>
      <c r="R23" s="112"/>
      <c r="S23" s="107">
        <f>VLOOKUP($A23,'[3]Densité 01sep2025'!$A$5:$D$190,3,FALSE)</f>
        <v>25</v>
      </c>
      <c r="T23" s="107">
        <f>VLOOKUP($A23,'[3]Densité 01sep2025'!$A$5:$D$190,4,FALSE)</f>
        <v>32</v>
      </c>
      <c r="U23" s="108">
        <f t="shared" si="2"/>
        <v>1.28</v>
      </c>
      <c r="V23" s="110"/>
      <c r="W23" s="107">
        <v>0</v>
      </c>
      <c r="X23" s="109" t="s">
        <v>291</v>
      </c>
      <c r="Y23" s="107"/>
      <c r="Z23" s="100"/>
      <c r="AA23" s="164">
        <v>1</v>
      </c>
      <c r="AB23" s="164">
        <v>1</v>
      </c>
      <c r="AC23" s="8">
        <f>IF($T23=0,0,IF($L23="A",VLOOKUP($T23,Table!$C$14:$Q$20,2,TRUE),IF($L23="C",VLOOKUP($T23,Table!$C$10:$Q$13,2,TRUE),IF($L23="S",VLOOKUP($T23,Table!$C$21:$Q$27,2,TRUE),"erreur"))))</f>
        <v>2</v>
      </c>
      <c r="AD23" s="8">
        <f>IF($T23=0,0,IF($L23="A",VLOOKUP($T23,Table!$C$14:$Q$20,2,TRUE),IF($L23="C",VLOOKUP($T23,Table!$C$10:$Q$13,2,TRUE),IF($L23="S",VLOOKUP($T23,Table!$C$21:$Q$27,2,TRUE),"erreur"))))</f>
        <v>2</v>
      </c>
      <c r="AE23" s="8">
        <f>IF($T23=0,0,IF($L23="A",VLOOKUP($T23,Table!$C$14:$Q$20,2,TRUE),IF($L23="C",VLOOKUP($T23,Table!$C$10:$Q$13,2,TRUE),IF($L23="S",VLOOKUP($T23,Table!$C$21:$Q$27,2,TRUE),"erreur"))))</f>
        <v>2</v>
      </c>
      <c r="AF23" s="8">
        <f>IF($T23=0,0,IF($L23="A",VLOOKUP($T23,Table!$C$14:$Q$20,4,TRUE),IF($L23="C",VLOOKUP($T23,Table!$C$10:$Q$13,4,TRUE),IF($L23="S",VLOOKUP($T23,Table!$C$21:$Q$27,4,TRUE),"erreur"))))</f>
        <v>2</v>
      </c>
      <c r="AG23" s="168">
        <f t="shared" si="3"/>
        <v>4</v>
      </c>
      <c r="AH23" s="74" t="str">
        <f>IF($T23=0,0,IF($I23="A",VLOOKUP($Q23,Table!$C$14:$Q$20,5,TRUE),IF($I23="C",VLOOKUP($Q23,Table!$C$10:$Q$13,5,TRUE),IF($I23="S",VLOOKUP($Q23,Table!$C$21:$Q$27,5,TRUE),"erreur"))))</f>
        <v>erreur</v>
      </c>
      <c r="AI23" s="72" t="e">
        <f t="shared" si="4"/>
        <v>#VALUE!</v>
      </c>
      <c r="AJ23" s="8">
        <f>IF($T23=0,0,IF($L23="A",VLOOKUP($T23,Table!$C$14:$Q$20,6,TRUE),IF($L23="C",VLOOKUP($T23,Table!$C$10:$Q$13,6,TRUE),IF($L23="S",VLOOKUP($T23,Table!$C$21:$Q$27,6,TRUE),"erreur"))))</f>
        <v>3</v>
      </c>
      <c r="AK23" s="168">
        <f t="shared" si="5"/>
        <v>6</v>
      </c>
      <c r="AL23" s="73" t="str">
        <f>IF($T23=0,0,IF($I23="A",VLOOKUP($Q23,Table!$C$14:$Q$20,7,TRUE),IF($I23="C",VLOOKUP($Q23,Table!$C$10:$Q$13,7,TRUE),IF($I23="S",VLOOKUP($Q23,Table!$C$21:$Q$27,7,TRUE),"erreur"))))</f>
        <v>erreur</v>
      </c>
      <c r="AM23" s="76" t="e">
        <f t="shared" si="6"/>
        <v>#VALUE!</v>
      </c>
      <c r="AN23" s="8">
        <f>IF($T23=0,0,IF($L23="A",VLOOKUP($T23,Table!$C$14:$Q$20,8,TRUE),IF($L23="C",VLOOKUP($T23,Table!$C$10:$Q$13,8,TRUE),IF($L23="S",VLOOKUP($T23,Table!$C$21:$Q$27,8,TRUE),"erreur"))))</f>
        <v>1</v>
      </c>
      <c r="AO23" s="168">
        <f t="shared" si="1"/>
        <v>2</v>
      </c>
      <c r="AP23" s="8">
        <f>IF($T23=0,0,IF($L23="A",VLOOKUP($T23,Table!$C$14:$Q$20,10,TRUE),IF($L23="C",VLOOKUP($T23,Table!$C$10:$Q$13,10,TRUE),IF($L23="S",VLOOKUP($T23,Table!$C$21:$Q$27,10,TRUE),"erreur"))))</f>
        <v>1</v>
      </c>
      <c r="AQ23" s="168">
        <f t="shared" si="7"/>
        <v>2</v>
      </c>
      <c r="AR23" s="8">
        <f>IF($T23=0,0,IF($L23="A",VLOOKUP($T23,Table!$C$14:$Q$20,12,TRUE),IF($L23="C",VLOOKUP($T23,Table!$C$10:$Q$13,12,TRUE),IF($L23="S",VLOOKUP($T23,Table!$C$21:$Q$27,12,TRUE),"erreur"))))</f>
        <v>2</v>
      </c>
      <c r="AS23" s="74" t="str">
        <f>IF($I23="A",VLOOKUP($Q23,Table!$C$14:$Q$20,13,TRUE),IF($I23="C",VLOOKUP($Q23,Table!$C$10:$Q$13,13,TRUE),IF($I23="S",VLOOKUP($Q23,Table!$C$21:$Q$27,13,TRUE),"erreur")))</f>
        <v>erreur</v>
      </c>
      <c r="AT23" s="72" t="e">
        <f t="shared" si="8"/>
        <v>#VALUE!</v>
      </c>
      <c r="AU23" s="8">
        <f>IF($T23=0,0,IF($L23="A",VLOOKUP($T23,Table!$C$14:$Q$20,14,TRUE),IF($L23="C",VLOOKUP($T23,Table!$C$10:$Q$13,14,TRUE),IF($L23="S",VLOOKUP($T23,Table!$C$21:$Q$27,14,TRUE),"erreur"))))</f>
        <v>1</v>
      </c>
      <c r="AV23" s="73" t="str">
        <f>IF($T23=0,0,IF($I23="A",VLOOKUP($Q23,Table!$C$14:$Q$20,15,TRUE),IF($I23="C",VLOOKUP($Q23,Table!$C$10:$Q$13,15,TRUE),IF($I23="S",VLOOKUP($Q23,Table!$C$21:$Q$27,15,TRUE),"erreur"))))</f>
        <v>erreur</v>
      </c>
      <c r="AW23" s="75" t="e">
        <f t="shared" si="9"/>
        <v>#VALUE!</v>
      </c>
      <c r="AX23" s="77" t="e">
        <f>SUM(AW23,AT23,#REF!,AM23,AI23,AE23)</f>
        <v>#REF!</v>
      </c>
      <c r="AY23" s="109" t="s">
        <v>437</v>
      </c>
      <c r="AZ23" s="109" t="s">
        <v>375</v>
      </c>
      <c r="BA23" s="107" t="s">
        <v>438</v>
      </c>
      <c r="BB23" s="109" t="s">
        <v>439</v>
      </c>
      <c r="BC23" s="110" t="s">
        <v>362</v>
      </c>
      <c r="BD23" s="111" t="s">
        <v>363</v>
      </c>
      <c r="BE23" s="111" t="s">
        <v>371</v>
      </c>
    </row>
    <row r="24" spans="1:57" ht="12.75" customHeight="1" x14ac:dyDescent="0.2">
      <c r="A24" s="103">
        <v>909814</v>
      </c>
      <c r="B24" s="104" t="s">
        <v>51</v>
      </c>
      <c r="C24" s="104" t="s">
        <v>54</v>
      </c>
      <c r="D24" s="104" t="s">
        <v>55</v>
      </c>
      <c r="E24" s="103">
        <v>17210120600271</v>
      </c>
      <c r="F24" s="104">
        <v>50105046</v>
      </c>
      <c r="G24" s="104"/>
      <c r="H24" s="103">
        <v>909814</v>
      </c>
      <c r="I24" s="104" t="str">
        <f t="shared" si="0"/>
        <v>CSL Besançon</v>
      </c>
      <c r="J24" s="104"/>
      <c r="K24" s="105" t="s">
        <v>56</v>
      </c>
      <c r="L24" s="105" t="s">
        <v>57</v>
      </c>
      <c r="M24" s="105" t="s">
        <v>58</v>
      </c>
      <c r="N24" s="105" t="s">
        <v>59</v>
      </c>
      <c r="O24" s="105"/>
      <c r="P24" s="105" t="s">
        <v>60</v>
      </c>
      <c r="Q24" s="105"/>
      <c r="R24" s="112">
        <v>42766</v>
      </c>
      <c r="S24" s="107">
        <f>VLOOKUP($A24,'[3]Densité 01sep2025'!$A$5:$D$190,3,FALSE)</f>
        <v>25</v>
      </c>
      <c r="T24" s="107">
        <f>VLOOKUP($A24,'[3]Densité 01sep2025'!$A$5:$D$190,4,FALSE)</f>
        <v>16</v>
      </c>
      <c r="U24" s="108">
        <f t="shared" si="2"/>
        <v>0.64</v>
      </c>
      <c r="V24" s="110"/>
      <c r="W24" s="107">
        <v>0</v>
      </c>
      <c r="X24" s="109" t="s">
        <v>291</v>
      </c>
      <c r="Y24" s="107"/>
      <c r="Z24" s="100"/>
      <c r="AA24" s="164">
        <v>1</v>
      </c>
      <c r="AB24" s="164">
        <v>1</v>
      </c>
      <c r="AC24" s="8">
        <f>IF($T24=0,0,IF($L24="A",VLOOKUP($T24,Table!$C$14:$Q$20,2,TRUE),IF($L24="C",VLOOKUP($T24,Table!$C$10:$Q$13,2,TRUE),IF($L24="S",VLOOKUP($T24,Table!$C$21:$Q$27,2,TRUE),"erreur"))))</f>
        <v>2</v>
      </c>
      <c r="AD24" s="8">
        <f>IF($T24=0,0,IF($L24="A",VLOOKUP($T24,Table!$C$14:$Q$20,2,TRUE),IF($L24="C",VLOOKUP($T24,Table!$C$10:$Q$13,2,TRUE),IF($L24="S",VLOOKUP($T24,Table!$C$21:$Q$27,2,TRUE),"erreur"))))</f>
        <v>2</v>
      </c>
      <c r="AE24" s="8">
        <f>IF($T24=0,0,IF($L24="A",VLOOKUP($T24,Table!$C$14:$Q$20,2,TRUE),IF($L24="C",VLOOKUP($T24,Table!$C$10:$Q$13,2,TRUE),IF($L24="S",VLOOKUP($T24,Table!$C$21:$Q$27,2,TRUE),"erreur"))))</f>
        <v>2</v>
      </c>
      <c r="AF24" s="8">
        <f>IF($T24=0,0,IF($L24="A",VLOOKUP($T24,Table!$C$14:$Q$20,4,TRUE),IF($L24="C",VLOOKUP($T24,Table!$C$10:$Q$13,4,TRUE),IF($L24="S",VLOOKUP($T24,Table!$C$21:$Q$27,4,TRUE),"erreur"))))</f>
        <v>2</v>
      </c>
      <c r="AG24" s="168">
        <f t="shared" si="3"/>
        <v>4</v>
      </c>
      <c r="AH24" s="74" t="str">
        <f>IF($T24=0,0,IF($I24="A",VLOOKUP($Q24,Table!$C$14:$Q$20,5,TRUE),IF($I24="C",VLOOKUP($Q24,Table!$C$10:$Q$13,5,TRUE),IF($I24="S",VLOOKUP($Q24,Table!$C$21:$Q$27,5,TRUE),"erreur"))))</f>
        <v>erreur</v>
      </c>
      <c r="AI24" s="72" t="e">
        <f t="shared" si="4"/>
        <v>#VALUE!</v>
      </c>
      <c r="AJ24" s="8">
        <f>IF($T24=0,0,IF($L24="A",VLOOKUP($T24,Table!$C$14:$Q$20,6,TRUE),IF($L24="C",VLOOKUP($T24,Table!$C$10:$Q$13,6,TRUE),IF($L24="S",VLOOKUP($T24,Table!$C$21:$Q$27,6,TRUE),"erreur"))))</f>
        <v>1</v>
      </c>
      <c r="AK24" s="168">
        <f t="shared" si="5"/>
        <v>2</v>
      </c>
      <c r="AL24" s="73" t="str">
        <f>IF($T24=0,0,IF($I24="A",VLOOKUP($Q24,Table!$C$14:$Q$20,7,TRUE),IF($I24="C",VLOOKUP($Q24,Table!$C$10:$Q$13,7,TRUE),IF($I24="S",VLOOKUP($Q24,Table!$C$21:$Q$27,7,TRUE),"erreur"))))</f>
        <v>erreur</v>
      </c>
      <c r="AM24" s="76" t="e">
        <f t="shared" si="6"/>
        <v>#VALUE!</v>
      </c>
      <c r="AN24" s="8">
        <f>IF($T24=0,0,IF($L24="A",VLOOKUP($T24,Table!$C$14:$Q$20,8,TRUE),IF($L24="C",VLOOKUP($T24,Table!$C$10:$Q$13,8,TRUE),IF($L24="S",VLOOKUP($T24,Table!$C$21:$Q$27,8,TRUE),"erreur"))))</f>
        <v>0.5</v>
      </c>
      <c r="AO24" s="168">
        <f t="shared" si="1"/>
        <v>1</v>
      </c>
      <c r="AP24" s="8">
        <f>IF($T24=0,0,IF($L24="A",VLOOKUP($T24,Table!$C$14:$Q$20,10,TRUE),IF($L24="C",VLOOKUP($T24,Table!$C$10:$Q$13,10,TRUE),IF($L24="S",VLOOKUP($T24,Table!$C$21:$Q$27,10,TRUE),"erreur"))))</f>
        <v>0.5</v>
      </c>
      <c r="AQ24" s="168">
        <f t="shared" si="7"/>
        <v>1</v>
      </c>
      <c r="AR24" s="8">
        <f>IF($T24=0,0,IF($L24="A",VLOOKUP($T24,Table!$C$14:$Q$20,12,TRUE),IF($L24="C",VLOOKUP($T24,Table!$C$10:$Q$13,12,TRUE),IF($L24="S",VLOOKUP($T24,Table!$C$21:$Q$27,12,TRUE),"erreur"))))</f>
        <v>2</v>
      </c>
      <c r="AS24" s="74" t="str">
        <f>IF($I24="A",VLOOKUP($Q24,Table!$C$14:$Q$20,13,TRUE),IF($I24="C",VLOOKUP($Q24,Table!$C$10:$Q$13,13,TRUE),IF($I24="S",VLOOKUP($Q24,Table!$C$21:$Q$27,13,TRUE),"erreur")))</f>
        <v>erreur</v>
      </c>
      <c r="AT24" s="72" t="e">
        <f t="shared" si="8"/>
        <v>#VALUE!</v>
      </c>
      <c r="AU24" s="8">
        <f>IF($T24=0,0,IF($L24="A",VLOOKUP($T24,Table!$C$14:$Q$20,14,TRUE),IF($L24="C",VLOOKUP($T24,Table!$C$10:$Q$13,14,TRUE),IF($L24="S",VLOOKUP($T24,Table!$C$21:$Q$27,14,TRUE),"erreur"))))</f>
        <v>1</v>
      </c>
      <c r="AV24" s="73" t="str">
        <f>IF($T24=0,0,IF($I24="A",VLOOKUP($Q24,Table!$C$14:$Q$20,15,TRUE),IF($I24="C",VLOOKUP($Q24,Table!$C$10:$Q$13,15,TRUE),IF($I24="S",VLOOKUP($Q24,Table!$C$21:$Q$27,15,TRUE),"erreur"))))</f>
        <v>erreur</v>
      </c>
      <c r="AW24" s="75" t="e">
        <f t="shared" si="9"/>
        <v>#VALUE!</v>
      </c>
      <c r="AX24" s="77" t="e">
        <f>SUM(AW24,AT24,#REF!,AM24,AI24,AE24)</f>
        <v>#REF!</v>
      </c>
      <c r="AY24" s="109" t="s">
        <v>440</v>
      </c>
      <c r="AZ24" s="109" t="s">
        <v>375</v>
      </c>
      <c r="BA24" s="107" t="s">
        <v>441</v>
      </c>
      <c r="BB24" s="109" t="s">
        <v>442</v>
      </c>
      <c r="BC24" s="110" t="s">
        <v>362</v>
      </c>
      <c r="BD24" s="111" t="s">
        <v>363</v>
      </c>
      <c r="BE24" s="111" t="s">
        <v>371</v>
      </c>
    </row>
    <row r="25" spans="1:57" ht="12.75" customHeight="1" x14ac:dyDescent="0.2">
      <c r="A25" s="103">
        <v>101559</v>
      </c>
      <c r="B25" s="104" t="s">
        <v>51</v>
      </c>
      <c r="C25" s="104" t="s">
        <v>14</v>
      </c>
      <c r="D25" s="104" t="s">
        <v>55</v>
      </c>
      <c r="E25" s="103">
        <v>17210120600073</v>
      </c>
      <c r="F25" s="104">
        <v>50105455</v>
      </c>
      <c r="G25" s="104"/>
      <c r="H25" s="103">
        <v>101559</v>
      </c>
      <c r="I25" s="104" t="str">
        <f t="shared" si="0"/>
        <v>MA Besançon</v>
      </c>
      <c r="J25" s="104"/>
      <c r="K25" s="105" t="s">
        <v>16</v>
      </c>
      <c r="L25" s="105" t="s">
        <v>17</v>
      </c>
      <c r="M25" s="105" t="s">
        <v>18</v>
      </c>
      <c r="N25" s="105"/>
      <c r="O25" s="105"/>
      <c r="P25" s="105"/>
      <c r="Q25" s="105"/>
      <c r="R25" s="112"/>
      <c r="S25" s="107">
        <f>VLOOKUP($A25,'[3]Densité 01sep2025'!$A$5:$D$190,3,FALSE)</f>
        <v>276</v>
      </c>
      <c r="T25" s="107">
        <f>VLOOKUP($A25,'[3]Densité 01sep2025'!$A$5:$D$190,4,FALSE)</f>
        <v>387</v>
      </c>
      <c r="U25" s="108">
        <f t="shared" si="2"/>
        <v>1.4021739130434783</v>
      </c>
      <c r="V25" s="110"/>
      <c r="W25" s="107">
        <v>1</v>
      </c>
      <c r="X25" s="109" t="s">
        <v>290</v>
      </c>
      <c r="Y25" s="107"/>
      <c r="Z25" s="100"/>
      <c r="AA25" s="164">
        <v>1</v>
      </c>
      <c r="AB25" s="164">
        <v>1</v>
      </c>
      <c r="AC25" s="8">
        <f>IF($T25=0,0,IF($L25="A",VLOOKUP($T25,Table!$C$14:$Q$20,2,TRUE),IF($L25="C",VLOOKUP($T25,Table!$C$10:$Q$13,2,TRUE),IF($L25="S",VLOOKUP($T25,Table!$C$21:$Q$27,2,TRUE),"erreur"))))</f>
        <v>6</v>
      </c>
      <c r="AD25" s="8">
        <f>IF($T25=0,0,IF($L25="A",VLOOKUP($T25,Table!$C$14:$Q$20,2,TRUE),IF($L25="C",VLOOKUP($T25,Table!$C$10:$Q$13,2,TRUE),IF($L25="S",VLOOKUP($T25,Table!$C$21:$Q$27,2,TRUE),"erreur"))))</f>
        <v>6</v>
      </c>
      <c r="AE25" s="8">
        <f>IF($T25=0,0,IF($L25="A",VLOOKUP($T25,Table!$C$14:$Q$20,2,TRUE),IF($L25="C",VLOOKUP($T25,Table!$C$10:$Q$13,2,TRUE),IF($L25="S",VLOOKUP($T25,Table!$C$21:$Q$27,2,TRUE),"erreur"))))</f>
        <v>6</v>
      </c>
      <c r="AF25" s="8">
        <f>IF($T25=0,0,IF($L25="A",VLOOKUP($T25,Table!$C$14:$Q$20,4,TRUE),IF($L25="C",VLOOKUP($T25,Table!$C$10:$Q$13,4,TRUE),IF($L25="S",VLOOKUP($T25,Table!$C$21:$Q$27,4,TRUE),"erreur"))))</f>
        <v>3</v>
      </c>
      <c r="AG25" s="168">
        <f t="shared" si="3"/>
        <v>18</v>
      </c>
      <c r="AH25" s="74" t="str">
        <f>IF($T25=0,0,IF($I25="A",VLOOKUP($Q25,Table!$C$14:$Q$20,5,TRUE),IF($I25="C",VLOOKUP($Q25,Table!$C$10:$Q$13,5,TRUE),IF($I25="S",VLOOKUP($Q25,Table!$C$21:$Q$27,5,TRUE),"erreur"))))</f>
        <v>erreur</v>
      </c>
      <c r="AI25" s="72" t="e">
        <f t="shared" si="4"/>
        <v>#VALUE!</v>
      </c>
      <c r="AJ25" s="8">
        <f>IF($T25=0,0,IF($L25="A",VLOOKUP($T25,Table!$C$14:$Q$20,6,TRUE),IF($L25="C",VLOOKUP($T25,Table!$C$10:$Q$13,6,TRUE),IF($L25="S",VLOOKUP($T25,Table!$C$21:$Q$27,6,TRUE),"erreur"))))</f>
        <v>3</v>
      </c>
      <c r="AK25" s="168">
        <f t="shared" si="5"/>
        <v>18</v>
      </c>
      <c r="AL25" s="73" t="str">
        <f>IF($T25=0,0,IF($I25="A",VLOOKUP($Q25,Table!$C$14:$Q$20,7,TRUE),IF($I25="C",VLOOKUP($Q25,Table!$C$10:$Q$13,7,TRUE),IF($I25="S",VLOOKUP($Q25,Table!$C$21:$Q$27,7,TRUE),"erreur"))))</f>
        <v>erreur</v>
      </c>
      <c r="AM25" s="76" t="e">
        <f t="shared" si="6"/>
        <v>#VALUE!</v>
      </c>
      <c r="AN25" s="8">
        <f>IF($T25=0,0,IF($L25="A",VLOOKUP($T25,Table!$C$14:$Q$20,8,TRUE),IF($L25="C",VLOOKUP($T25,Table!$C$10:$Q$13,8,TRUE),IF($L25="S",VLOOKUP($T25,Table!$C$21:$Q$27,8,TRUE),"erreur"))))</f>
        <v>1</v>
      </c>
      <c r="AO25" s="168">
        <f t="shared" si="1"/>
        <v>6</v>
      </c>
      <c r="AP25" s="8">
        <f>IF($T25=0,0,IF($L25="A",VLOOKUP($T25,Table!$C$14:$Q$20,10,TRUE),IF($L25="C",VLOOKUP($T25,Table!$C$10:$Q$13,10,TRUE),IF($L25="S",VLOOKUP($T25,Table!$C$21:$Q$27,10,TRUE),"erreur"))))</f>
        <v>1</v>
      </c>
      <c r="AQ25" s="168">
        <f t="shared" si="7"/>
        <v>6</v>
      </c>
      <c r="AR25" s="8">
        <f>IF($T25=0,0,IF($L25="A",VLOOKUP($T25,Table!$C$14:$Q$20,12,TRUE),IF($L25="C",VLOOKUP($T25,Table!$C$10:$Q$13,12,TRUE),IF($L25="S",VLOOKUP($T25,Table!$C$21:$Q$27,12,TRUE),"erreur"))))</f>
        <v>2</v>
      </c>
      <c r="AS25" s="74" t="str">
        <f>IF($I25="A",VLOOKUP($Q25,Table!$C$14:$Q$20,13,TRUE),IF($I25="C",VLOOKUP($Q25,Table!$C$10:$Q$13,13,TRUE),IF($I25="S",VLOOKUP($Q25,Table!$C$21:$Q$27,13,TRUE),"erreur")))</f>
        <v>erreur</v>
      </c>
      <c r="AT25" s="72" t="e">
        <f t="shared" si="8"/>
        <v>#VALUE!</v>
      </c>
      <c r="AU25" s="8">
        <f>IF($T25=0,0,IF($L25="A",VLOOKUP($T25,Table!$C$14:$Q$20,14,TRUE),IF($L25="C",VLOOKUP($T25,Table!$C$10:$Q$13,14,TRUE),IF($L25="S",VLOOKUP($T25,Table!$C$21:$Q$27,14,TRUE),"erreur"))))</f>
        <v>1</v>
      </c>
      <c r="AV25" s="73" t="str">
        <f>IF($T25=0,0,IF($I25="A",VLOOKUP($Q25,Table!$C$14:$Q$20,15,TRUE),IF($I25="C",VLOOKUP($Q25,Table!$C$10:$Q$13,15,TRUE),IF($I25="S",VLOOKUP($Q25,Table!$C$21:$Q$27,15,TRUE),"erreur"))))</f>
        <v>erreur</v>
      </c>
      <c r="AW25" s="75" t="e">
        <f t="shared" si="9"/>
        <v>#VALUE!</v>
      </c>
      <c r="AX25" s="77" t="e">
        <f>SUM(AW25,AT25,#REF!,AM25,AI25,AE25)</f>
        <v>#REF!</v>
      </c>
      <c r="AY25" s="109" t="s">
        <v>443</v>
      </c>
      <c r="AZ25" s="109" t="s">
        <v>375</v>
      </c>
      <c r="BA25" s="107" t="s">
        <v>444</v>
      </c>
      <c r="BB25" s="109" t="s">
        <v>442</v>
      </c>
      <c r="BC25" s="110" t="s">
        <v>362</v>
      </c>
      <c r="BD25" s="111" t="s">
        <v>363</v>
      </c>
      <c r="BE25" s="111" t="s">
        <v>371</v>
      </c>
    </row>
    <row r="26" spans="1:57" ht="12.75" customHeight="1" x14ac:dyDescent="0.2">
      <c r="A26" s="103">
        <v>101582</v>
      </c>
      <c r="B26" s="104" t="s">
        <v>51</v>
      </c>
      <c r="C26" s="104" t="s">
        <v>14</v>
      </c>
      <c r="D26" s="104" t="s">
        <v>61</v>
      </c>
      <c r="E26" s="103">
        <v>17210120600586</v>
      </c>
      <c r="F26" s="104">
        <v>50105038</v>
      </c>
      <c r="G26" s="104"/>
      <c r="H26" s="103">
        <v>101582</v>
      </c>
      <c r="I26" s="104" t="str">
        <f t="shared" si="0"/>
        <v>MA Blois</v>
      </c>
      <c r="J26" s="104"/>
      <c r="K26" s="105" t="s">
        <v>16</v>
      </c>
      <c r="L26" s="105" t="s">
        <v>17</v>
      </c>
      <c r="M26" s="105" t="s">
        <v>18</v>
      </c>
      <c r="N26" s="105"/>
      <c r="O26" s="105"/>
      <c r="P26" s="105"/>
      <c r="Q26" s="105"/>
      <c r="R26" s="106"/>
      <c r="S26" s="107">
        <f>VLOOKUP($A26,'[3]Densité 01sep2025'!$A$5:$D$190,3,FALSE)</f>
        <v>115</v>
      </c>
      <c r="T26" s="107">
        <f>VLOOKUP($A26,'[3]Densité 01sep2025'!$A$5:$D$190,4,FALSE)</f>
        <v>183</v>
      </c>
      <c r="U26" s="108">
        <f t="shared" si="2"/>
        <v>1.5913043478260869</v>
      </c>
      <c r="V26" s="109"/>
      <c r="W26" s="107">
        <v>0</v>
      </c>
      <c r="X26" s="109" t="s">
        <v>291</v>
      </c>
      <c r="Y26" s="107"/>
      <c r="Z26" s="107"/>
      <c r="AA26" s="164">
        <v>1</v>
      </c>
      <c r="AB26" s="164">
        <v>1</v>
      </c>
      <c r="AC26" s="8">
        <f>IF($T26=0,0,IF($L26="A",VLOOKUP($T26,Table!$C$14:$Q$20,2,TRUE),IF($L26="C",VLOOKUP($T26,Table!$C$10:$Q$13,2,TRUE),IF($L26="S",VLOOKUP($T26,Table!$C$21:$Q$27,2,TRUE),"erreur"))))</f>
        <v>6</v>
      </c>
      <c r="AD26" s="8">
        <f>IF($T26=0,0,IF($L26="A",VLOOKUP($T26,Table!$C$14:$Q$20,2,TRUE),IF($L26="C",VLOOKUP($T26,Table!$C$10:$Q$13,2,TRUE),IF($L26="S",VLOOKUP($T26,Table!$C$21:$Q$27,2,TRUE),"erreur"))))</f>
        <v>6</v>
      </c>
      <c r="AE26" s="8">
        <f>IF($T26=0,0,IF($L26="A",VLOOKUP($T26,Table!$C$14:$Q$20,2,TRUE),IF($L26="C",VLOOKUP($T26,Table!$C$10:$Q$13,2,TRUE),IF($L26="S",VLOOKUP($T26,Table!$C$21:$Q$27,2,TRUE),"erreur"))))</f>
        <v>6</v>
      </c>
      <c r="AF26" s="8">
        <f>IF($T26=0,0,IF($L26="A",VLOOKUP($T26,Table!$C$14:$Q$20,4,TRUE),IF($L26="C",VLOOKUP($T26,Table!$C$10:$Q$13,4,TRUE),IF($L26="S",VLOOKUP($T26,Table!$C$21:$Q$27,4,TRUE),"erreur"))))</f>
        <v>3</v>
      </c>
      <c r="AG26" s="168">
        <f t="shared" si="3"/>
        <v>18</v>
      </c>
      <c r="AH26" s="74" t="str">
        <f>IF($T26=0,0,IF($I26="A",VLOOKUP($Q26,Table!$C$14:$Q$20,5,TRUE),IF($I26="C",VLOOKUP($Q26,Table!$C$10:$Q$13,5,TRUE),IF($I26="S",VLOOKUP($Q26,Table!$C$21:$Q$27,5,TRUE),"erreur"))))</f>
        <v>erreur</v>
      </c>
      <c r="AI26" s="72" t="e">
        <f t="shared" si="4"/>
        <v>#VALUE!</v>
      </c>
      <c r="AJ26" s="8">
        <f>IF($T26=0,0,IF($L26="A",VLOOKUP($T26,Table!$C$14:$Q$20,6,TRUE),IF($L26="C",VLOOKUP($T26,Table!$C$10:$Q$13,6,TRUE),IF($L26="S",VLOOKUP($T26,Table!$C$21:$Q$27,6,TRUE),"erreur"))))</f>
        <v>2</v>
      </c>
      <c r="AK26" s="168">
        <f t="shared" si="5"/>
        <v>12</v>
      </c>
      <c r="AL26" s="73" t="str">
        <f>IF($T26=0,0,IF($I26="A",VLOOKUP($Q26,Table!$C$14:$Q$20,7,TRUE),IF($I26="C",VLOOKUP($Q26,Table!$C$10:$Q$13,7,TRUE),IF($I26="S",VLOOKUP($Q26,Table!$C$21:$Q$27,7,TRUE),"erreur"))))</f>
        <v>erreur</v>
      </c>
      <c r="AM26" s="76" t="e">
        <f t="shared" si="6"/>
        <v>#VALUE!</v>
      </c>
      <c r="AN26" s="8">
        <f>IF($T26=0,0,IF($L26="A",VLOOKUP($T26,Table!$C$14:$Q$20,8,TRUE),IF($L26="C",VLOOKUP($T26,Table!$C$10:$Q$13,8,TRUE),IF($L26="S",VLOOKUP($T26,Table!$C$21:$Q$27,8,TRUE),"erreur"))))</f>
        <v>1</v>
      </c>
      <c r="AO26" s="168">
        <f t="shared" si="1"/>
        <v>6</v>
      </c>
      <c r="AP26" s="8">
        <f>IF($T26=0,0,IF($L26="A",VLOOKUP($T26,Table!$C$14:$Q$20,10,TRUE),IF($L26="C",VLOOKUP($T26,Table!$C$10:$Q$13,10,TRUE),IF($L26="S",VLOOKUP($T26,Table!$C$21:$Q$27,10,TRUE),"erreur"))))</f>
        <v>1</v>
      </c>
      <c r="AQ26" s="168">
        <f t="shared" si="7"/>
        <v>6</v>
      </c>
      <c r="AR26" s="8">
        <f>IF($T26=0,0,IF($L26="A",VLOOKUP($T26,Table!$C$14:$Q$20,12,TRUE),IF($L26="C",VLOOKUP($T26,Table!$C$10:$Q$13,12,TRUE),IF($L26="S",VLOOKUP($T26,Table!$C$21:$Q$27,12,TRUE),"erreur"))))</f>
        <v>2</v>
      </c>
      <c r="AS26" s="74" t="str">
        <f>IF($I26="A",VLOOKUP($Q26,Table!$C$14:$Q$20,13,TRUE),IF($I26="C",VLOOKUP($Q26,Table!$C$10:$Q$13,13,TRUE),IF($I26="S",VLOOKUP($Q26,Table!$C$21:$Q$27,13,TRUE),"erreur")))</f>
        <v>erreur</v>
      </c>
      <c r="AT26" s="72" t="e">
        <f t="shared" si="8"/>
        <v>#VALUE!</v>
      </c>
      <c r="AU26" s="8">
        <f>IF($T26=0,0,IF($L26="A",VLOOKUP($T26,Table!$C$14:$Q$20,14,TRUE),IF($L26="C",VLOOKUP($T26,Table!$C$10:$Q$13,14,TRUE),IF($L26="S",VLOOKUP($T26,Table!$C$21:$Q$27,14,TRUE),"erreur"))))</f>
        <v>1</v>
      </c>
      <c r="AV26" s="73" t="str">
        <f>IF($T26=0,0,IF($I26="A",VLOOKUP($Q26,Table!$C$14:$Q$20,15,TRUE),IF($I26="C",VLOOKUP($Q26,Table!$C$10:$Q$13,15,TRUE),IF($I26="S",VLOOKUP($Q26,Table!$C$21:$Q$27,15,TRUE),"erreur"))))</f>
        <v>erreur</v>
      </c>
      <c r="AW26" s="75" t="e">
        <f t="shared" si="9"/>
        <v>#VALUE!</v>
      </c>
      <c r="AX26" s="77" t="e">
        <f>SUM(AW26,AT26,#REF!,AM26,AI26,AE26)</f>
        <v>#REF!</v>
      </c>
      <c r="AY26" s="109" t="s">
        <v>658</v>
      </c>
      <c r="AZ26" s="109" t="s">
        <v>375</v>
      </c>
      <c r="BA26" s="107" t="s">
        <v>659</v>
      </c>
      <c r="BB26" s="109" t="s">
        <v>660</v>
      </c>
      <c r="BC26" s="110" t="s">
        <v>362</v>
      </c>
      <c r="BD26" s="111" t="s">
        <v>363</v>
      </c>
      <c r="BE26" s="111" t="s">
        <v>371</v>
      </c>
    </row>
    <row r="27" spans="1:57" ht="12.75" customHeight="1" x14ac:dyDescent="0.2">
      <c r="A27" s="103">
        <v>101550</v>
      </c>
      <c r="B27" s="104" t="s">
        <v>51</v>
      </c>
      <c r="C27" s="104" t="s">
        <v>14</v>
      </c>
      <c r="D27" s="104" t="s">
        <v>62</v>
      </c>
      <c r="E27" s="103">
        <v>17210120600495</v>
      </c>
      <c r="F27" s="104">
        <v>50106029</v>
      </c>
      <c r="G27" s="104"/>
      <c r="H27" s="103">
        <v>101550</v>
      </c>
      <c r="I27" s="104" t="str">
        <f t="shared" si="0"/>
        <v>MA Bourges</v>
      </c>
      <c r="J27" s="104"/>
      <c r="K27" s="105" t="s">
        <v>16</v>
      </c>
      <c r="L27" s="105" t="s">
        <v>17</v>
      </c>
      <c r="M27" s="105" t="s">
        <v>18</v>
      </c>
      <c r="N27" s="105"/>
      <c r="O27" s="105"/>
      <c r="P27" s="105"/>
      <c r="Q27" s="105"/>
      <c r="R27" s="106"/>
      <c r="S27" s="107">
        <f>VLOOKUP($A27,'[3]Densité 01sep2025'!$A$5:$D$190,3,FALSE)</f>
        <v>115</v>
      </c>
      <c r="T27" s="107">
        <f>VLOOKUP($A27,'[3]Densité 01sep2025'!$A$5:$D$190,4,FALSE)</f>
        <v>191</v>
      </c>
      <c r="U27" s="108">
        <f t="shared" si="2"/>
        <v>1.6608695652173913</v>
      </c>
      <c r="V27" s="109"/>
      <c r="W27" s="107">
        <v>0</v>
      </c>
      <c r="X27" s="109" t="s">
        <v>291</v>
      </c>
      <c r="Y27" s="107"/>
      <c r="Z27" s="107"/>
      <c r="AA27" s="164">
        <v>1</v>
      </c>
      <c r="AB27" s="164">
        <v>1</v>
      </c>
      <c r="AC27" s="8">
        <f>IF($T27=0,0,IF($L27="A",VLOOKUP($T27,Table!$C$14:$Q$20,2,TRUE),IF($L27="C",VLOOKUP($T27,Table!$C$10:$Q$13,2,TRUE),IF($L27="S",VLOOKUP($T27,Table!$C$21:$Q$27,2,TRUE),"erreur"))))</f>
        <v>6</v>
      </c>
      <c r="AD27" s="8">
        <f>IF($T27=0,0,IF($L27="A",VLOOKUP($T27,Table!$C$14:$Q$20,2,TRUE),IF($L27="C",VLOOKUP($T27,Table!$C$10:$Q$13,2,TRUE),IF($L27="S",VLOOKUP($T27,Table!$C$21:$Q$27,2,TRUE),"erreur"))))</f>
        <v>6</v>
      </c>
      <c r="AE27" s="8">
        <f>IF($T27=0,0,IF($L27="A",VLOOKUP($T27,Table!$C$14:$Q$20,2,TRUE),IF($L27="C",VLOOKUP($T27,Table!$C$10:$Q$13,2,TRUE),IF($L27="S",VLOOKUP($T27,Table!$C$21:$Q$27,2,TRUE),"erreur"))))</f>
        <v>6</v>
      </c>
      <c r="AF27" s="8">
        <f>IF($T27=0,0,IF($L27="A",VLOOKUP($T27,Table!$C$14:$Q$20,4,TRUE),IF($L27="C",VLOOKUP($T27,Table!$C$10:$Q$13,4,TRUE),IF($L27="S",VLOOKUP($T27,Table!$C$21:$Q$27,4,TRUE),"erreur"))))</f>
        <v>3</v>
      </c>
      <c r="AG27" s="168">
        <f t="shared" si="3"/>
        <v>18</v>
      </c>
      <c r="AH27" s="74" t="str">
        <f>IF($T27=0,0,IF($I27="A",VLOOKUP($Q27,Table!$C$14:$Q$20,5,TRUE),IF($I27="C",VLOOKUP($Q27,Table!$C$10:$Q$13,5,TRUE),IF($I27="S",VLOOKUP($Q27,Table!$C$21:$Q$27,5,TRUE),"erreur"))))</f>
        <v>erreur</v>
      </c>
      <c r="AI27" s="72" t="e">
        <f t="shared" si="4"/>
        <v>#VALUE!</v>
      </c>
      <c r="AJ27" s="8">
        <f>IF($T27=0,0,IF($L27="A",VLOOKUP($T27,Table!$C$14:$Q$20,6,TRUE),IF($L27="C",VLOOKUP($T27,Table!$C$10:$Q$13,6,TRUE),IF($L27="S",VLOOKUP($T27,Table!$C$21:$Q$27,6,TRUE),"erreur"))))</f>
        <v>2</v>
      </c>
      <c r="AK27" s="168">
        <f t="shared" si="5"/>
        <v>12</v>
      </c>
      <c r="AL27" s="73" t="str">
        <f>IF($T27=0,0,IF($I27="A",VLOOKUP($Q27,Table!$C$14:$Q$20,7,TRUE),IF($I27="C",VLOOKUP($Q27,Table!$C$10:$Q$13,7,TRUE),IF($I27="S",VLOOKUP($Q27,Table!$C$21:$Q$27,7,TRUE),"erreur"))))</f>
        <v>erreur</v>
      </c>
      <c r="AM27" s="76" t="e">
        <f t="shared" si="6"/>
        <v>#VALUE!</v>
      </c>
      <c r="AN27" s="8">
        <f>IF($T27=0,0,IF($L27="A",VLOOKUP($T27,Table!$C$14:$Q$20,8,TRUE),IF($L27="C",VLOOKUP($T27,Table!$C$10:$Q$13,8,TRUE),IF($L27="S",VLOOKUP($T27,Table!$C$21:$Q$27,8,TRUE),"erreur"))))</f>
        <v>1</v>
      </c>
      <c r="AO27" s="168">
        <f t="shared" si="1"/>
        <v>6</v>
      </c>
      <c r="AP27" s="8">
        <f>IF($T27=0,0,IF($L27="A",VLOOKUP($T27,Table!$C$14:$Q$20,10,TRUE),IF($L27="C",VLOOKUP($T27,Table!$C$10:$Q$13,10,TRUE),IF($L27="S",VLOOKUP($T27,Table!$C$21:$Q$27,10,TRUE),"erreur"))))</f>
        <v>1</v>
      </c>
      <c r="AQ27" s="168">
        <f t="shared" si="7"/>
        <v>6</v>
      </c>
      <c r="AR27" s="8">
        <f>IF($T27=0,0,IF($L27="A",VLOOKUP($T27,Table!$C$14:$Q$20,12,TRUE),IF($L27="C",VLOOKUP($T27,Table!$C$10:$Q$13,12,TRUE),IF($L27="S",VLOOKUP($T27,Table!$C$21:$Q$27,12,TRUE),"erreur"))))</f>
        <v>2</v>
      </c>
      <c r="AS27" s="74" t="str">
        <f>IF($I27="A",VLOOKUP($Q27,Table!$C$14:$Q$20,13,TRUE),IF($I27="C",VLOOKUP($Q27,Table!$C$10:$Q$13,13,TRUE),IF($I27="S",VLOOKUP($Q27,Table!$C$21:$Q$27,13,TRUE),"erreur")))</f>
        <v>erreur</v>
      </c>
      <c r="AT27" s="72" t="e">
        <f t="shared" si="8"/>
        <v>#VALUE!</v>
      </c>
      <c r="AU27" s="8">
        <f>IF($T27=0,0,IF($L27="A",VLOOKUP($T27,Table!$C$14:$Q$20,14,TRUE),IF($L27="C",VLOOKUP($T27,Table!$C$10:$Q$13,14,TRUE),IF($L27="S",VLOOKUP($T27,Table!$C$21:$Q$27,14,TRUE),"erreur"))))</f>
        <v>1</v>
      </c>
      <c r="AV27" s="73" t="str">
        <f>IF($T27=0,0,IF($I27="A",VLOOKUP($Q27,Table!$C$14:$Q$20,15,TRUE),IF($I27="C",VLOOKUP($Q27,Table!$C$10:$Q$13,15,TRUE),IF($I27="S",VLOOKUP($Q27,Table!$C$21:$Q$27,15,TRUE),"erreur"))))</f>
        <v>erreur</v>
      </c>
      <c r="AW27" s="75" t="e">
        <f t="shared" si="9"/>
        <v>#VALUE!</v>
      </c>
      <c r="AX27" s="77" t="e">
        <f>SUM(AW27,AT27,#REF!,AM27,AI27,AE27)</f>
        <v>#REF!</v>
      </c>
      <c r="AY27" s="109" t="s">
        <v>664</v>
      </c>
      <c r="AZ27" s="109" t="s">
        <v>375</v>
      </c>
      <c r="BA27" s="107" t="s">
        <v>665</v>
      </c>
      <c r="BB27" s="109" t="s">
        <v>666</v>
      </c>
      <c r="BC27" s="110" t="s">
        <v>362</v>
      </c>
      <c r="BD27" s="111" t="s">
        <v>363</v>
      </c>
      <c r="BE27" s="111" t="s">
        <v>371</v>
      </c>
    </row>
    <row r="28" spans="1:57" ht="12.75" customHeight="1" x14ac:dyDescent="0.2">
      <c r="A28" s="103">
        <v>908908</v>
      </c>
      <c r="B28" s="104" t="s">
        <v>51</v>
      </c>
      <c r="C28" s="104" t="s">
        <v>22</v>
      </c>
      <c r="D28" s="104" t="s">
        <v>63</v>
      </c>
      <c r="E28" s="103">
        <v>17210120600529</v>
      </c>
      <c r="F28" s="104">
        <v>50104970</v>
      </c>
      <c r="G28" s="24" t="s">
        <v>983</v>
      </c>
      <c r="H28" s="103">
        <v>908908</v>
      </c>
      <c r="I28" s="104" t="str">
        <f t="shared" si="0"/>
        <v>CD Châteaudun</v>
      </c>
      <c r="J28" s="104">
        <v>1991</v>
      </c>
      <c r="K28" s="105" t="s">
        <v>33</v>
      </c>
      <c r="L28" s="105" t="s">
        <v>17</v>
      </c>
      <c r="M28" s="105" t="s">
        <v>34</v>
      </c>
      <c r="N28" s="105"/>
      <c r="O28" s="105" t="s">
        <v>984</v>
      </c>
      <c r="P28" s="105" t="s">
        <v>35</v>
      </c>
      <c r="Q28" s="112">
        <v>45748</v>
      </c>
      <c r="R28" s="106">
        <v>11779</v>
      </c>
      <c r="S28" s="107">
        <f>VLOOKUP($A28,'[3]Densité 01sep2025'!$A$5:$D$190,3,FALSE)</f>
        <v>582</v>
      </c>
      <c r="T28" s="107">
        <f>VLOOKUP($A28,'[3]Densité 01sep2025'!$A$5:$D$190,4,FALSE)</f>
        <v>573</v>
      </c>
      <c r="U28" s="108">
        <f t="shared" si="2"/>
        <v>0.98453608247422686</v>
      </c>
      <c r="V28" s="109"/>
      <c r="W28" s="107">
        <v>1</v>
      </c>
      <c r="X28" s="109" t="s">
        <v>353</v>
      </c>
      <c r="Y28" s="107"/>
      <c r="Z28" s="107"/>
      <c r="AA28" s="8">
        <v>1</v>
      </c>
      <c r="AB28" s="8">
        <v>1</v>
      </c>
      <c r="AC28" s="8">
        <f>IF($T28=0,0,IF($L28="A",VLOOKUP($T28,Table!$C$14:$Q$20,2,TRUE),IF($L28="C",VLOOKUP($T28,Table!$C$10:$Q$13,2,TRUE),IF($L28="S",VLOOKUP($T28,Table!$C$21:$Q$27,2,TRUE),"erreur"))))</f>
        <v>12</v>
      </c>
      <c r="AD28" s="8">
        <f>IF($T28=0,0,IF($L28="A",VLOOKUP($T28,Table!$C$14:$Q$20,2,TRUE),IF($L28="C",VLOOKUP($T28,Table!$C$10:$Q$13,2,TRUE),IF($L28="S",VLOOKUP($T28,Table!$C$21:$Q$27,2,TRUE),"erreur"))))</f>
        <v>12</v>
      </c>
      <c r="AE28" s="8">
        <f>IF($T28=0,0,IF($L28="A",VLOOKUP($T28,Table!$C$14:$Q$20,2,TRUE),IF($L28="C",VLOOKUP($T28,Table!$C$10:$Q$13,2,TRUE),IF($L28="S",VLOOKUP($T28,Table!$C$21:$Q$27,2,TRUE),"erreur"))))</f>
        <v>12</v>
      </c>
      <c r="AF28" s="8">
        <f>IF($T28=0,0,IF($L28="A",VLOOKUP($T28,Table!$C$14:$Q$20,4,TRUE),IF($L28="C",VLOOKUP($T28,Table!$C$10:$Q$13,4,TRUE),IF($L28="S",VLOOKUP($T28,Table!$C$21:$Q$27,4,TRUE),"erreur"))))</f>
        <v>3</v>
      </c>
      <c r="AG28" s="168">
        <f t="shared" si="3"/>
        <v>36</v>
      </c>
      <c r="AH28" s="74" t="str">
        <f>IF($T28=0,0,IF($I28="A",VLOOKUP($Q28,Table!$C$14:$Q$20,5,TRUE),IF($I28="C",VLOOKUP($Q28,Table!$C$10:$Q$13,5,TRUE),IF($I28="S",VLOOKUP($Q28,Table!$C$21:$Q$27,5,TRUE),"erreur"))))</f>
        <v>erreur</v>
      </c>
      <c r="AI28" s="72" t="e">
        <f t="shared" si="4"/>
        <v>#VALUE!</v>
      </c>
      <c r="AJ28" s="8">
        <f>IF($T28=0,0,IF($L28="A",VLOOKUP($T28,Table!$C$14:$Q$20,6,TRUE),IF($L28="C",VLOOKUP($T28,Table!$C$10:$Q$13,6,TRUE),IF($L28="S",VLOOKUP($T28,Table!$C$21:$Q$27,6,TRUE),"erreur"))))</f>
        <v>2</v>
      </c>
      <c r="AK28" s="168">
        <f t="shared" si="5"/>
        <v>24</v>
      </c>
      <c r="AL28" s="73" t="str">
        <f>IF($T28=0,0,IF($I28="A",VLOOKUP($Q28,Table!$C$14:$Q$20,7,TRUE),IF($I28="C",VLOOKUP($Q28,Table!$C$10:$Q$13,7,TRUE),IF($I28="S",VLOOKUP($Q28,Table!$C$21:$Q$27,7,TRUE),"erreur"))))</f>
        <v>erreur</v>
      </c>
      <c r="AM28" s="76" t="e">
        <f t="shared" si="6"/>
        <v>#VALUE!</v>
      </c>
      <c r="AN28" s="8">
        <f>IF($T28=0,0,IF($L28="A",VLOOKUP($T28,Table!$C$14:$Q$20,8,TRUE),IF($L28="C",VLOOKUP($T28,Table!$C$10:$Q$13,8,TRUE),IF($L28="S",VLOOKUP($T28,Table!$C$21:$Q$27,8,TRUE),"erreur"))))</f>
        <v>1</v>
      </c>
      <c r="AO28" s="168">
        <f t="shared" si="1"/>
        <v>12</v>
      </c>
      <c r="AP28" s="8">
        <f>IF($T28=0,0,IF($L28="A",VLOOKUP($T28,Table!$C$14:$Q$20,10,TRUE),IF($L28="C",VLOOKUP($T28,Table!$C$10:$Q$13,10,TRUE),IF($L28="S",VLOOKUP($T28,Table!$C$21:$Q$27,10,TRUE),"erreur"))))</f>
        <v>1</v>
      </c>
      <c r="AQ28" s="168">
        <f t="shared" si="7"/>
        <v>12</v>
      </c>
      <c r="AR28" s="8">
        <f>IF($T28=0,0,IF($L28="A",VLOOKUP($T28,Table!$C$14:$Q$20,12,TRUE),IF($L28="C",VLOOKUP($T28,Table!$C$10:$Q$13,12,TRUE),IF($L28="S",VLOOKUP($T28,Table!$C$21:$Q$27,12,TRUE),"erreur"))))</f>
        <v>2</v>
      </c>
      <c r="AS28" s="74" t="str">
        <f>IF($I28="A",VLOOKUP($Q28,Table!$C$14:$Q$20,13,TRUE),IF($I28="C",VLOOKUP($Q28,Table!$C$10:$Q$13,13,TRUE),IF($I28="S",VLOOKUP($Q28,Table!$C$21:$Q$27,13,TRUE),"erreur")))</f>
        <v>erreur</v>
      </c>
      <c r="AT28" s="72" t="e">
        <f t="shared" si="8"/>
        <v>#VALUE!</v>
      </c>
      <c r="AU28" s="8">
        <f>IF($T28=0,0,IF($L28="A",VLOOKUP($T28,Table!$C$14:$Q$20,14,TRUE),IF($L28="C",VLOOKUP($T28,Table!$C$10:$Q$13,14,TRUE),IF($L28="S",VLOOKUP($T28,Table!$C$21:$Q$27,14,TRUE),"erreur"))))</f>
        <v>1</v>
      </c>
      <c r="AV28" s="73" t="str">
        <f>IF($T28=0,0,IF($I28="A",VLOOKUP($Q28,Table!$C$14:$Q$20,15,TRUE),IF($I28="C",VLOOKUP($Q28,Table!$C$10:$Q$13,15,TRUE),IF($I28="S",VLOOKUP($Q28,Table!$C$21:$Q$27,15,TRUE),"erreur"))))</f>
        <v>erreur</v>
      </c>
      <c r="AW28" s="75" t="e">
        <f t="shared" si="9"/>
        <v>#VALUE!</v>
      </c>
      <c r="AX28" s="77" t="e">
        <f>SUM(AW28,AT28,#REF!,AM28,AI28,AE28)</f>
        <v>#REF!</v>
      </c>
      <c r="AY28" s="109" t="s">
        <v>667</v>
      </c>
      <c r="AZ28" s="109" t="s">
        <v>375</v>
      </c>
      <c r="BA28" s="107" t="s">
        <v>668</v>
      </c>
      <c r="BB28" s="109" t="s">
        <v>669</v>
      </c>
      <c r="BC28" s="110" t="s">
        <v>362</v>
      </c>
      <c r="BD28" s="111" t="s">
        <v>363</v>
      </c>
      <c r="BE28" s="111" t="s">
        <v>371</v>
      </c>
    </row>
    <row r="29" spans="1:57" ht="12.75" customHeight="1" x14ac:dyDescent="0.2">
      <c r="A29" s="103">
        <v>912141</v>
      </c>
      <c r="B29" s="104" t="s">
        <v>51</v>
      </c>
      <c r="C29" s="104" t="s">
        <v>25</v>
      </c>
      <c r="D29" s="104" t="s">
        <v>64</v>
      </c>
      <c r="E29" s="103">
        <v>17210120600537</v>
      </c>
      <c r="F29" s="104">
        <v>50105050</v>
      </c>
      <c r="G29" s="24" t="s">
        <v>989</v>
      </c>
      <c r="H29" s="103">
        <v>912141</v>
      </c>
      <c r="I29" s="104" t="str">
        <f t="shared" si="0"/>
        <v>CP Châteauroux</v>
      </c>
      <c r="J29" s="104">
        <v>1991</v>
      </c>
      <c r="K29" s="105" t="s">
        <v>33</v>
      </c>
      <c r="L29" s="105" t="s">
        <v>17</v>
      </c>
      <c r="M29" s="105" t="s">
        <v>34</v>
      </c>
      <c r="N29" s="105"/>
      <c r="O29" s="105" t="s">
        <v>984</v>
      </c>
      <c r="P29" s="105" t="s">
        <v>35</v>
      </c>
      <c r="Q29" s="112">
        <v>45748</v>
      </c>
      <c r="R29" s="106">
        <v>11779</v>
      </c>
      <c r="S29" s="107">
        <f>VLOOKUP($A29,'[3]Densité 01sep2025'!$A$5:$D$190,3,FALSE)</f>
        <v>363</v>
      </c>
      <c r="T29" s="107">
        <f>VLOOKUP($A29,'[3]Densité 01sep2025'!$A$5:$D$190,4,FALSE)</f>
        <v>393</v>
      </c>
      <c r="U29" s="108">
        <f t="shared" si="2"/>
        <v>1.0826446280991735</v>
      </c>
      <c r="V29" s="109"/>
      <c r="W29" s="107">
        <v>1</v>
      </c>
      <c r="X29" s="109" t="s">
        <v>353</v>
      </c>
      <c r="Y29" s="107"/>
      <c r="Z29" s="107"/>
      <c r="AA29" s="8">
        <v>1</v>
      </c>
      <c r="AB29" s="8">
        <v>1</v>
      </c>
      <c r="AC29" s="8">
        <f>IF($T29=0,0,IF($L29="A",VLOOKUP($T29,Table!$C$14:$Q$20,2,TRUE),IF($L29="C",VLOOKUP($T29,Table!$C$10:$Q$13,2,TRUE),IF($L29="S",VLOOKUP($T29,Table!$C$21:$Q$27,2,TRUE),"erreur"))))</f>
        <v>6</v>
      </c>
      <c r="AD29" s="8">
        <f>IF($T29=0,0,IF($L29="A",VLOOKUP($T29,Table!$C$14:$Q$20,2,TRUE),IF($L29="C",VLOOKUP($T29,Table!$C$10:$Q$13,2,TRUE),IF($L29="S",VLOOKUP($T29,Table!$C$21:$Q$27,2,TRUE),"erreur"))))</f>
        <v>6</v>
      </c>
      <c r="AE29" s="8">
        <f>IF($T29=0,0,IF($L29="A",VLOOKUP($T29,Table!$C$14:$Q$20,2,TRUE),IF($L29="C",VLOOKUP($T29,Table!$C$10:$Q$13,2,TRUE),IF($L29="S",VLOOKUP($T29,Table!$C$21:$Q$27,2,TRUE),"erreur"))))</f>
        <v>6</v>
      </c>
      <c r="AF29" s="8">
        <f>IF($T29=0,0,IF($L29="A",VLOOKUP($T29,Table!$C$14:$Q$20,4,TRUE),IF($L29="C",VLOOKUP($T29,Table!$C$10:$Q$13,4,TRUE),IF($L29="S",VLOOKUP($T29,Table!$C$21:$Q$27,4,TRUE),"erreur"))))</f>
        <v>3</v>
      </c>
      <c r="AG29" s="168">
        <f t="shared" si="3"/>
        <v>18</v>
      </c>
      <c r="AH29" s="74" t="str">
        <f>IF($T29=0,0,IF($I29="A",VLOOKUP($Q29,Table!$C$14:$Q$20,5,TRUE),IF($I29="C",VLOOKUP($Q29,Table!$C$10:$Q$13,5,TRUE),IF($I29="S",VLOOKUP($Q29,Table!$C$21:$Q$27,5,TRUE),"erreur"))))</f>
        <v>erreur</v>
      </c>
      <c r="AI29" s="72" t="e">
        <f t="shared" si="4"/>
        <v>#VALUE!</v>
      </c>
      <c r="AJ29" s="8">
        <f>IF($T29=0,0,IF($L29="A",VLOOKUP($T29,Table!$C$14:$Q$20,6,TRUE),IF($L29="C",VLOOKUP($T29,Table!$C$10:$Q$13,6,TRUE),IF($L29="S",VLOOKUP($T29,Table!$C$21:$Q$27,6,TRUE),"erreur"))))</f>
        <v>3</v>
      </c>
      <c r="AK29" s="168">
        <f t="shared" si="5"/>
        <v>18</v>
      </c>
      <c r="AL29" s="73" t="str">
        <f>IF($T29=0,0,IF($I29="A",VLOOKUP($Q29,Table!$C$14:$Q$20,7,TRUE),IF($I29="C",VLOOKUP($Q29,Table!$C$10:$Q$13,7,TRUE),IF($I29="S",VLOOKUP($Q29,Table!$C$21:$Q$27,7,TRUE),"erreur"))))</f>
        <v>erreur</v>
      </c>
      <c r="AM29" s="76" t="e">
        <f t="shared" si="6"/>
        <v>#VALUE!</v>
      </c>
      <c r="AN29" s="8">
        <f>IF($T29=0,0,IF($L29="A",VLOOKUP($T29,Table!$C$14:$Q$20,8,TRUE),IF($L29="C",VLOOKUP($T29,Table!$C$10:$Q$13,8,TRUE),IF($L29="S",VLOOKUP($T29,Table!$C$21:$Q$27,8,TRUE),"erreur"))))</f>
        <v>1</v>
      </c>
      <c r="AO29" s="168">
        <f t="shared" si="1"/>
        <v>6</v>
      </c>
      <c r="AP29" s="8">
        <f>IF($T29=0,0,IF($L29="A",VLOOKUP($T29,Table!$C$14:$Q$20,10,TRUE),IF($L29="C",VLOOKUP($T29,Table!$C$10:$Q$13,10,TRUE),IF($L29="S",VLOOKUP($T29,Table!$C$21:$Q$27,10,TRUE),"erreur"))))</f>
        <v>1</v>
      </c>
      <c r="AQ29" s="168">
        <f t="shared" si="7"/>
        <v>6</v>
      </c>
      <c r="AR29" s="8">
        <f>IF($T29=0,0,IF($L29="A",VLOOKUP($T29,Table!$C$14:$Q$20,12,TRUE),IF($L29="C",VLOOKUP($T29,Table!$C$10:$Q$13,12,TRUE),IF($L29="S",VLOOKUP($T29,Table!$C$21:$Q$27,12,TRUE),"erreur"))))</f>
        <v>2</v>
      </c>
      <c r="AS29" s="74" t="str">
        <f>IF($I29="A",VLOOKUP($Q29,Table!$C$14:$Q$20,13,TRUE),IF($I29="C",VLOOKUP($Q29,Table!$C$10:$Q$13,13,TRUE),IF($I29="S",VLOOKUP($Q29,Table!$C$21:$Q$27,13,TRUE),"erreur")))</f>
        <v>erreur</v>
      </c>
      <c r="AT29" s="72" t="e">
        <f t="shared" si="8"/>
        <v>#VALUE!</v>
      </c>
      <c r="AU29" s="8">
        <f>IF($T29=0,0,IF($L29="A",VLOOKUP($T29,Table!$C$14:$Q$20,14,TRUE),IF($L29="C",VLOOKUP($T29,Table!$C$10:$Q$13,14,TRUE),IF($L29="S",VLOOKUP($T29,Table!$C$21:$Q$27,14,TRUE),"erreur"))))</f>
        <v>1</v>
      </c>
      <c r="AV29" s="73" t="str">
        <f>IF($T29=0,0,IF($I29="A",VLOOKUP($Q29,Table!$C$14:$Q$20,15,TRUE),IF($I29="C",VLOOKUP($Q29,Table!$C$10:$Q$13,15,TRUE),IF($I29="S",VLOOKUP($Q29,Table!$C$21:$Q$27,15,TRUE),"erreur"))))</f>
        <v>erreur</v>
      </c>
      <c r="AW29" s="75" t="e">
        <f t="shared" si="9"/>
        <v>#VALUE!</v>
      </c>
      <c r="AX29" s="77" t="e">
        <f>SUM(AW29,AT29,#REF!,AM29,AI29,AE29)</f>
        <v>#REF!</v>
      </c>
      <c r="AY29" s="109" t="s">
        <v>670</v>
      </c>
      <c r="AZ29" s="109" t="s">
        <v>375</v>
      </c>
      <c r="BA29" s="107" t="s">
        <v>671</v>
      </c>
      <c r="BB29" s="109" t="s">
        <v>672</v>
      </c>
      <c r="BC29" s="110" t="s">
        <v>362</v>
      </c>
      <c r="BD29" s="111" t="s">
        <v>363</v>
      </c>
      <c r="BE29" s="111" t="s">
        <v>371</v>
      </c>
    </row>
    <row r="30" spans="1:57" ht="12.75" customHeight="1" x14ac:dyDescent="0.2">
      <c r="A30" s="103">
        <v>101555</v>
      </c>
      <c r="B30" s="104" t="s">
        <v>51</v>
      </c>
      <c r="C30" s="104" t="s">
        <v>14</v>
      </c>
      <c r="D30" s="104" t="s">
        <v>51</v>
      </c>
      <c r="E30" s="103">
        <v>17210120600131</v>
      </c>
      <c r="F30" s="104">
        <v>50105451</v>
      </c>
      <c r="G30" s="104"/>
      <c r="H30" s="103">
        <v>101555</v>
      </c>
      <c r="I30" s="104" t="str">
        <f t="shared" si="0"/>
        <v>MA Dijon</v>
      </c>
      <c r="J30" s="104"/>
      <c r="K30" s="105" t="s">
        <v>16</v>
      </c>
      <c r="L30" s="105" t="s">
        <v>17</v>
      </c>
      <c r="M30" s="105" t="s">
        <v>18</v>
      </c>
      <c r="N30" s="105"/>
      <c r="O30" s="105"/>
      <c r="P30" s="105"/>
      <c r="Q30" s="105"/>
      <c r="R30" s="106"/>
      <c r="S30" s="107">
        <f>VLOOKUP($A30,'[3]Densité 01sep2025'!$A$5:$D$190,3,FALSE)</f>
        <v>180</v>
      </c>
      <c r="T30" s="107">
        <f>VLOOKUP($A30,'[3]Densité 01sep2025'!$A$5:$D$190,4,FALSE)</f>
        <v>306</v>
      </c>
      <c r="U30" s="108">
        <f t="shared" si="2"/>
        <v>1.7</v>
      </c>
      <c r="V30" s="109"/>
      <c r="W30" s="107">
        <v>1</v>
      </c>
      <c r="X30" s="109" t="s">
        <v>290</v>
      </c>
      <c r="Y30" s="107"/>
      <c r="Z30" s="107"/>
      <c r="AA30" s="164">
        <v>1</v>
      </c>
      <c r="AB30" s="164">
        <v>1</v>
      </c>
      <c r="AC30" s="8">
        <f>IF($T30=0,0,IF($L30="A",VLOOKUP($T30,Table!$C$14:$Q$20,2,TRUE),IF($L30="C",VLOOKUP($T30,Table!$C$10:$Q$13,2,TRUE),IF($L30="S",VLOOKUP($T30,Table!$C$21:$Q$27,2,TRUE),"erreur"))))</f>
        <v>6</v>
      </c>
      <c r="AD30" s="8">
        <f>IF($T30=0,0,IF($L30="A",VLOOKUP($T30,Table!$C$14:$Q$20,2,TRUE),IF($L30="C",VLOOKUP($T30,Table!$C$10:$Q$13,2,TRUE),IF($L30="S",VLOOKUP($T30,Table!$C$21:$Q$27,2,TRUE),"erreur"))))</f>
        <v>6</v>
      </c>
      <c r="AE30" s="8">
        <f>IF($T30=0,0,IF($L30="A",VLOOKUP($T30,Table!$C$14:$Q$20,2,TRUE),IF($L30="C",VLOOKUP($T30,Table!$C$10:$Q$13,2,TRUE),IF($L30="S",VLOOKUP($T30,Table!$C$21:$Q$27,2,TRUE),"erreur"))))</f>
        <v>6</v>
      </c>
      <c r="AF30" s="8">
        <f>IF($T30=0,0,IF($L30="A",VLOOKUP($T30,Table!$C$14:$Q$20,4,TRUE),IF($L30="C",VLOOKUP($T30,Table!$C$10:$Q$13,4,TRUE),IF($L30="S",VLOOKUP($T30,Table!$C$21:$Q$27,4,TRUE),"erreur"))))</f>
        <v>3</v>
      </c>
      <c r="AG30" s="168">
        <f t="shared" si="3"/>
        <v>18</v>
      </c>
      <c r="AH30" s="74" t="str">
        <f>IF($T30=0,0,IF($I30="A",VLOOKUP($Q30,Table!$C$14:$Q$20,5,TRUE),IF($I30="C",VLOOKUP($Q30,Table!$C$10:$Q$13,5,TRUE),IF($I30="S",VLOOKUP($Q30,Table!$C$21:$Q$27,5,TRUE),"erreur"))))</f>
        <v>erreur</v>
      </c>
      <c r="AI30" s="72" t="e">
        <f t="shared" si="4"/>
        <v>#VALUE!</v>
      </c>
      <c r="AJ30" s="8">
        <f>IF($T30=0,0,IF($L30="A",VLOOKUP($T30,Table!$C$14:$Q$20,6,TRUE),IF($L30="C",VLOOKUP($T30,Table!$C$10:$Q$13,6,TRUE),IF($L30="S",VLOOKUP($T30,Table!$C$21:$Q$27,6,TRUE),"erreur"))))</f>
        <v>3</v>
      </c>
      <c r="AK30" s="168">
        <f t="shared" si="5"/>
        <v>18</v>
      </c>
      <c r="AL30" s="73" t="str">
        <f>IF($T30=0,0,IF($I30="A",VLOOKUP($Q30,Table!$C$14:$Q$20,7,TRUE),IF($I30="C",VLOOKUP($Q30,Table!$C$10:$Q$13,7,TRUE),IF($I30="S",VLOOKUP($Q30,Table!$C$21:$Q$27,7,TRUE),"erreur"))))</f>
        <v>erreur</v>
      </c>
      <c r="AM30" s="76" t="e">
        <f t="shared" si="6"/>
        <v>#VALUE!</v>
      </c>
      <c r="AN30" s="8">
        <f>IF($T30=0,0,IF($L30="A",VLOOKUP($T30,Table!$C$14:$Q$20,8,TRUE),IF($L30="C",VLOOKUP($T30,Table!$C$10:$Q$13,8,TRUE),IF($L30="S",VLOOKUP($T30,Table!$C$21:$Q$27,8,TRUE),"erreur"))))</f>
        <v>1</v>
      </c>
      <c r="AO30" s="168">
        <f t="shared" si="1"/>
        <v>6</v>
      </c>
      <c r="AP30" s="8">
        <f>IF($T30=0,0,IF($L30="A",VLOOKUP($T30,Table!$C$14:$Q$20,10,TRUE),IF($L30="C",VLOOKUP($T30,Table!$C$10:$Q$13,10,TRUE),IF($L30="S",VLOOKUP($T30,Table!$C$21:$Q$27,10,TRUE),"erreur"))))</f>
        <v>1</v>
      </c>
      <c r="AQ30" s="168">
        <f t="shared" si="7"/>
        <v>6</v>
      </c>
      <c r="AR30" s="8">
        <f>IF($T30=0,0,IF($L30="A",VLOOKUP($T30,Table!$C$14:$Q$20,12,TRUE),IF($L30="C",VLOOKUP($T30,Table!$C$10:$Q$13,12,TRUE),IF($L30="S",VLOOKUP($T30,Table!$C$21:$Q$27,12,TRUE),"erreur"))))</f>
        <v>2</v>
      </c>
      <c r="AS30" s="74" t="str">
        <f>IF($I30="A",VLOOKUP($Q30,Table!$C$14:$Q$20,13,TRUE),IF($I30="C",VLOOKUP($Q30,Table!$C$10:$Q$13,13,TRUE),IF($I30="S",VLOOKUP($Q30,Table!$C$21:$Q$27,13,TRUE),"erreur")))</f>
        <v>erreur</v>
      </c>
      <c r="AT30" s="72" t="e">
        <f t="shared" si="8"/>
        <v>#VALUE!</v>
      </c>
      <c r="AU30" s="8">
        <f>IF($T30=0,0,IF($L30="A",VLOOKUP($T30,Table!$C$14:$Q$20,14,TRUE),IF($L30="C",VLOOKUP($T30,Table!$C$10:$Q$13,14,TRUE),IF($L30="S",VLOOKUP($T30,Table!$C$21:$Q$27,14,TRUE),"erreur"))))</f>
        <v>1</v>
      </c>
      <c r="AV30" s="73" t="str">
        <f>IF($T30=0,0,IF($I30="A",VLOOKUP($Q30,Table!$C$14:$Q$20,15,TRUE),IF($I30="C",VLOOKUP($Q30,Table!$C$10:$Q$13,15,TRUE),IF($I30="S",VLOOKUP($Q30,Table!$C$21:$Q$27,15,TRUE),"erreur"))))</f>
        <v>erreur</v>
      </c>
      <c r="AW30" s="75" t="e">
        <f t="shared" si="9"/>
        <v>#VALUE!</v>
      </c>
      <c r="AX30" s="77" t="e">
        <f>SUM(AW30,AT30,#REF!,AM30,AI30,AE30)</f>
        <v>#REF!</v>
      </c>
      <c r="AY30" s="109" t="s">
        <v>456</v>
      </c>
      <c r="AZ30" s="109" t="s">
        <v>375</v>
      </c>
      <c r="BA30" s="107" t="s">
        <v>457</v>
      </c>
      <c r="BB30" s="109" t="s">
        <v>458</v>
      </c>
      <c r="BC30" s="110" t="s">
        <v>362</v>
      </c>
      <c r="BD30" s="111" t="s">
        <v>363</v>
      </c>
      <c r="BE30" s="111" t="s">
        <v>371</v>
      </c>
    </row>
    <row r="31" spans="1:57" ht="12.75" customHeight="1" x14ac:dyDescent="0.2">
      <c r="A31" s="103">
        <v>919429</v>
      </c>
      <c r="B31" s="104" t="s">
        <v>51</v>
      </c>
      <c r="C31" s="104" t="s">
        <v>22</v>
      </c>
      <c r="D31" s="104" t="s">
        <v>65</v>
      </c>
      <c r="E31" s="103">
        <v>17210120600248</v>
      </c>
      <c r="F31" s="104">
        <v>50105355</v>
      </c>
      <c r="G31" s="114" t="s">
        <v>994</v>
      </c>
      <c r="H31" s="103">
        <v>919429</v>
      </c>
      <c r="I31" s="104" t="str">
        <f t="shared" si="0"/>
        <v>CD Joux-la-ville</v>
      </c>
      <c r="J31" s="104">
        <v>1989</v>
      </c>
      <c r="K31" s="105" t="s">
        <v>33</v>
      </c>
      <c r="L31" s="105" t="s">
        <v>17</v>
      </c>
      <c r="M31" s="105" t="s">
        <v>34</v>
      </c>
      <c r="N31" s="105"/>
      <c r="O31" s="105" t="s">
        <v>995</v>
      </c>
      <c r="P31" s="105" t="s">
        <v>996</v>
      </c>
      <c r="Q31" s="112">
        <v>44835</v>
      </c>
      <c r="R31" s="106">
        <v>47391</v>
      </c>
      <c r="S31" s="107">
        <f>VLOOKUP($A31,'[3]Densité 01sep2025'!$A$5:$D$190,3,FALSE)</f>
        <v>602</v>
      </c>
      <c r="T31" s="107">
        <f>VLOOKUP($A31,'[3]Densité 01sep2025'!$A$5:$D$190,4,FALSE)</f>
        <v>581</v>
      </c>
      <c r="U31" s="108">
        <f t="shared" si="2"/>
        <v>0.96511627906976749</v>
      </c>
      <c r="V31" s="109"/>
      <c r="W31" s="107">
        <v>1</v>
      </c>
      <c r="X31" s="109" t="s">
        <v>353</v>
      </c>
      <c r="Y31" s="107">
        <f>VLOOKUP($H31,'[5]Nb moy repas  par jour '!$B$5:$D$16,2,FALSE)</f>
        <v>64</v>
      </c>
      <c r="Z31" s="107">
        <v>38</v>
      </c>
      <c r="AA31" s="8">
        <v>1</v>
      </c>
      <c r="AB31" s="8">
        <v>1</v>
      </c>
      <c r="AC31" s="8">
        <f>IF($T31=0,0,IF($L31="A",VLOOKUP($T31,Table!$C$14:$Q$20,2,TRUE),IF($L31="C",VLOOKUP($T31,Table!$C$10:$Q$13,2,TRUE),IF($L31="S",VLOOKUP($T31,Table!$C$21:$Q$27,2,TRUE),"erreur"))))</f>
        <v>12</v>
      </c>
      <c r="AD31" s="8">
        <f>IF($T31=0,0,IF($L31="A",VLOOKUP($T31,Table!$C$14:$Q$20,2,TRUE),IF($L31="C",VLOOKUP($T31,Table!$C$10:$Q$13,2,TRUE),IF($L31="S",VLOOKUP($T31,Table!$C$21:$Q$27,2,TRUE),"erreur"))))</f>
        <v>12</v>
      </c>
      <c r="AE31" s="8">
        <f>IF($T31=0,0,IF($L31="A",VLOOKUP($T31,Table!$C$14:$Q$20,2,TRUE),IF($L31="C",VLOOKUP($T31,Table!$C$10:$Q$13,2,TRUE),IF($L31="S",VLOOKUP($T31,Table!$C$21:$Q$27,2,TRUE),"erreur"))))</f>
        <v>12</v>
      </c>
      <c r="AF31" s="8">
        <f>IF($T31=0,0,IF($L31="A",VLOOKUP($T31,Table!$C$14:$Q$20,4,TRUE),IF($L31="C",VLOOKUP($T31,Table!$C$10:$Q$13,4,TRUE),IF($L31="S",VLOOKUP($T31,Table!$C$21:$Q$27,4,TRUE),"erreur"))))</f>
        <v>3</v>
      </c>
      <c r="AG31" s="168">
        <f t="shared" si="3"/>
        <v>36</v>
      </c>
      <c r="AH31" s="74" t="str">
        <f>IF($T31=0,0,IF($I31="A",VLOOKUP($Q31,Table!$C$14:$Q$20,5,TRUE),IF($I31="C",VLOOKUP($Q31,Table!$C$10:$Q$13,5,TRUE),IF($I31="S",VLOOKUP($Q31,Table!$C$21:$Q$27,5,TRUE),"erreur"))))</f>
        <v>erreur</v>
      </c>
      <c r="AI31" s="72" t="e">
        <f t="shared" si="4"/>
        <v>#VALUE!</v>
      </c>
      <c r="AJ31" s="8">
        <f>IF($T31=0,0,IF($L31="A",VLOOKUP($T31,Table!$C$14:$Q$20,6,TRUE),IF($L31="C",VLOOKUP($T31,Table!$C$10:$Q$13,6,TRUE),IF($L31="S",VLOOKUP($T31,Table!$C$21:$Q$27,6,TRUE),"erreur"))))</f>
        <v>2</v>
      </c>
      <c r="AK31" s="168">
        <f t="shared" si="5"/>
        <v>24</v>
      </c>
      <c r="AL31" s="73" t="str">
        <f>IF($T31=0,0,IF($I31="A",VLOOKUP($Q31,Table!$C$14:$Q$20,7,TRUE),IF($I31="C",VLOOKUP($Q31,Table!$C$10:$Q$13,7,TRUE),IF($I31="S",VLOOKUP($Q31,Table!$C$21:$Q$27,7,TRUE),"erreur"))))</f>
        <v>erreur</v>
      </c>
      <c r="AM31" s="76" t="e">
        <f t="shared" si="6"/>
        <v>#VALUE!</v>
      </c>
      <c r="AN31" s="8">
        <f>IF($T31=0,0,IF($L31="A",VLOOKUP($T31,Table!$C$14:$Q$20,8,TRUE),IF($L31="C",VLOOKUP($T31,Table!$C$10:$Q$13,8,TRUE),IF($L31="S",VLOOKUP($T31,Table!$C$21:$Q$27,8,TRUE),"erreur"))))</f>
        <v>1</v>
      </c>
      <c r="AO31" s="168">
        <f t="shared" si="1"/>
        <v>12</v>
      </c>
      <c r="AP31" s="8">
        <f>IF($T31=0,0,IF($L31="A",VLOOKUP($T31,Table!$C$14:$Q$20,10,TRUE),IF($L31="C",VLOOKUP($T31,Table!$C$10:$Q$13,10,TRUE),IF($L31="S",VLOOKUP($T31,Table!$C$21:$Q$27,10,TRUE),"erreur"))))</f>
        <v>1</v>
      </c>
      <c r="AQ31" s="168">
        <f t="shared" si="7"/>
        <v>12</v>
      </c>
      <c r="AR31" s="8">
        <f>IF($T31=0,0,IF($L31="A",VLOOKUP($T31,Table!$C$14:$Q$20,12,TRUE),IF($L31="C",VLOOKUP($T31,Table!$C$10:$Q$13,12,TRUE),IF($L31="S",VLOOKUP($T31,Table!$C$21:$Q$27,12,TRUE),"erreur"))))</f>
        <v>2</v>
      </c>
      <c r="AS31" s="74" t="str">
        <f>IF($I31="A",VLOOKUP($Q31,Table!$C$14:$Q$20,13,TRUE),IF($I31="C",VLOOKUP($Q31,Table!$C$10:$Q$13,13,TRUE),IF($I31="S",VLOOKUP($Q31,Table!$C$21:$Q$27,13,TRUE),"erreur")))</f>
        <v>erreur</v>
      </c>
      <c r="AT31" s="72" t="e">
        <f t="shared" si="8"/>
        <v>#VALUE!</v>
      </c>
      <c r="AU31" s="8">
        <f>IF($T31=0,0,IF($L31="A",VLOOKUP($T31,Table!$C$14:$Q$20,14,TRUE),IF($L31="C",VLOOKUP($T31,Table!$C$10:$Q$13,14,TRUE),IF($L31="S",VLOOKUP($T31,Table!$C$21:$Q$27,14,TRUE),"erreur"))))</f>
        <v>1</v>
      </c>
      <c r="AV31" s="73" t="str">
        <f>IF($T31=0,0,IF($I31="A",VLOOKUP($Q31,Table!$C$14:$Q$20,15,TRUE),IF($I31="C",VLOOKUP($Q31,Table!$C$10:$Q$13,15,TRUE),IF($I31="S",VLOOKUP($Q31,Table!$C$21:$Q$27,15,TRUE),"erreur"))))</f>
        <v>erreur</v>
      </c>
      <c r="AW31" s="75" t="e">
        <f t="shared" si="9"/>
        <v>#VALUE!</v>
      </c>
      <c r="AX31" s="77" t="e">
        <f>SUM(AW31,AT31,#REF!,AM31,AI31,AE31)</f>
        <v>#REF!</v>
      </c>
      <c r="AY31" s="109" t="s">
        <v>459</v>
      </c>
      <c r="AZ31" s="109" t="s">
        <v>375</v>
      </c>
      <c r="BA31" s="107" t="s">
        <v>460</v>
      </c>
      <c r="BB31" s="109" t="s">
        <v>461</v>
      </c>
      <c r="BC31" s="110" t="s">
        <v>362</v>
      </c>
      <c r="BD31" s="111" t="s">
        <v>363</v>
      </c>
      <c r="BE31" s="111" t="s">
        <v>371</v>
      </c>
    </row>
    <row r="32" spans="1:57" ht="12.75" customHeight="1" x14ac:dyDescent="0.2">
      <c r="A32" s="103">
        <v>101580</v>
      </c>
      <c r="B32" s="104" t="s">
        <v>51</v>
      </c>
      <c r="C32" s="104" t="s">
        <v>14</v>
      </c>
      <c r="D32" s="104" t="s">
        <v>66</v>
      </c>
      <c r="E32" s="103">
        <v>17210120600057</v>
      </c>
      <c r="F32" s="104">
        <v>50105468</v>
      </c>
      <c r="G32" s="104"/>
      <c r="H32" s="103">
        <v>101580</v>
      </c>
      <c r="I32" s="104" t="str">
        <f t="shared" si="0"/>
        <v>MA Lons-le-Saunier</v>
      </c>
      <c r="J32" s="104"/>
      <c r="K32" s="105" t="s">
        <v>16</v>
      </c>
      <c r="L32" s="105" t="s">
        <v>17</v>
      </c>
      <c r="M32" s="105" t="s">
        <v>18</v>
      </c>
      <c r="N32" s="105"/>
      <c r="O32" s="105"/>
      <c r="P32" s="105"/>
      <c r="Q32" s="105"/>
      <c r="R32" s="112"/>
      <c r="S32" s="107">
        <f>VLOOKUP($A32,'[3]Densité 01sep2025'!$A$5:$D$190,3,FALSE)</f>
        <v>39</v>
      </c>
      <c r="T32" s="107">
        <f>VLOOKUP($A32,'[3]Densité 01sep2025'!$A$5:$D$190,4,FALSE)</f>
        <v>67</v>
      </c>
      <c r="U32" s="108">
        <f t="shared" si="2"/>
        <v>1.7179487179487178</v>
      </c>
      <c r="V32" s="110"/>
      <c r="W32" s="107">
        <v>0</v>
      </c>
      <c r="X32" s="109" t="s">
        <v>291</v>
      </c>
      <c r="Y32" s="107"/>
      <c r="Z32" s="100"/>
      <c r="AA32" s="164">
        <v>1</v>
      </c>
      <c r="AB32" s="164">
        <v>1</v>
      </c>
      <c r="AC32" s="8">
        <f>IF($T32=0,0,IF($L32="A",VLOOKUP($T32,Table!$C$14:$Q$20,2,TRUE),IF($L32="C",VLOOKUP($T32,Table!$C$10:$Q$13,2,TRUE),IF($L32="S",VLOOKUP($T32,Table!$C$21:$Q$27,2,TRUE),"erreur"))))</f>
        <v>4</v>
      </c>
      <c r="AD32" s="8">
        <f>IF($T32=0,0,IF($L32="A",VLOOKUP($T32,Table!$C$14:$Q$20,2,TRUE),IF($L32="C",VLOOKUP($T32,Table!$C$10:$Q$13,2,TRUE),IF($L32="S",VLOOKUP($T32,Table!$C$21:$Q$27,2,TRUE),"erreur"))))</f>
        <v>4</v>
      </c>
      <c r="AE32" s="8">
        <f>IF($T32=0,0,IF($L32="A",VLOOKUP($T32,Table!$C$14:$Q$20,2,TRUE),IF($L32="C",VLOOKUP($T32,Table!$C$10:$Q$13,2,TRUE),IF($L32="S",VLOOKUP($T32,Table!$C$21:$Q$27,2,TRUE),"erreur"))))</f>
        <v>4</v>
      </c>
      <c r="AF32" s="8">
        <f>IF($T32=0,0,IF($L32="A",VLOOKUP($T32,Table!$C$14:$Q$20,4,TRUE),IF($L32="C",VLOOKUP($T32,Table!$C$10:$Q$13,4,TRUE),IF($L32="S",VLOOKUP($T32,Table!$C$21:$Q$27,4,TRUE),"erreur"))))</f>
        <v>3</v>
      </c>
      <c r="AG32" s="168">
        <f t="shared" si="3"/>
        <v>12</v>
      </c>
      <c r="AH32" s="74" t="str">
        <f>IF($T32=0,0,IF($I32="A",VLOOKUP($Q32,Table!$C$14:$Q$20,5,TRUE),IF($I32="C",VLOOKUP($Q32,Table!$C$10:$Q$13,5,TRUE),IF($I32="S",VLOOKUP($Q32,Table!$C$21:$Q$27,5,TRUE),"erreur"))))</f>
        <v>erreur</v>
      </c>
      <c r="AI32" s="72" t="e">
        <f t="shared" si="4"/>
        <v>#VALUE!</v>
      </c>
      <c r="AJ32" s="8">
        <f>IF($T32=0,0,IF($L32="A",VLOOKUP($T32,Table!$C$14:$Q$20,6,TRUE),IF($L32="C",VLOOKUP($T32,Table!$C$10:$Q$13,6,TRUE),IF($L32="S",VLOOKUP($T32,Table!$C$21:$Q$27,6,TRUE),"erreur"))))</f>
        <v>2</v>
      </c>
      <c r="AK32" s="168">
        <f t="shared" si="5"/>
        <v>8</v>
      </c>
      <c r="AL32" s="73" t="str">
        <f>IF($T32=0,0,IF($I32="A",VLOOKUP($Q32,Table!$C$14:$Q$20,7,TRUE),IF($I32="C",VLOOKUP($Q32,Table!$C$10:$Q$13,7,TRUE),IF($I32="S",VLOOKUP($Q32,Table!$C$21:$Q$27,7,TRUE),"erreur"))))</f>
        <v>erreur</v>
      </c>
      <c r="AM32" s="76" t="e">
        <f t="shared" si="6"/>
        <v>#VALUE!</v>
      </c>
      <c r="AN32" s="8">
        <f>IF($T32=0,0,IF($L32="A",VLOOKUP($T32,Table!$C$14:$Q$20,8,TRUE),IF($L32="C",VLOOKUP($T32,Table!$C$10:$Q$13,8,TRUE),IF($L32="S",VLOOKUP($T32,Table!$C$21:$Q$27,8,TRUE),"erreur"))))</f>
        <v>1</v>
      </c>
      <c r="AO32" s="168">
        <f t="shared" si="1"/>
        <v>4</v>
      </c>
      <c r="AP32" s="8">
        <f>IF($T32=0,0,IF($L32="A",VLOOKUP($T32,Table!$C$14:$Q$20,10,TRUE),IF($L32="C",VLOOKUP($T32,Table!$C$10:$Q$13,10,TRUE),IF($L32="S",VLOOKUP($T32,Table!$C$21:$Q$27,10,TRUE),"erreur"))))</f>
        <v>1</v>
      </c>
      <c r="AQ32" s="168">
        <f t="shared" si="7"/>
        <v>4</v>
      </c>
      <c r="AR32" s="8">
        <f>IF($T32=0,0,IF($L32="A",VLOOKUP($T32,Table!$C$14:$Q$20,12,TRUE),IF($L32="C",VLOOKUP($T32,Table!$C$10:$Q$13,12,TRUE),IF($L32="S",VLOOKUP($T32,Table!$C$21:$Q$27,12,TRUE),"erreur"))))</f>
        <v>2</v>
      </c>
      <c r="AS32" s="74" t="str">
        <f>IF($I32="A",VLOOKUP($Q32,Table!$C$14:$Q$20,13,TRUE),IF($I32="C",VLOOKUP($Q32,Table!$C$10:$Q$13,13,TRUE),IF($I32="S",VLOOKUP($Q32,Table!$C$21:$Q$27,13,TRUE),"erreur")))</f>
        <v>erreur</v>
      </c>
      <c r="AT32" s="72" t="e">
        <f t="shared" si="8"/>
        <v>#VALUE!</v>
      </c>
      <c r="AU32" s="8">
        <f>IF($T32=0,0,IF($L32="A",VLOOKUP($T32,Table!$C$14:$Q$20,14,TRUE),IF($L32="C",VLOOKUP($T32,Table!$C$10:$Q$13,14,TRUE),IF($L32="S",VLOOKUP($T32,Table!$C$21:$Q$27,14,TRUE),"erreur"))))</f>
        <v>1</v>
      </c>
      <c r="AV32" s="73" t="str">
        <f>IF($T32=0,0,IF($I32="A",VLOOKUP($Q32,Table!$C$14:$Q$20,15,TRUE),IF($I32="C",VLOOKUP($Q32,Table!$C$10:$Q$13,15,TRUE),IF($I32="S",VLOOKUP($Q32,Table!$C$21:$Q$27,15,TRUE),"erreur"))))</f>
        <v>erreur</v>
      </c>
      <c r="AW32" s="75" t="e">
        <f t="shared" si="9"/>
        <v>#VALUE!</v>
      </c>
      <c r="AX32" s="77" t="e">
        <f>SUM(AW32,AT32,#REF!,AM32,AI32,AE32)</f>
        <v>#REF!</v>
      </c>
      <c r="AY32" s="109" t="s">
        <v>462</v>
      </c>
      <c r="AZ32" s="109" t="s">
        <v>463</v>
      </c>
      <c r="BA32" s="107" t="s">
        <v>464</v>
      </c>
      <c r="BB32" s="109" t="s">
        <v>465</v>
      </c>
      <c r="BC32" s="110" t="s">
        <v>362</v>
      </c>
      <c r="BD32" s="111" t="s">
        <v>363</v>
      </c>
      <c r="BE32" s="111" t="s">
        <v>371</v>
      </c>
    </row>
    <row r="33" spans="1:57" ht="12.75" customHeight="1" x14ac:dyDescent="0.2">
      <c r="A33" s="103">
        <v>919432</v>
      </c>
      <c r="B33" s="104" t="s">
        <v>51</v>
      </c>
      <c r="C33" s="104" t="s">
        <v>54</v>
      </c>
      <c r="D33" s="104" t="s">
        <v>67</v>
      </c>
      <c r="E33" s="103">
        <v>17210120600602</v>
      </c>
      <c r="F33" s="104">
        <v>50105356</v>
      </c>
      <c r="G33" s="104"/>
      <c r="H33" s="103">
        <v>919432</v>
      </c>
      <c r="I33" s="104" t="str">
        <f t="shared" si="0"/>
        <v>CSL Montargis</v>
      </c>
      <c r="J33" s="104"/>
      <c r="K33" s="105" t="s">
        <v>56</v>
      </c>
      <c r="L33" s="105" t="s">
        <v>57</v>
      </c>
      <c r="M33" s="105" t="s">
        <v>58</v>
      </c>
      <c r="N33" s="105" t="s">
        <v>68</v>
      </c>
      <c r="O33" s="105" t="s">
        <v>984</v>
      </c>
      <c r="P33" s="105" t="s">
        <v>35</v>
      </c>
      <c r="Q33" s="112">
        <v>45748</v>
      </c>
      <c r="R33" s="106">
        <v>11779</v>
      </c>
      <c r="S33" s="107">
        <f>VLOOKUP($A33,'[3]Densité 01sep2025'!$A$5:$D$190,3,FALSE)</f>
        <v>20</v>
      </c>
      <c r="T33" s="107">
        <f>VLOOKUP($A33,'[3]Densité 01sep2025'!$A$5:$D$190,4,FALSE)</f>
        <v>7</v>
      </c>
      <c r="U33" s="108">
        <f t="shared" si="2"/>
        <v>0.35</v>
      </c>
      <c r="V33" s="109"/>
      <c r="W33" s="107">
        <v>0</v>
      </c>
      <c r="X33" s="109" t="s">
        <v>291</v>
      </c>
      <c r="Y33" s="107"/>
      <c r="Z33" s="107"/>
      <c r="AA33" s="164">
        <v>1</v>
      </c>
      <c r="AB33" s="164">
        <v>1</v>
      </c>
      <c r="AC33" s="8">
        <f>IF($T33=0,0,IF($L33="A",VLOOKUP($T33,Table!$C$14:$Q$20,2,TRUE),IF($L33="C",VLOOKUP($T33,Table!$C$10:$Q$13,2,TRUE),IF($L33="S",VLOOKUP($T33,Table!$C$21:$Q$27,2,TRUE),"erreur"))))</f>
        <v>2</v>
      </c>
      <c r="AD33" s="8">
        <f>IF($T33=0,0,IF($L33="A",VLOOKUP($T33,Table!$C$14:$Q$20,2,TRUE),IF($L33="C",VLOOKUP($T33,Table!$C$10:$Q$13,2,TRUE),IF($L33="S",VLOOKUP($T33,Table!$C$21:$Q$27,2,TRUE),"erreur"))))</f>
        <v>2</v>
      </c>
      <c r="AE33" s="8">
        <f>IF($T33=0,0,IF($L33="A",VLOOKUP($T33,Table!$C$14:$Q$20,2,TRUE),IF($L33="C",VLOOKUP($T33,Table!$C$10:$Q$13,2,TRUE),IF($L33="S",VLOOKUP($T33,Table!$C$21:$Q$27,2,TRUE),"erreur"))))</f>
        <v>2</v>
      </c>
      <c r="AF33" s="8">
        <f>IF($T33=0,0,IF($L33="A",VLOOKUP($T33,Table!$C$14:$Q$20,4,TRUE),IF($L33="C",VLOOKUP($T33,Table!$C$10:$Q$13,4,TRUE),IF($L33="S",VLOOKUP($T33,Table!$C$21:$Q$27,4,TRUE),"erreur"))))</f>
        <v>2</v>
      </c>
      <c r="AG33" s="168">
        <f t="shared" si="3"/>
        <v>4</v>
      </c>
      <c r="AH33" s="74" t="str">
        <f>IF($T33=0,0,IF($I33="A",VLOOKUP($Q33,Table!$C$14:$Q$20,5,TRUE),IF($I33="C",VLOOKUP($Q33,Table!$C$10:$Q$13,5,TRUE),IF($I33="S",VLOOKUP($Q33,Table!$C$21:$Q$27,5,TRUE),"erreur"))))</f>
        <v>erreur</v>
      </c>
      <c r="AI33" s="72" t="e">
        <f t="shared" si="4"/>
        <v>#VALUE!</v>
      </c>
      <c r="AJ33" s="8">
        <f>IF($T33=0,0,IF($L33="A",VLOOKUP($T33,Table!$C$14:$Q$20,6,TRUE),IF($L33="C",VLOOKUP($T33,Table!$C$10:$Q$13,6,TRUE),IF($L33="S",VLOOKUP($T33,Table!$C$21:$Q$27,6,TRUE),"erreur"))))</f>
        <v>1</v>
      </c>
      <c r="AK33" s="168">
        <f t="shared" si="5"/>
        <v>2</v>
      </c>
      <c r="AL33" s="73" t="str">
        <f>IF($T33=0,0,IF($I33="A",VLOOKUP($Q33,Table!$C$14:$Q$20,7,TRUE),IF($I33="C",VLOOKUP($Q33,Table!$C$10:$Q$13,7,TRUE),IF($I33="S",VLOOKUP($Q33,Table!$C$21:$Q$27,7,TRUE),"erreur"))))</f>
        <v>erreur</v>
      </c>
      <c r="AM33" s="76" t="e">
        <f t="shared" si="6"/>
        <v>#VALUE!</v>
      </c>
      <c r="AN33" s="8">
        <f>IF($T33=0,0,IF($L33="A",VLOOKUP($T33,Table!$C$14:$Q$20,8,TRUE),IF($L33="C",VLOOKUP($T33,Table!$C$10:$Q$13,8,TRUE),IF($L33="S",VLOOKUP($T33,Table!$C$21:$Q$27,8,TRUE),"erreur"))))</f>
        <v>0.5</v>
      </c>
      <c r="AO33" s="168">
        <f t="shared" si="1"/>
        <v>1</v>
      </c>
      <c r="AP33" s="8">
        <f>IF($T33=0,0,IF($L33="A",VLOOKUP($T33,Table!$C$14:$Q$20,10,TRUE),IF($L33="C",VLOOKUP($T33,Table!$C$10:$Q$13,10,TRUE),IF($L33="S",VLOOKUP($T33,Table!$C$21:$Q$27,10,TRUE),"erreur"))))</f>
        <v>0.5</v>
      </c>
      <c r="AQ33" s="168">
        <f t="shared" si="7"/>
        <v>1</v>
      </c>
      <c r="AR33" s="8">
        <f>IF($T33=0,0,IF($L33="A",VLOOKUP($T33,Table!$C$14:$Q$20,12,TRUE),IF($L33="C",VLOOKUP($T33,Table!$C$10:$Q$13,12,TRUE),IF($L33="S",VLOOKUP($T33,Table!$C$21:$Q$27,12,TRUE),"erreur"))))</f>
        <v>2</v>
      </c>
      <c r="AS33" s="74" t="str">
        <f>IF($I33="A",VLOOKUP($Q33,Table!$C$14:$Q$20,13,TRUE),IF($I33="C",VLOOKUP($Q33,Table!$C$10:$Q$13,13,TRUE),IF($I33="S",VLOOKUP($Q33,Table!$C$21:$Q$27,13,TRUE),"erreur")))</f>
        <v>erreur</v>
      </c>
      <c r="AT33" s="72" t="e">
        <f t="shared" si="8"/>
        <v>#VALUE!</v>
      </c>
      <c r="AU33" s="8">
        <f>IF($T33=0,0,IF($L33="A",VLOOKUP($T33,Table!$C$14:$Q$20,14,TRUE),IF($L33="C",VLOOKUP($T33,Table!$C$10:$Q$13,14,TRUE),IF($L33="S",VLOOKUP($T33,Table!$C$21:$Q$27,14,TRUE),"erreur"))))</f>
        <v>1</v>
      </c>
      <c r="AV33" s="73" t="str">
        <f>IF($T33=0,0,IF($I33="A",VLOOKUP($Q33,Table!$C$14:$Q$20,15,TRUE),IF($I33="C",VLOOKUP($Q33,Table!$C$10:$Q$13,15,TRUE),IF($I33="S",VLOOKUP($Q33,Table!$C$21:$Q$27,15,TRUE),"erreur"))))</f>
        <v>erreur</v>
      </c>
      <c r="AW33" s="75" t="e">
        <f t="shared" si="9"/>
        <v>#VALUE!</v>
      </c>
      <c r="AX33" s="77" t="e">
        <f>SUM(AW33,AT33,#REF!,AM33,AI33,AE33)</f>
        <v>#REF!</v>
      </c>
      <c r="AY33" s="109" t="s">
        <v>688</v>
      </c>
      <c r="AZ33" s="109" t="s">
        <v>375</v>
      </c>
      <c r="BA33" s="107" t="s">
        <v>689</v>
      </c>
      <c r="BB33" s="109" t="s">
        <v>690</v>
      </c>
      <c r="BC33" s="110" t="s">
        <v>362</v>
      </c>
      <c r="BD33" s="111" t="s">
        <v>363</v>
      </c>
      <c r="BE33" s="111" t="s">
        <v>371</v>
      </c>
    </row>
    <row r="34" spans="1:57" ht="12.75" customHeight="1" x14ac:dyDescent="0.2">
      <c r="A34" s="103">
        <v>101560</v>
      </c>
      <c r="B34" s="104" t="s">
        <v>51</v>
      </c>
      <c r="C34" s="104" t="s">
        <v>14</v>
      </c>
      <c r="D34" s="104" t="s">
        <v>70</v>
      </c>
      <c r="E34" s="103">
        <v>17210120600081</v>
      </c>
      <c r="F34" s="104">
        <v>50105456</v>
      </c>
      <c r="G34" s="104"/>
      <c r="H34" s="103">
        <v>101560</v>
      </c>
      <c r="I34" s="104" t="str">
        <f t="shared" si="0"/>
        <v>MA Montbéliard</v>
      </c>
      <c r="J34" s="104"/>
      <c r="K34" s="105" t="s">
        <v>16</v>
      </c>
      <c r="L34" s="105" t="s">
        <v>17</v>
      </c>
      <c r="M34" s="105" t="s">
        <v>18</v>
      </c>
      <c r="N34" s="105"/>
      <c r="O34" s="105"/>
      <c r="P34" s="105"/>
      <c r="Q34" s="105"/>
      <c r="R34" s="112"/>
      <c r="S34" s="107">
        <f>VLOOKUP($A34,'[3]Densité 01sep2025'!$A$5:$D$190,3,FALSE)</f>
        <v>41</v>
      </c>
      <c r="T34" s="107">
        <f>VLOOKUP($A34,'[3]Densité 01sep2025'!$A$5:$D$190,4,FALSE)</f>
        <v>58</v>
      </c>
      <c r="U34" s="108">
        <f t="shared" si="2"/>
        <v>1.4146341463414633</v>
      </c>
      <c r="V34" s="110"/>
      <c r="W34" s="107">
        <v>0</v>
      </c>
      <c r="X34" s="109" t="s">
        <v>291</v>
      </c>
      <c r="Y34" s="107"/>
      <c r="Z34" s="100"/>
      <c r="AA34" s="164">
        <v>1</v>
      </c>
      <c r="AB34" s="164">
        <v>1</v>
      </c>
      <c r="AC34" s="8">
        <f>IF($T34=0,0,IF($L34="A",VLOOKUP($T34,Table!$C$14:$Q$20,2,TRUE),IF($L34="C",VLOOKUP($T34,Table!$C$10:$Q$13,2,TRUE),IF($L34="S",VLOOKUP($T34,Table!$C$21:$Q$27,2,TRUE),"erreur"))))</f>
        <v>4</v>
      </c>
      <c r="AD34" s="8">
        <f>IF($T34=0,0,IF($L34="A",VLOOKUP($T34,Table!$C$14:$Q$20,2,TRUE),IF($L34="C",VLOOKUP($T34,Table!$C$10:$Q$13,2,TRUE),IF($L34="S",VLOOKUP($T34,Table!$C$21:$Q$27,2,TRUE),"erreur"))))</f>
        <v>4</v>
      </c>
      <c r="AE34" s="8">
        <f>IF($T34=0,0,IF($L34="A",VLOOKUP($T34,Table!$C$14:$Q$20,2,TRUE),IF($L34="C",VLOOKUP($T34,Table!$C$10:$Q$13,2,TRUE),IF($L34="S",VLOOKUP($T34,Table!$C$21:$Q$27,2,TRUE),"erreur"))))</f>
        <v>4</v>
      </c>
      <c r="AF34" s="8">
        <f>IF($T34=0,0,IF($L34="A",VLOOKUP($T34,Table!$C$14:$Q$20,4,TRUE),IF($L34="C",VLOOKUP($T34,Table!$C$10:$Q$13,4,TRUE),IF($L34="S",VLOOKUP($T34,Table!$C$21:$Q$27,4,TRUE),"erreur"))))</f>
        <v>3</v>
      </c>
      <c r="AG34" s="168">
        <f t="shared" si="3"/>
        <v>12</v>
      </c>
      <c r="AH34" s="74" t="str">
        <f>IF($T34=0,0,IF($I34="A",VLOOKUP($Q34,Table!$C$14:$Q$20,5,TRUE),IF($I34="C",VLOOKUP($Q34,Table!$C$10:$Q$13,5,TRUE),IF($I34="S",VLOOKUP($Q34,Table!$C$21:$Q$27,5,TRUE),"erreur"))))</f>
        <v>erreur</v>
      </c>
      <c r="AI34" s="72" t="e">
        <f t="shared" si="4"/>
        <v>#VALUE!</v>
      </c>
      <c r="AJ34" s="8">
        <f>IF($T34=0,0,IF($L34="A",VLOOKUP($T34,Table!$C$14:$Q$20,6,TRUE),IF($L34="C",VLOOKUP($T34,Table!$C$10:$Q$13,6,TRUE),IF($L34="S",VLOOKUP($T34,Table!$C$21:$Q$27,6,TRUE),"erreur"))))</f>
        <v>2</v>
      </c>
      <c r="AK34" s="168">
        <f t="shared" si="5"/>
        <v>8</v>
      </c>
      <c r="AL34" s="73" t="str">
        <f>IF($T34=0,0,IF($I34="A",VLOOKUP($Q34,Table!$C$14:$Q$20,7,TRUE),IF($I34="C",VLOOKUP($Q34,Table!$C$10:$Q$13,7,TRUE),IF($I34="S",VLOOKUP($Q34,Table!$C$21:$Q$27,7,TRUE),"erreur"))))</f>
        <v>erreur</v>
      </c>
      <c r="AM34" s="76" t="e">
        <f t="shared" si="6"/>
        <v>#VALUE!</v>
      </c>
      <c r="AN34" s="8">
        <f>IF($T34=0,0,IF($L34="A",VLOOKUP($T34,Table!$C$14:$Q$20,8,TRUE),IF($L34="C",VLOOKUP($T34,Table!$C$10:$Q$13,8,TRUE),IF($L34="S",VLOOKUP($T34,Table!$C$21:$Q$27,8,TRUE),"erreur"))))</f>
        <v>1</v>
      </c>
      <c r="AO34" s="168">
        <f t="shared" si="1"/>
        <v>4</v>
      </c>
      <c r="AP34" s="8">
        <f>IF($T34=0,0,IF($L34="A",VLOOKUP($T34,Table!$C$14:$Q$20,10,TRUE),IF($L34="C",VLOOKUP($T34,Table!$C$10:$Q$13,10,TRUE),IF($L34="S",VLOOKUP($T34,Table!$C$21:$Q$27,10,TRUE),"erreur"))))</f>
        <v>1</v>
      </c>
      <c r="AQ34" s="168">
        <f t="shared" si="7"/>
        <v>4</v>
      </c>
      <c r="AR34" s="8">
        <f>IF($T34=0,0,IF($L34="A",VLOOKUP($T34,Table!$C$14:$Q$20,12,TRUE),IF($L34="C",VLOOKUP($T34,Table!$C$10:$Q$13,12,TRUE),IF($L34="S",VLOOKUP($T34,Table!$C$21:$Q$27,12,TRUE),"erreur"))))</f>
        <v>2</v>
      </c>
      <c r="AS34" s="74" t="str">
        <f>IF($I34="A",VLOOKUP($Q34,Table!$C$14:$Q$20,13,TRUE),IF($I34="C",VLOOKUP($Q34,Table!$C$10:$Q$13,13,TRUE),IF($I34="S",VLOOKUP($Q34,Table!$C$21:$Q$27,13,TRUE),"erreur")))</f>
        <v>erreur</v>
      </c>
      <c r="AT34" s="72" t="e">
        <f t="shared" si="8"/>
        <v>#VALUE!</v>
      </c>
      <c r="AU34" s="8">
        <f>IF($T34=0,0,IF($L34="A",VLOOKUP($T34,Table!$C$14:$Q$20,14,TRUE),IF($L34="C",VLOOKUP($T34,Table!$C$10:$Q$13,14,TRUE),IF($L34="S",VLOOKUP($T34,Table!$C$21:$Q$27,14,TRUE),"erreur"))))</f>
        <v>1</v>
      </c>
      <c r="AV34" s="73" t="str">
        <f>IF($T34=0,0,IF($I34="A",VLOOKUP($Q34,Table!$C$14:$Q$20,15,TRUE),IF($I34="C",VLOOKUP($Q34,Table!$C$10:$Q$13,15,TRUE),IF($I34="S",VLOOKUP($Q34,Table!$C$21:$Q$27,15,TRUE),"erreur"))))</f>
        <v>erreur</v>
      </c>
      <c r="AW34" s="75" t="e">
        <f t="shared" si="9"/>
        <v>#VALUE!</v>
      </c>
      <c r="AX34" s="77" t="e">
        <f>SUM(AW34,AT34,#REF!,AM34,AI34,AE34)</f>
        <v>#REF!</v>
      </c>
      <c r="AY34" s="109" t="s">
        <v>466</v>
      </c>
      <c r="AZ34" s="109" t="s">
        <v>467</v>
      </c>
      <c r="BA34" s="107" t="s">
        <v>468</v>
      </c>
      <c r="BB34" s="109" t="s">
        <v>469</v>
      </c>
      <c r="BC34" s="110" t="s">
        <v>362</v>
      </c>
      <c r="BD34" s="111" t="s">
        <v>363</v>
      </c>
      <c r="BE34" s="111" t="s">
        <v>371</v>
      </c>
    </row>
    <row r="35" spans="1:57" ht="12.75" customHeight="1" x14ac:dyDescent="0.2">
      <c r="A35" s="103">
        <v>101611</v>
      </c>
      <c r="B35" s="104" t="s">
        <v>51</v>
      </c>
      <c r="C35" s="104" t="s">
        <v>14</v>
      </c>
      <c r="D35" s="104" t="s">
        <v>71</v>
      </c>
      <c r="E35" s="103">
        <v>17210120600024</v>
      </c>
      <c r="F35" s="104">
        <v>50109381</v>
      </c>
      <c r="G35" s="104"/>
      <c r="H35" s="103">
        <v>101611</v>
      </c>
      <c r="I35" s="104" t="str">
        <f t="shared" si="0"/>
        <v>MA Nevers</v>
      </c>
      <c r="J35" s="104"/>
      <c r="K35" s="105" t="s">
        <v>16</v>
      </c>
      <c r="L35" s="105" t="s">
        <v>17</v>
      </c>
      <c r="M35" s="105" t="s">
        <v>18</v>
      </c>
      <c r="N35" s="105"/>
      <c r="O35" s="105"/>
      <c r="P35" s="105"/>
      <c r="Q35" s="105"/>
      <c r="R35" s="106"/>
      <c r="S35" s="107">
        <f>VLOOKUP($A35,'[3]Densité 01sep2025'!$A$5:$D$190,3,FALSE)</f>
        <v>118</v>
      </c>
      <c r="T35" s="107">
        <f>VLOOKUP($A35,'[3]Densité 01sep2025'!$A$5:$D$190,4,FALSE)</f>
        <v>142</v>
      </c>
      <c r="U35" s="108">
        <f t="shared" si="2"/>
        <v>1.2033898305084745</v>
      </c>
      <c r="V35" s="109"/>
      <c r="W35" s="107">
        <v>0</v>
      </c>
      <c r="X35" s="109" t="s">
        <v>291</v>
      </c>
      <c r="Y35" s="107"/>
      <c r="Z35" s="107"/>
      <c r="AA35" s="164">
        <v>1</v>
      </c>
      <c r="AB35" s="164">
        <v>1</v>
      </c>
      <c r="AC35" s="8">
        <f>IF($T35=0,0,IF($L35="A",VLOOKUP($T35,Table!$C$14:$Q$20,2,TRUE),IF($L35="C",VLOOKUP($T35,Table!$C$10:$Q$13,2,TRUE),IF($L35="S",VLOOKUP($T35,Table!$C$21:$Q$27,2,TRUE),"erreur"))))</f>
        <v>6</v>
      </c>
      <c r="AD35" s="8">
        <f>IF($T35=0,0,IF($L35="A",VLOOKUP($T35,Table!$C$14:$Q$20,2,TRUE),IF($L35="C",VLOOKUP($T35,Table!$C$10:$Q$13,2,TRUE),IF($L35="S",VLOOKUP($T35,Table!$C$21:$Q$27,2,TRUE),"erreur"))))</f>
        <v>6</v>
      </c>
      <c r="AE35" s="8">
        <f>IF($T35=0,0,IF($L35="A",VLOOKUP($T35,Table!$C$14:$Q$20,2,TRUE),IF($L35="C",VLOOKUP($T35,Table!$C$10:$Q$13,2,TRUE),IF($L35="S",VLOOKUP($T35,Table!$C$21:$Q$27,2,TRUE),"erreur"))))</f>
        <v>6</v>
      </c>
      <c r="AF35" s="8">
        <f>IF($T35=0,0,IF($L35="A",VLOOKUP($T35,Table!$C$14:$Q$20,4,TRUE),IF($L35="C",VLOOKUP($T35,Table!$C$10:$Q$13,4,TRUE),IF($L35="S",VLOOKUP($T35,Table!$C$21:$Q$27,4,TRUE),"erreur"))))</f>
        <v>3</v>
      </c>
      <c r="AG35" s="168">
        <f t="shared" si="3"/>
        <v>18</v>
      </c>
      <c r="AH35" s="74" t="str">
        <f>IF($T35=0,0,IF($I35="A",VLOOKUP($Q35,Table!$C$14:$Q$20,5,TRUE),IF($I35="C",VLOOKUP($Q35,Table!$C$10:$Q$13,5,TRUE),IF($I35="S",VLOOKUP($Q35,Table!$C$21:$Q$27,5,TRUE),"erreur"))))</f>
        <v>erreur</v>
      </c>
      <c r="AI35" s="72" t="e">
        <f t="shared" si="4"/>
        <v>#VALUE!</v>
      </c>
      <c r="AJ35" s="8">
        <f>IF($T35=0,0,IF($L35="A",VLOOKUP($T35,Table!$C$14:$Q$20,6,TRUE),IF($L35="C",VLOOKUP($T35,Table!$C$10:$Q$13,6,TRUE),IF($L35="S",VLOOKUP($T35,Table!$C$21:$Q$27,6,TRUE),"erreur"))))</f>
        <v>2</v>
      </c>
      <c r="AK35" s="168">
        <f t="shared" si="5"/>
        <v>12</v>
      </c>
      <c r="AL35" s="73" t="str">
        <f>IF($T35=0,0,IF($I35="A",VLOOKUP($Q35,Table!$C$14:$Q$20,7,TRUE),IF($I35="C",VLOOKUP($Q35,Table!$C$10:$Q$13,7,TRUE),IF($I35="S",VLOOKUP($Q35,Table!$C$21:$Q$27,7,TRUE),"erreur"))))</f>
        <v>erreur</v>
      </c>
      <c r="AM35" s="76" t="e">
        <f t="shared" si="6"/>
        <v>#VALUE!</v>
      </c>
      <c r="AN35" s="8">
        <f>IF($T35=0,0,IF($L35="A",VLOOKUP($T35,Table!$C$14:$Q$20,8,TRUE),IF($L35="C",VLOOKUP($T35,Table!$C$10:$Q$13,8,TRUE),IF($L35="S",VLOOKUP($T35,Table!$C$21:$Q$27,8,TRUE),"erreur"))))</f>
        <v>1</v>
      </c>
      <c r="AO35" s="168">
        <f t="shared" si="1"/>
        <v>6</v>
      </c>
      <c r="AP35" s="8">
        <f>IF($T35=0,0,IF($L35="A",VLOOKUP($T35,Table!$C$14:$Q$20,10,TRUE),IF($L35="C",VLOOKUP($T35,Table!$C$10:$Q$13,10,TRUE),IF($L35="S",VLOOKUP($T35,Table!$C$21:$Q$27,10,TRUE),"erreur"))))</f>
        <v>1</v>
      </c>
      <c r="AQ35" s="168">
        <f t="shared" si="7"/>
        <v>6</v>
      </c>
      <c r="AR35" s="8">
        <f>IF($T35=0,0,IF($L35="A",VLOOKUP($T35,Table!$C$14:$Q$20,12,TRUE),IF($L35="C",VLOOKUP($T35,Table!$C$10:$Q$13,12,TRUE),IF($L35="S",VLOOKUP($T35,Table!$C$21:$Q$27,12,TRUE),"erreur"))))</f>
        <v>2</v>
      </c>
      <c r="AS35" s="74" t="str">
        <f>IF($I35="A",VLOOKUP($Q35,Table!$C$14:$Q$20,13,TRUE),IF($I35="C",VLOOKUP($Q35,Table!$C$10:$Q$13,13,TRUE),IF($I35="S",VLOOKUP($Q35,Table!$C$21:$Q$27,13,TRUE),"erreur")))</f>
        <v>erreur</v>
      </c>
      <c r="AT35" s="72" t="e">
        <f t="shared" si="8"/>
        <v>#VALUE!</v>
      </c>
      <c r="AU35" s="8">
        <f>IF($T35=0,0,IF($L35="A",VLOOKUP($T35,Table!$C$14:$Q$20,14,TRUE),IF($L35="C",VLOOKUP($T35,Table!$C$10:$Q$13,14,TRUE),IF($L35="S",VLOOKUP($T35,Table!$C$21:$Q$27,14,TRUE),"erreur"))))</f>
        <v>1</v>
      </c>
      <c r="AV35" s="73" t="str">
        <f>IF($T35=0,0,IF($I35="A",VLOOKUP($Q35,Table!$C$14:$Q$20,15,TRUE),IF($I35="C",VLOOKUP($Q35,Table!$C$10:$Q$13,15,TRUE),IF($I35="S",VLOOKUP($Q35,Table!$C$21:$Q$27,15,TRUE),"erreur"))))</f>
        <v>erreur</v>
      </c>
      <c r="AW35" s="75" t="e">
        <f t="shared" si="9"/>
        <v>#VALUE!</v>
      </c>
      <c r="AX35" s="77" t="e">
        <f>SUM(AW35,AT35,#REF!,AM35,AI35,AE35)</f>
        <v>#REF!</v>
      </c>
      <c r="AY35" s="109" t="s">
        <v>470</v>
      </c>
      <c r="AZ35" s="109" t="s">
        <v>471</v>
      </c>
      <c r="BA35" s="107" t="s">
        <v>472</v>
      </c>
      <c r="BB35" s="109" t="s">
        <v>473</v>
      </c>
      <c r="BC35" s="110" t="s">
        <v>362</v>
      </c>
      <c r="BD35" s="111" t="s">
        <v>363</v>
      </c>
      <c r="BE35" s="111" t="s">
        <v>371</v>
      </c>
    </row>
    <row r="36" spans="1:57" ht="12.75" customHeight="1" x14ac:dyDescent="0.2">
      <c r="A36" s="103">
        <v>645292</v>
      </c>
      <c r="B36" s="104" t="s">
        <v>51</v>
      </c>
      <c r="C36" s="104" t="s">
        <v>25</v>
      </c>
      <c r="D36" s="104" t="s">
        <v>72</v>
      </c>
      <c r="E36" s="103">
        <v>17210120600677</v>
      </c>
      <c r="F36" s="104">
        <v>50413466</v>
      </c>
      <c r="G36" s="24" t="s">
        <v>1004</v>
      </c>
      <c r="H36" s="103">
        <v>645292</v>
      </c>
      <c r="I36" s="104" t="str">
        <f t="shared" si="0"/>
        <v>CP Orléans Saran</v>
      </c>
      <c r="J36" s="104">
        <v>2014</v>
      </c>
      <c r="K36" s="105" t="s">
        <v>33</v>
      </c>
      <c r="L36" s="105" t="s">
        <v>17</v>
      </c>
      <c r="M36" s="105" t="s">
        <v>34</v>
      </c>
      <c r="N36" s="105"/>
      <c r="O36" s="105" t="s">
        <v>984</v>
      </c>
      <c r="P36" s="105" t="s">
        <v>35</v>
      </c>
      <c r="Q36" s="112">
        <v>45748</v>
      </c>
      <c r="R36" s="106">
        <v>11779</v>
      </c>
      <c r="S36" s="107">
        <f>VLOOKUP($A36,'[3]Densité 01sep2025'!$A$5:$D$190,3,FALSE)</f>
        <v>815</v>
      </c>
      <c r="T36" s="107">
        <f>VLOOKUP($A36,'[3]Densité 01sep2025'!$A$5:$D$190,4,FALSE)</f>
        <v>967</v>
      </c>
      <c r="U36" s="108">
        <f t="shared" si="2"/>
        <v>1.1865030674846626</v>
      </c>
      <c r="V36" s="109"/>
      <c r="W36" s="107">
        <v>1</v>
      </c>
      <c r="X36" s="109" t="s">
        <v>353</v>
      </c>
      <c r="Y36" s="107"/>
      <c r="Z36" s="107"/>
      <c r="AA36" s="8">
        <v>1</v>
      </c>
      <c r="AB36" s="8">
        <v>1</v>
      </c>
      <c r="AC36" s="8">
        <f>IF($T36=0,0,IF($L36="A",VLOOKUP($T36,Table!$C$14:$Q$20,2,TRUE),IF($L36="C",VLOOKUP($T36,Table!$C$10:$Q$13,2,TRUE),IF($L36="S",VLOOKUP($T36,Table!$C$21:$Q$27,2,TRUE),"erreur"))))</f>
        <v>12</v>
      </c>
      <c r="AD36" s="8">
        <f>IF($T36=0,0,IF($L36="A",VLOOKUP($T36,Table!$C$14:$Q$20,2,TRUE),IF($L36="C",VLOOKUP($T36,Table!$C$10:$Q$13,2,TRUE),IF($L36="S",VLOOKUP($T36,Table!$C$21:$Q$27,2,TRUE),"erreur"))))</f>
        <v>12</v>
      </c>
      <c r="AE36" s="8">
        <f>IF($T36=0,0,IF($L36="A",VLOOKUP($T36,Table!$C$14:$Q$20,2,TRUE),IF($L36="C",VLOOKUP($T36,Table!$C$10:$Q$13,2,TRUE),IF($L36="S",VLOOKUP($T36,Table!$C$21:$Q$27,2,TRUE),"erreur"))))</f>
        <v>12</v>
      </c>
      <c r="AF36" s="8">
        <f>IF($T36=0,0,IF($L36="A",VLOOKUP($T36,Table!$C$14:$Q$20,4,TRUE),IF($L36="C",VLOOKUP($T36,Table!$C$10:$Q$13,4,TRUE),IF($L36="S",VLOOKUP($T36,Table!$C$21:$Q$27,4,TRUE),"erreur"))))</f>
        <v>3</v>
      </c>
      <c r="AG36" s="168">
        <f t="shared" si="3"/>
        <v>36</v>
      </c>
      <c r="AH36" s="74" t="str">
        <f>IF($T36=0,0,IF($I36="A",VLOOKUP($Q36,Table!$C$14:$Q$20,5,TRUE),IF($I36="C",VLOOKUP($Q36,Table!$C$10:$Q$13,5,TRUE),IF($I36="S",VLOOKUP($Q36,Table!$C$21:$Q$27,5,TRUE),"erreur"))))</f>
        <v>erreur</v>
      </c>
      <c r="AI36" s="72" t="e">
        <f t="shared" si="4"/>
        <v>#VALUE!</v>
      </c>
      <c r="AJ36" s="8">
        <f>IF($T36=0,0,IF($L36="A",VLOOKUP($T36,Table!$C$14:$Q$20,6,TRUE),IF($L36="C",VLOOKUP($T36,Table!$C$10:$Q$13,6,TRUE),IF($L36="S",VLOOKUP($T36,Table!$C$21:$Q$27,6,TRUE),"erreur"))))</f>
        <v>2</v>
      </c>
      <c r="AK36" s="168">
        <f t="shared" si="5"/>
        <v>24</v>
      </c>
      <c r="AL36" s="73" t="str">
        <f>IF($T36=0,0,IF($I36="A",VLOOKUP($Q36,Table!$C$14:$Q$20,7,TRUE),IF($I36="C",VLOOKUP($Q36,Table!$C$10:$Q$13,7,TRUE),IF($I36="S",VLOOKUP($Q36,Table!$C$21:$Q$27,7,TRUE),"erreur"))))</f>
        <v>erreur</v>
      </c>
      <c r="AM36" s="76" t="e">
        <f t="shared" si="6"/>
        <v>#VALUE!</v>
      </c>
      <c r="AN36" s="8">
        <f>IF($T36=0,0,IF($L36="A",VLOOKUP($T36,Table!$C$14:$Q$20,8,TRUE),IF($L36="C",VLOOKUP($T36,Table!$C$10:$Q$13,8,TRUE),IF($L36="S",VLOOKUP($T36,Table!$C$21:$Q$27,8,TRUE),"erreur"))))</f>
        <v>1</v>
      </c>
      <c r="AO36" s="168">
        <f t="shared" si="1"/>
        <v>12</v>
      </c>
      <c r="AP36" s="8">
        <f>IF($T36=0,0,IF($L36="A",VLOOKUP($T36,Table!$C$14:$Q$20,10,TRUE),IF($L36="C",VLOOKUP($T36,Table!$C$10:$Q$13,10,TRUE),IF($L36="S",VLOOKUP($T36,Table!$C$21:$Q$27,10,TRUE),"erreur"))))</f>
        <v>1</v>
      </c>
      <c r="AQ36" s="168">
        <f t="shared" si="7"/>
        <v>12</v>
      </c>
      <c r="AR36" s="8">
        <f>IF($T36=0,0,IF($L36="A",VLOOKUP($T36,Table!$C$14:$Q$20,12,TRUE),IF($L36="C",VLOOKUP($T36,Table!$C$10:$Q$13,12,TRUE),IF($L36="S",VLOOKUP($T36,Table!$C$21:$Q$27,12,TRUE),"erreur"))))</f>
        <v>2</v>
      </c>
      <c r="AS36" s="74" t="str">
        <f>IF($I36="A",VLOOKUP($Q36,Table!$C$14:$Q$20,13,TRUE),IF($I36="C",VLOOKUP($Q36,Table!$C$10:$Q$13,13,TRUE),IF($I36="S",VLOOKUP($Q36,Table!$C$21:$Q$27,13,TRUE),"erreur")))</f>
        <v>erreur</v>
      </c>
      <c r="AT36" s="72" t="e">
        <f t="shared" si="8"/>
        <v>#VALUE!</v>
      </c>
      <c r="AU36" s="8">
        <f>IF($T36=0,0,IF($L36="A",VLOOKUP($T36,Table!$C$14:$Q$20,14,TRUE),IF($L36="C",VLOOKUP($T36,Table!$C$10:$Q$13,14,TRUE),IF($L36="S",VLOOKUP($T36,Table!$C$21:$Q$27,14,TRUE),"erreur"))))</f>
        <v>1</v>
      </c>
      <c r="AV36" s="73" t="str">
        <f>IF($T36=0,0,IF($I36="A",VLOOKUP($Q36,Table!$C$14:$Q$20,15,TRUE),IF($I36="C",VLOOKUP($Q36,Table!$C$10:$Q$13,15,TRUE),IF($I36="S",VLOOKUP($Q36,Table!$C$21:$Q$27,15,TRUE),"erreur"))))</f>
        <v>erreur</v>
      </c>
      <c r="AW36" s="75" t="e">
        <f t="shared" si="9"/>
        <v>#VALUE!</v>
      </c>
      <c r="AX36" s="77" t="e">
        <f>SUM(AW36,AT36,#REF!,AM36,AI36,AE36)</f>
        <v>#REF!</v>
      </c>
      <c r="AY36" s="109" t="s">
        <v>889</v>
      </c>
      <c r="AZ36" s="109" t="s">
        <v>890</v>
      </c>
      <c r="BA36" s="107">
        <v>45770</v>
      </c>
      <c r="BB36" s="109" t="s">
        <v>891</v>
      </c>
      <c r="BC36" s="110" t="s">
        <v>362</v>
      </c>
      <c r="BD36" s="111" t="s">
        <v>363</v>
      </c>
      <c r="BE36" s="111" t="s">
        <v>371</v>
      </c>
    </row>
    <row r="37" spans="1:57" ht="12.75" customHeight="1" x14ac:dyDescent="0.2">
      <c r="A37" s="103">
        <v>908567</v>
      </c>
      <c r="B37" s="104" t="s">
        <v>51</v>
      </c>
      <c r="C37" s="104" t="s">
        <v>46</v>
      </c>
      <c r="D37" s="104" t="s">
        <v>73</v>
      </c>
      <c r="E37" s="103">
        <v>17210120600552</v>
      </c>
      <c r="F37" s="104">
        <v>50105731</v>
      </c>
      <c r="G37" s="104"/>
      <c r="H37" s="103">
        <v>908567</v>
      </c>
      <c r="I37" s="104" t="str">
        <f t="shared" si="0"/>
        <v>MC Saint Maur</v>
      </c>
      <c r="J37" s="104"/>
      <c r="K37" s="105" t="s">
        <v>16</v>
      </c>
      <c r="L37" s="105" t="s">
        <v>17</v>
      </c>
      <c r="M37" s="105" t="s">
        <v>18</v>
      </c>
      <c r="N37" s="105"/>
      <c r="O37" s="105"/>
      <c r="P37" s="105"/>
      <c r="Q37" s="105"/>
      <c r="R37" s="106"/>
      <c r="S37" s="107">
        <f>VLOOKUP($A37,'[3]Densité 01sep2025'!$A$5:$D$190,3,FALSE)</f>
        <v>216</v>
      </c>
      <c r="T37" s="107">
        <f>VLOOKUP($A37,'[3]Densité 01sep2025'!$A$5:$D$190,4,FALSE)</f>
        <v>163</v>
      </c>
      <c r="U37" s="108">
        <f t="shared" si="2"/>
        <v>0.75462962962962965</v>
      </c>
      <c r="V37" s="110" t="s">
        <v>147</v>
      </c>
      <c r="W37" s="100">
        <v>1</v>
      </c>
      <c r="X37" s="109" t="s">
        <v>290</v>
      </c>
      <c r="Y37" s="107"/>
      <c r="Z37" s="100"/>
      <c r="AA37" s="164">
        <v>1</v>
      </c>
      <c r="AB37" s="164">
        <v>1</v>
      </c>
      <c r="AC37" s="8">
        <f>IF($T37=0,0,IF($L37="A",VLOOKUP($T37,Table!$C$14:$Q$20,2,TRUE),IF($L37="C",VLOOKUP($T37,Table!$C$10:$Q$13,2,TRUE),IF($L37="S",VLOOKUP($T37,Table!$C$21:$Q$27,2,TRUE),"erreur"))))</f>
        <v>6</v>
      </c>
      <c r="AD37" s="8">
        <f>IF($T37=0,0,IF($L37="A",VLOOKUP($T37,Table!$C$14:$Q$20,2,TRUE),IF($L37="C",VLOOKUP($T37,Table!$C$10:$Q$13,2,TRUE),IF($L37="S",VLOOKUP($T37,Table!$C$21:$Q$27,2,TRUE),"erreur"))))</f>
        <v>6</v>
      </c>
      <c r="AE37" s="8">
        <f>IF($T37=0,0,IF($L37="A",VLOOKUP($T37,Table!$C$14:$Q$20,2,TRUE),IF($L37="C",VLOOKUP($T37,Table!$C$10:$Q$13,2,TRUE),IF($L37="S",VLOOKUP($T37,Table!$C$21:$Q$27,2,TRUE),"erreur"))))</f>
        <v>6</v>
      </c>
      <c r="AF37" s="8">
        <f>IF($T37=0,0,IF($L37="A",VLOOKUP($T37,Table!$C$14:$Q$20,4,TRUE),IF($L37="C",VLOOKUP($T37,Table!$C$10:$Q$13,4,TRUE),IF($L37="S",VLOOKUP($T37,Table!$C$21:$Q$27,4,TRUE),"erreur"))))</f>
        <v>3</v>
      </c>
      <c r="AG37" s="168">
        <f t="shared" si="3"/>
        <v>18</v>
      </c>
      <c r="AH37" s="74" t="str">
        <f>IF($T37=0,0,IF($I37="A",VLOOKUP($Q37,Table!$C$14:$Q$20,5,TRUE),IF($I37="C",VLOOKUP($Q37,Table!$C$10:$Q$13,5,TRUE),IF($I37="S",VLOOKUP($Q37,Table!$C$21:$Q$27,5,TRUE),"erreur"))))</f>
        <v>erreur</v>
      </c>
      <c r="AI37" s="72" t="e">
        <f t="shared" si="4"/>
        <v>#VALUE!</v>
      </c>
      <c r="AJ37" s="8">
        <f>IF($T37=0,0,IF($L37="A",VLOOKUP($T37,Table!$C$14:$Q$20,6,TRUE),IF($L37="C",VLOOKUP($T37,Table!$C$10:$Q$13,6,TRUE),IF($L37="S",VLOOKUP($T37,Table!$C$21:$Q$27,6,TRUE),"erreur"))))</f>
        <v>2</v>
      </c>
      <c r="AK37" s="168">
        <f t="shared" si="5"/>
        <v>12</v>
      </c>
      <c r="AL37" s="73" t="str">
        <f>IF($T37=0,0,IF($I37="A",VLOOKUP($Q37,Table!$C$14:$Q$20,7,TRUE),IF($I37="C",VLOOKUP($Q37,Table!$C$10:$Q$13,7,TRUE),IF($I37="S",VLOOKUP($Q37,Table!$C$21:$Q$27,7,TRUE),"erreur"))))</f>
        <v>erreur</v>
      </c>
      <c r="AM37" s="76" t="e">
        <f t="shared" si="6"/>
        <v>#VALUE!</v>
      </c>
      <c r="AN37" s="8">
        <f>IF($T37=0,0,IF($L37="A",VLOOKUP($T37,Table!$C$14:$Q$20,8,TRUE),IF($L37="C",VLOOKUP($T37,Table!$C$10:$Q$13,8,TRUE),IF($L37="S",VLOOKUP($T37,Table!$C$21:$Q$27,8,TRUE),"erreur"))))</f>
        <v>1</v>
      </c>
      <c r="AO37" s="168">
        <f t="shared" si="1"/>
        <v>6</v>
      </c>
      <c r="AP37" s="8">
        <f>IF($T37=0,0,IF($L37="A",VLOOKUP($T37,Table!$C$14:$Q$20,10,TRUE),IF($L37="C",VLOOKUP($T37,Table!$C$10:$Q$13,10,TRUE),IF($L37="S",VLOOKUP($T37,Table!$C$21:$Q$27,10,TRUE),"erreur"))))</f>
        <v>1</v>
      </c>
      <c r="AQ37" s="168">
        <f t="shared" si="7"/>
        <v>6</v>
      </c>
      <c r="AR37" s="8">
        <f>IF($T37=0,0,IF($L37="A",VLOOKUP($T37,Table!$C$14:$Q$20,12,TRUE),IF($L37="C",VLOOKUP($T37,Table!$C$10:$Q$13,12,TRUE),IF($L37="S",VLOOKUP($T37,Table!$C$21:$Q$27,12,TRUE),"erreur"))))</f>
        <v>2</v>
      </c>
      <c r="AS37" s="74" t="str">
        <f>IF($I37="A",VLOOKUP($Q37,Table!$C$14:$Q$20,13,TRUE),IF($I37="C",VLOOKUP($Q37,Table!$C$10:$Q$13,13,TRUE),IF($I37="S",VLOOKUP($Q37,Table!$C$21:$Q$27,13,TRUE),"erreur")))</f>
        <v>erreur</v>
      </c>
      <c r="AT37" s="72" t="e">
        <f t="shared" si="8"/>
        <v>#VALUE!</v>
      </c>
      <c r="AU37" s="8">
        <f>IF($T37=0,0,IF($L37="A",VLOOKUP($T37,Table!$C$14:$Q$20,14,TRUE),IF($L37="C",VLOOKUP($T37,Table!$C$10:$Q$13,14,TRUE),IF($L37="S",VLOOKUP($T37,Table!$C$21:$Q$27,14,TRUE),"erreur"))))</f>
        <v>1</v>
      </c>
      <c r="AV37" s="73" t="str">
        <f>IF($T37=0,0,IF($I37="A",VLOOKUP($Q37,Table!$C$14:$Q$20,15,TRUE),IF($I37="C",VLOOKUP($Q37,Table!$C$10:$Q$13,15,TRUE),IF($I37="S",VLOOKUP($Q37,Table!$C$21:$Q$27,15,TRUE),"erreur"))))</f>
        <v>erreur</v>
      </c>
      <c r="AW37" s="75" t="e">
        <f t="shared" si="9"/>
        <v>#VALUE!</v>
      </c>
      <c r="AX37" s="77" t="e">
        <f>SUM(AW37,AT37,#REF!,AM37,AI37,AE37)</f>
        <v>#REF!</v>
      </c>
      <c r="AY37" s="109" t="s">
        <v>375</v>
      </c>
      <c r="AZ37" s="109" t="s">
        <v>375</v>
      </c>
      <c r="BA37" s="107" t="s">
        <v>707</v>
      </c>
      <c r="BB37" s="109" t="s">
        <v>708</v>
      </c>
      <c r="BC37" s="110" t="s">
        <v>362</v>
      </c>
      <c r="BD37" s="111" t="s">
        <v>363</v>
      </c>
      <c r="BE37" s="111" t="s">
        <v>371</v>
      </c>
    </row>
    <row r="38" spans="1:57" ht="12.75" customHeight="1" x14ac:dyDescent="0.2">
      <c r="A38" s="103">
        <v>101577</v>
      </c>
      <c r="B38" s="104" t="s">
        <v>51</v>
      </c>
      <c r="C38" s="104" t="s">
        <v>14</v>
      </c>
      <c r="D38" s="104" t="s">
        <v>74</v>
      </c>
      <c r="E38" s="103">
        <v>17210120600560</v>
      </c>
      <c r="F38" s="104">
        <v>50105466</v>
      </c>
      <c r="G38" s="104"/>
      <c r="H38" s="103">
        <v>101577</v>
      </c>
      <c r="I38" s="104" t="str">
        <f t="shared" si="0"/>
        <v>MA Tours</v>
      </c>
      <c r="J38" s="104"/>
      <c r="K38" s="105" t="s">
        <v>16</v>
      </c>
      <c r="L38" s="105" t="s">
        <v>17</v>
      </c>
      <c r="M38" s="105" t="s">
        <v>18</v>
      </c>
      <c r="N38" s="105"/>
      <c r="O38" s="105"/>
      <c r="P38" s="105"/>
      <c r="Q38" s="105"/>
      <c r="R38" s="106"/>
      <c r="S38" s="107">
        <f>VLOOKUP($A38,'[3]Densité 01sep2025'!$A$5:$D$190,3,FALSE)</f>
        <v>143</v>
      </c>
      <c r="T38" s="107">
        <f>VLOOKUP($A38,'[3]Densité 01sep2025'!$A$5:$D$190,4,FALSE)</f>
        <v>312</v>
      </c>
      <c r="U38" s="108">
        <f t="shared" si="2"/>
        <v>2.1818181818181817</v>
      </c>
      <c r="V38" s="109"/>
      <c r="W38" s="107">
        <v>0</v>
      </c>
      <c r="X38" s="109" t="s">
        <v>291</v>
      </c>
      <c r="Y38" s="107"/>
      <c r="Z38" s="107"/>
      <c r="AA38" s="164">
        <v>1</v>
      </c>
      <c r="AB38" s="164">
        <v>1</v>
      </c>
      <c r="AC38" s="8">
        <f>IF($T38=0,0,IF($L38="A",VLOOKUP($T38,Table!$C$14:$Q$20,2,TRUE),IF($L38="C",VLOOKUP($T38,Table!$C$10:$Q$13,2,TRUE),IF($L38="S",VLOOKUP($T38,Table!$C$21:$Q$27,2,TRUE),"erreur"))))</f>
        <v>6</v>
      </c>
      <c r="AD38" s="8">
        <f>IF($T38=0,0,IF($L38="A",VLOOKUP($T38,Table!$C$14:$Q$20,2,TRUE),IF($L38="C",VLOOKUP($T38,Table!$C$10:$Q$13,2,TRUE),IF($L38="S",VLOOKUP($T38,Table!$C$21:$Q$27,2,TRUE),"erreur"))))</f>
        <v>6</v>
      </c>
      <c r="AE38" s="8">
        <f>IF($T38=0,0,IF($L38="A",VLOOKUP($T38,Table!$C$14:$Q$20,2,TRUE),IF($L38="C",VLOOKUP($T38,Table!$C$10:$Q$13,2,TRUE),IF($L38="S",VLOOKUP($T38,Table!$C$21:$Q$27,2,TRUE),"erreur"))))</f>
        <v>6</v>
      </c>
      <c r="AF38" s="8">
        <f>IF($T38=0,0,IF($L38="A",VLOOKUP($T38,Table!$C$14:$Q$20,4,TRUE),IF($L38="C",VLOOKUP($T38,Table!$C$10:$Q$13,4,TRUE),IF($L38="S",VLOOKUP($T38,Table!$C$21:$Q$27,4,TRUE),"erreur"))))</f>
        <v>3</v>
      </c>
      <c r="AG38" s="168">
        <f t="shared" si="3"/>
        <v>18</v>
      </c>
      <c r="AH38" s="74" t="str">
        <f>IF($T38=0,0,IF($I38="A",VLOOKUP($Q38,Table!$C$14:$Q$20,5,TRUE),IF($I38="C",VLOOKUP($Q38,Table!$C$10:$Q$13,5,TRUE),IF($I38="S",VLOOKUP($Q38,Table!$C$21:$Q$27,5,TRUE),"erreur"))))</f>
        <v>erreur</v>
      </c>
      <c r="AI38" s="72" t="e">
        <f t="shared" si="4"/>
        <v>#VALUE!</v>
      </c>
      <c r="AJ38" s="8">
        <f>IF($T38=0,0,IF($L38="A",VLOOKUP($T38,Table!$C$14:$Q$20,6,TRUE),IF($L38="C",VLOOKUP($T38,Table!$C$10:$Q$13,6,TRUE),IF($L38="S",VLOOKUP($T38,Table!$C$21:$Q$27,6,TRUE),"erreur"))))</f>
        <v>3</v>
      </c>
      <c r="AK38" s="168">
        <f t="shared" si="5"/>
        <v>18</v>
      </c>
      <c r="AL38" s="73" t="str">
        <f>IF($T38=0,0,IF($I38="A",VLOOKUP($Q38,Table!$C$14:$Q$20,7,TRUE),IF($I38="C",VLOOKUP($Q38,Table!$C$10:$Q$13,7,TRUE),IF($I38="S",VLOOKUP($Q38,Table!$C$21:$Q$27,7,TRUE),"erreur"))))</f>
        <v>erreur</v>
      </c>
      <c r="AM38" s="76" t="e">
        <f t="shared" si="6"/>
        <v>#VALUE!</v>
      </c>
      <c r="AN38" s="8">
        <f>IF($T38=0,0,IF($L38="A",VLOOKUP($T38,Table!$C$14:$Q$20,8,TRUE),IF($L38="C",VLOOKUP($T38,Table!$C$10:$Q$13,8,TRUE),IF($L38="S",VLOOKUP($T38,Table!$C$21:$Q$27,8,TRUE),"erreur"))))</f>
        <v>1</v>
      </c>
      <c r="AO38" s="168">
        <f t="shared" si="1"/>
        <v>6</v>
      </c>
      <c r="AP38" s="8">
        <f>IF($T38=0,0,IF($L38="A",VLOOKUP($T38,Table!$C$14:$Q$20,10,TRUE),IF($L38="C",VLOOKUP($T38,Table!$C$10:$Q$13,10,TRUE),IF($L38="S",VLOOKUP($T38,Table!$C$21:$Q$27,10,TRUE),"erreur"))))</f>
        <v>1</v>
      </c>
      <c r="AQ38" s="168">
        <f t="shared" si="7"/>
        <v>6</v>
      </c>
      <c r="AR38" s="8">
        <f>IF($T38=0,0,IF($L38="A",VLOOKUP($T38,Table!$C$14:$Q$20,12,TRUE),IF($L38="C",VLOOKUP($T38,Table!$C$10:$Q$13,12,TRUE),IF($L38="S",VLOOKUP($T38,Table!$C$21:$Q$27,12,TRUE),"erreur"))))</f>
        <v>2</v>
      </c>
      <c r="AS38" s="74" t="str">
        <f>IF($I38="A",VLOOKUP($Q38,Table!$C$14:$Q$20,13,TRUE),IF($I38="C",VLOOKUP($Q38,Table!$C$10:$Q$13,13,TRUE),IF($I38="S",VLOOKUP($Q38,Table!$C$21:$Q$27,13,TRUE),"erreur")))</f>
        <v>erreur</v>
      </c>
      <c r="AT38" s="72" t="e">
        <f t="shared" si="8"/>
        <v>#VALUE!</v>
      </c>
      <c r="AU38" s="8">
        <f>IF($T38=0,0,IF($L38="A",VLOOKUP($T38,Table!$C$14:$Q$20,14,TRUE),IF($L38="C",VLOOKUP($T38,Table!$C$10:$Q$13,14,TRUE),IF($L38="S",VLOOKUP($T38,Table!$C$21:$Q$27,14,TRUE),"erreur"))))</f>
        <v>1</v>
      </c>
      <c r="AV38" s="73" t="str">
        <f>IF($T38=0,0,IF($I38="A",VLOOKUP($Q38,Table!$C$14:$Q$20,15,TRUE),IF($I38="C",VLOOKUP($Q38,Table!$C$10:$Q$13,15,TRUE),IF($I38="S",VLOOKUP($Q38,Table!$C$21:$Q$27,15,TRUE),"erreur"))))</f>
        <v>erreur</v>
      </c>
      <c r="AW38" s="75" t="e">
        <f t="shared" si="9"/>
        <v>#VALUE!</v>
      </c>
      <c r="AX38" s="77" t="e">
        <f>SUM(AW38,AT38,#REF!,AM38,AI38,AE38)</f>
        <v>#REF!</v>
      </c>
      <c r="AY38" s="109" t="s">
        <v>709</v>
      </c>
      <c r="AZ38" s="109" t="s">
        <v>375</v>
      </c>
      <c r="BA38" s="107" t="s">
        <v>710</v>
      </c>
      <c r="BB38" s="109" t="s">
        <v>711</v>
      </c>
      <c r="BC38" s="110" t="s">
        <v>362</v>
      </c>
      <c r="BD38" s="111" t="s">
        <v>363</v>
      </c>
      <c r="BE38" s="111" t="s">
        <v>371</v>
      </c>
    </row>
    <row r="39" spans="1:57" ht="12.75" customHeight="1" x14ac:dyDescent="0.2">
      <c r="A39" s="103">
        <v>912158</v>
      </c>
      <c r="B39" s="104" t="s">
        <v>51</v>
      </c>
      <c r="C39" s="104" t="s">
        <v>25</v>
      </c>
      <c r="D39" s="104" t="s">
        <v>75</v>
      </c>
      <c r="E39" s="103">
        <v>17210120600263</v>
      </c>
      <c r="F39" s="104">
        <v>50106474</v>
      </c>
      <c r="G39" s="114" t="s">
        <v>1011</v>
      </c>
      <c r="H39" s="103">
        <v>912158</v>
      </c>
      <c r="I39" s="104" t="str">
        <f t="shared" si="0"/>
        <v>CP Varennes-le-Grand</v>
      </c>
      <c r="J39" s="104">
        <v>1991</v>
      </c>
      <c r="K39" s="105" t="s">
        <v>33</v>
      </c>
      <c r="L39" s="105" t="s">
        <v>17</v>
      </c>
      <c r="M39" s="105"/>
      <c r="N39" s="105"/>
      <c r="O39" s="105" t="s">
        <v>995</v>
      </c>
      <c r="P39" s="105" t="s">
        <v>996</v>
      </c>
      <c r="Q39" s="112">
        <v>44835</v>
      </c>
      <c r="R39" s="106">
        <v>47391</v>
      </c>
      <c r="S39" s="107">
        <f>VLOOKUP($A39,'[3]Densité 01sep2025'!$A$5:$D$190,3,FALSE)</f>
        <v>398</v>
      </c>
      <c r="T39" s="107">
        <f>VLOOKUP($A39,'[3]Densité 01sep2025'!$A$5:$D$190,4,FALSE)</f>
        <v>537</v>
      </c>
      <c r="U39" s="108">
        <f t="shared" si="2"/>
        <v>1.3492462311557789</v>
      </c>
      <c r="V39" s="109"/>
      <c r="W39" s="107">
        <v>1</v>
      </c>
      <c r="X39" s="109" t="s">
        <v>353</v>
      </c>
      <c r="Y39" s="107">
        <f>VLOOKUP($H39,'[5]Nb moy repas  par jour '!$B$5:$D$16,2,FALSE)</f>
        <v>90</v>
      </c>
      <c r="Z39" s="107">
        <v>56</v>
      </c>
      <c r="AA39" s="8">
        <v>1</v>
      </c>
      <c r="AB39" s="8">
        <v>1</v>
      </c>
      <c r="AC39" s="8">
        <f>IF($T39=0,0,IF($L39="A",VLOOKUP($T39,Table!$C$14:$Q$20,2,TRUE),IF($L39="C",VLOOKUP($T39,Table!$C$10:$Q$13,2,TRUE),IF($L39="S",VLOOKUP($T39,Table!$C$21:$Q$27,2,TRUE),"erreur"))))</f>
        <v>12</v>
      </c>
      <c r="AD39" s="8">
        <f>IF($T39=0,0,IF($L39="A",VLOOKUP($T39,Table!$C$14:$Q$20,2,TRUE),IF($L39="C",VLOOKUP($T39,Table!$C$10:$Q$13,2,TRUE),IF($L39="S",VLOOKUP($T39,Table!$C$21:$Q$27,2,TRUE),"erreur"))))</f>
        <v>12</v>
      </c>
      <c r="AE39" s="8">
        <f>IF($T39=0,0,IF($L39="A",VLOOKUP($T39,Table!$C$14:$Q$20,2,TRUE),IF($L39="C",VLOOKUP($T39,Table!$C$10:$Q$13,2,TRUE),IF($L39="S",VLOOKUP($T39,Table!$C$21:$Q$27,2,TRUE),"erreur"))))</f>
        <v>12</v>
      </c>
      <c r="AF39" s="8">
        <f>IF($T39=0,0,IF($L39="A",VLOOKUP($T39,Table!$C$14:$Q$20,4,TRUE),IF($L39="C",VLOOKUP($T39,Table!$C$10:$Q$13,4,TRUE),IF($L39="S",VLOOKUP($T39,Table!$C$21:$Q$27,4,TRUE),"erreur"))))</f>
        <v>3</v>
      </c>
      <c r="AG39" s="168">
        <f t="shared" si="3"/>
        <v>36</v>
      </c>
      <c r="AH39" s="74" t="str">
        <f>IF($T39=0,0,IF($I39="A",VLOOKUP($Q39,Table!$C$14:$Q$20,5,TRUE),IF($I39="C",VLOOKUP($Q39,Table!$C$10:$Q$13,5,TRUE),IF($I39="S",VLOOKUP($Q39,Table!$C$21:$Q$27,5,TRUE),"erreur"))))</f>
        <v>erreur</v>
      </c>
      <c r="AI39" s="72" t="e">
        <f t="shared" si="4"/>
        <v>#VALUE!</v>
      </c>
      <c r="AJ39" s="8">
        <f>IF($T39=0,0,IF($L39="A",VLOOKUP($T39,Table!$C$14:$Q$20,6,TRUE),IF($L39="C",VLOOKUP($T39,Table!$C$10:$Q$13,6,TRUE),IF($L39="S",VLOOKUP($T39,Table!$C$21:$Q$27,6,TRUE),"erreur"))))</f>
        <v>2</v>
      </c>
      <c r="AK39" s="168">
        <f t="shared" si="5"/>
        <v>24</v>
      </c>
      <c r="AL39" s="73" t="str">
        <f>IF($T39=0,0,IF($I39="A",VLOOKUP($Q39,Table!$C$14:$Q$20,7,TRUE),IF($I39="C",VLOOKUP($Q39,Table!$C$10:$Q$13,7,TRUE),IF($I39="S",VLOOKUP($Q39,Table!$C$21:$Q$27,7,TRUE),"erreur"))))</f>
        <v>erreur</v>
      </c>
      <c r="AM39" s="76" t="e">
        <f t="shared" si="6"/>
        <v>#VALUE!</v>
      </c>
      <c r="AN39" s="8">
        <f>IF($T39=0,0,IF($L39="A",VLOOKUP($T39,Table!$C$14:$Q$20,8,TRUE),IF($L39="C",VLOOKUP($T39,Table!$C$10:$Q$13,8,TRUE),IF($L39="S",VLOOKUP($T39,Table!$C$21:$Q$27,8,TRUE),"erreur"))))</f>
        <v>1</v>
      </c>
      <c r="AO39" s="168">
        <f t="shared" si="1"/>
        <v>12</v>
      </c>
      <c r="AP39" s="8">
        <f>IF($T39=0,0,IF($L39="A",VLOOKUP($T39,Table!$C$14:$Q$20,10,TRUE),IF($L39="C",VLOOKUP($T39,Table!$C$10:$Q$13,10,TRUE),IF($L39="S",VLOOKUP($T39,Table!$C$21:$Q$27,10,TRUE),"erreur"))))</f>
        <v>1</v>
      </c>
      <c r="AQ39" s="168">
        <f t="shared" si="7"/>
        <v>12</v>
      </c>
      <c r="AR39" s="8">
        <f>IF($T39=0,0,IF($L39="A",VLOOKUP($T39,Table!$C$14:$Q$20,12,TRUE),IF($L39="C",VLOOKUP($T39,Table!$C$10:$Q$13,12,TRUE),IF($L39="S",VLOOKUP($T39,Table!$C$21:$Q$27,12,TRUE),"erreur"))))</f>
        <v>2</v>
      </c>
      <c r="AS39" s="74" t="str">
        <f>IF($I39="A",VLOOKUP($Q39,Table!$C$14:$Q$20,13,TRUE),IF($I39="C",VLOOKUP($Q39,Table!$C$10:$Q$13,13,TRUE),IF($I39="S",VLOOKUP($Q39,Table!$C$21:$Q$27,13,TRUE),"erreur")))</f>
        <v>erreur</v>
      </c>
      <c r="AT39" s="72" t="e">
        <f t="shared" si="8"/>
        <v>#VALUE!</v>
      </c>
      <c r="AU39" s="8">
        <f>IF($T39=0,0,IF($L39="A",VLOOKUP($T39,Table!$C$14:$Q$20,14,TRUE),IF($L39="C",VLOOKUP($T39,Table!$C$10:$Q$13,14,TRUE),IF($L39="S",VLOOKUP($T39,Table!$C$21:$Q$27,14,TRUE),"erreur"))))</f>
        <v>1</v>
      </c>
      <c r="AV39" s="73" t="str">
        <f>IF($T39=0,0,IF($I39="A",VLOOKUP($Q39,Table!$C$14:$Q$20,15,TRUE),IF($I39="C",VLOOKUP($Q39,Table!$C$10:$Q$13,15,TRUE),IF($I39="S",VLOOKUP($Q39,Table!$C$21:$Q$27,15,TRUE),"erreur"))))</f>
        <v>erreur</v>
      </c>
      <c r="AW39" s="75" t="e">
        <f t="shared" si="9"/>
        <v>#VALUE!</v>
      </c>
      <c r="AX39" s="77" t="e">
        <f>SUM(AW39,AT39,#REF!,AM39,AI39,AE39)</f>
        <v>#REF!</v>
      </c>
      <c r="AY39" s="109" t="s">
        <v>477</v>
      </c>
      <c r="AZ39" s="109" t="s">
        <v>375</v>
      </c>
      <c r="BA39" s="107" t="s">
        <v>478</v>
      </c>
      <c r="BB39" s="109" t="s">
        <v>479</v>
      </c>
      <c r="BC39" s="110" t="s">
        <v>362</v>
      </c>
      <c r="BD39" s="111" t="s">
        <v>363</v>
      </c>
      <c r="BE39" s="111" t="s">
        <v>371</v>
      </c>
    </row>
    <row r="40" spans="1:57" ht="12.75" customHeight="1" x14ac:dyDescent="0.2">
      <c r="A40" s="103">
        <v>101640</v>
      </c>
      <c r="B40" s="104" t="s">
        <v>51</v>
      </c>
      <c r="C40" s="104" t="s">
        <v>14</v>
      </c>
      <c r="D40" s="104" t="s">
        <v>76</v>
      </c>
      <c r="E40" s="103">
        <v>17210120600040</v>
      </c>
      <c r="F40" s="104">
        <v>50108529</v>
      </c>
      <c r="G40" s="104"/>
      <c r="H40" s="103">
        <v>101640</v>
      </c>
      <c r="I40" s="104" t="str">
        <f t="shared" si="0"/>
        <v>MA Vesoul</v>
      </c>
      <c r="J40" s="104"/>
      <c r="K40" s="105" t="s">
        <v>16</v>
      </c>
      <c r="L40" s="105" t="s">
        <v>17</v>
      </c>
      <c r="M40" s="105" t="s">
        <v>77</v>
      </c>
      <c r="N40" s="118" t="s">
        <v>78</v>
      </c>
      <c r="O40" s="118"/>
      <c r="P40" s="118"/>
      <c r="Q40" s="105"/>
      <c r="R40" s="112"/>
      <c r="S40" s="107">
        <f>VLOOKUP($A40,'[3]Densité 01sep2025'!$A$5:$D$190,3,FALSE)</f>
        <v>50</v>
      </c>
      <c r="T40" s="107">
        <f>VLOOKUP($A40,'[3]Densité 01sep2025'!$A$5:$D$190,4,FALSE)</f>
        <v>74</v>
      </c>
      <c r="U40" s="108">
        <f t="shared" si="2"/>
        <v>1.48</v>
      </c>
      <c r="V40" s="110"/>
      <c r="W40" s="107">
        <v>0</v>
      </c>
      <c r="X40" s="109" t="s">
        <v>291</v>
      </c>
      <c r="Y40" s="107"/>
      <c r="Z40" s="100"/>
      <c r="AA40" s="164">
        <v>1</v>
      </c>
      <c r="AB40" s="164">
        <v>1</v>
      </c>
      <c r="AC40" s="8">
        <f>IF($T40=0,0,IF($L40="A",VLOOKUP($T40,Table!$C$14:$Q$20,2,TRUE),IF($L40="C",VLOOKUP($T40,Table!$C$10:$Q$13,2,TRUE),IF($L40="S",VLOOKUP($T40,Table!$C$21:$Q$27,2,TRUE),"erreur"))))</f>
        <v>4</v>
      </c>
      <c r="AD40" s="8">
        <f>IF($T40=0,0,IF($L40="A",VLOOKUP($T40,Table!$C$14:$Q$20,2,TRUE),IF($L40="C",VLOOKUP($T40,Table!$C$10:$Q$13,2,TRUE),IF($L40="S",VLOOKUP($T40,Table!$C$21:$Q$27,2,TRUE),"erreur"))))</f>
        <v>4</v>
      </c>
      <c r="AE40" s="8">
        <f>IF($T40=0,0,IF($L40="A",VLOOKUP($T40,Table!$C$14:$Q$20,2,TRUE),IF($L40="C",VLOOKUP($T40,Table!$C$10:$Q$13,2,TRUE),IF($L40="S",VLOOKUP($T40,Table!$C$21:$Q$27,2,TRUE),"erreur"))))</f>
        <v>4</v>
      </c>
      <c r="AF40" s="8">
        <f>IF($T40=0,0,IF($L40="A",VLOOKUP($T40,Table!$C$14:$Q$20,4,TRUE),IF($L40="C",VLOOKUP($T40,Table!$C$10:$Q$13,4,TRUE),IF($L40="S",VLOOKUP($T40,Table!$C$21:$Q$27,4,TRUE),"erreur"))))</f>
        <v>3</v>
      </c>
      <c r="AG40" s="168">
        <f t="shared" si="3"/>
        <v>12</v>
      </c>
      <c r="AH40" s="74" t="str">
        <f>IF($T40=0,0,IF($I40="A",VLOOKUP($Q40,Table!$C$14:$Q$20,5,TRUE),IF($I40="C",VLOOKUP($Q40,Table!$C$10:$Q$13,5,TRUE),IF($I40="S",VLOOKUP($Q40,Table!$C$21:$Q$27,5,TRUE),"erreur"))))</f>
        <v>erreur</v>
      </c>
      <c r="AI40" s="72" t="e">
        <f t="shared" si="4"/>
        <v>#VALUE!</v>
      </c>
      <c r="AJ40" s="8">
        <f>IF($T40=0,0,IF($L40="A",VLOOKUP($T40,Table!$C$14:$Q$20,6,TRUE),IF($L40="C",VLOOKUP($T40,Table!$C$10:$Q$13,6,TRUE),IF($L40="S",VLOOKUP($T40,Table!$C$21:$Q$27,6,TRUE),"erreur"))))</f>
        <v>2</v>
      </c>
      <c r="AK40" s="168">
        <f t="shared" si="5"/>
        <v>8</v>
      </c>
      <c r="AL40" s="73" t="str">
        <f>IF($T40=0,0,IF($I40="A",VLOOKUP($Q40,Table!$C$14:$Q$20,7,TRUE),IF($I40="C",VLOOKUP($Q40,Table!$C$10:$Q$13,7,TRUE),IF($I40="S",VLOOKUP($Q40,Table!$C$21:$Q$27,7,TRUE),"erreur"))))</f>
        <v>erreur</v>
      </c>
      <c r="AM40" s="76" t="e">
        <f t="shared" si="6"/>
        <v>#VALUE!</v>
      </c>
      <c r="AN40" s="8">
        <f>IF($T40=0,0,IF($L40="A",VLOOKUP($T40,Table!$C$14:$Q$20,8,TRUE),IF($L40="C",VLOOKUP($T40,Table!$C$10:$Q$13,8,TRUE),IF($L40="S",VLOOKUP($T40,Table!$C$21:$Q$27,8,TRUE),"erreur"))))</f>
        <v>1</v>
      </c>
      <c r="AO40" s="168">
        <f t="shared" si="1"/>
        <v>4</v>
      </c>
      <c r="AP40" s="8">
        <f>IF($T40=0,0,IF($L40="A",VLOOKUP($T40,Table!$C$14:$Q$20,10,TRUE),IF($L40="C",VLOOKUP($T40,Table!$C$10:$Q$13,10,TRUE),IF($L40="S",VLOOKUP($T40,Table!$C$21:$Q$27,10,TRUE),"erreur"))))</f>
        <v>1</v>
      </c>
      <c r="AQ40" s="168">
        <f t="shared" si="7"/>
        <v>4</v>
      </c>
      <c r="AR40" s="8">
        <f>IF($T40=0,0,IF($L40="A",VLOOKUP($T40,Table!$C$14:$Q$20,12,TRUE),IF($L40="C",VLOOKUP($T40,Table!$C$10:$Q$13,12,TRUE),IF($L40="S",VLOOKUP($T40,Table!$C$21:$Q$27,12,TRUE),"erreur"))))</f>
        <v>2</v>
      </c>
      <c r="AS40" s="74" t="str">
        <f>IF($I40="A",VLOOKUP($Q40,Table!$C$14:$Q$20,13,TRUE),IF($I40="C",VLOOKUP($Q40,Table!$C$10:$Q$13,13,TRUE),IF($I40="S",VLOOKUP($Q40,Table!$C$21:$Q$27,13,TRUE),"erreur")))</f>
        <v>erreur</v>
      </c>
      <c r="AT40" s="72" t="e">
        <f t="shared" si="8"/>
        <v>#VALUE!</v>
      </c>
      <c r="AU40" s="8">
        <f>IF($T40=0,0,IF($L40="A",VLOOKUP($T40,Table!$C$14:$Q$20,14,TRUE),IF($L40="C",VLOOKUP($T40,Table!$C$10:$Q$13,14,TRUE),IF($L40="S",VLOOKUP($T40,Table!$C$21:$Q$27,14,TRUE),"erreur"))))</f>
        <v>1</v>
      </c>
      <c r="AV40" s="73" t="str">
        <f>IF($T40=0,0,IF($I40="A",VLOOKUP($Q40,Table!$C$14:$Q$20,15,TRUE),IF($I40="C",VLOOKUP($Q40,Table!$C$10:$Q$13,15,TRUE),IF($I40="S",VLOOKUP($Q40,Table!$C$21:$Q$27,15,TRUE),"erreur"))))</f>
        <v>erreur</v>
      </c>
      <c r="AW40" s="75" t="e">
        <f t="shared" si="9"/>
        <v>#VALUE!</v>
      </c>
      <c r="AX40" s="77" t="e">
        <f>SUM(AW40,AT40,#REF!,AM40,AI40,AE40)</f>
        <v>#REF!</v>
      </c>
      <c r="AY40" s="109" t="s">
        <v>481</v>
      </c>
      <c r="AZ40" s="109" t="s">
        <v>375</v>
      </c>
      <c r="BA40" s="107" t="s">
        <v>482</v>
      </c>
      <c r="BB40" s="109" t="s">
        <v>483</v>
      </c>
      <c r="BC40" s="110" t="s">
        <v>362</v>
      </c>
      <c r="BD40" s="111" t="s">
        <v>363</v>
      </c>
      <c r="BE40" s="111" t="s">
        <v>371</v>
      </c>
    </row>
    <row r="41" spans="1:57" ht="12.75" customHeight="1" x14ac:dyDescent="0.2">
      <c r="A41" s="103">
        <v>101657</v>
      </c>
      <c r="B41" s="104" t="s">
        <v>79</v>
      </c>
      <c r="C41" s="104" t="s">
        <v>14</v>
      </c>
      <c r="D41" s="104" t="s">
        <v>80</v>
      </c>
      <c r="E41" s="103">
        <v>17590120600169</v>
      </c>
      <c r="F41" s="104">
        <v>50108539</v>
      </c>
      <c r="G41" s="104" t="s">
        <v>1016</v>
      </c>
      <c r="H41" s="103">
        <v>101657</v>
      </c>
      <c r="I41" s="104" t="str">
        <f t="shared" si="0"/>
        <v>MA Amiens</v>
      </c>
      <c r="J41" s="104"/>
      <c r="K41" s="105" t="s">
        <v>56</v>
      </c>
      <c r="L41" s="105" t="s">
        <v>57</v>
      </c>
      <c r="M41" s="105" t="s">
        <v>34</v>
      </c>
      <c r="N41" s="105" t="s">
        <v>81</v>
      </c>
      <c r="O41" s="105" t="s">
        <v>1017</v>
      </c>
      <c r="P41" s="105" t="s">
        <v>35</v>
      </c>
      <c r="Q41" s="112">
        <v>45748</v>
      </c>
      <c r="R41" s="106">
        <v>11779</v>
      </c>
      <c r="S41" s="107">
        <f>VLOOKUP($A41,'[3]Densité 01sep2025'!$A$5:$D$190,3,FALSE)</f>
        <v>268</v>
      </c>
      <c r="T41" s="107">
        <f>VLOOKUP($A41,'[3]Densité 01sep2025'!$A$5:$D$190,4,FALSE)</f>
        <v>562</v>
      </c>
      <c r="U41" s="108">
        <f t="shared" si="2"/>
        <v>2.0970149253731343</v>
      </c>
      <c r="V41" s="109"/>
      <c r="W41" s="107">
        <v>0</v>
      </c>
      <c r="X41" s="109" t="s">
        <v>291</v>
      </c>
      <c r="Y41" s="107"/>
      <c r="Z41" s="107"/>
      <c r="AA41" s="164">
        <v>1</v>
      </c>
      <c r="AB41" s="164">
        <v>1</v>
      </c>
      <c r="AC41" s="8">
        <f>IF($T41=0,0,IF($L41="A",VLOOKUP($T41,Table!$C$14:$Q$20,2,TRUE),IF($L41="C",VLOOKUP($T41,Table!$C$10:$Q$13,2,TRUE),IF($L41="S",VLOOKUP($T41,Table!$C$21:$Q$27,2,TRUE),"erreur"))))</f>
        <v>2</v>
      </c>
      <c r="AD41" s="8">
        <f>IF($T41=0,0,IF($L41="A",VLOOKUP($T41,Table!$C$14:$Q$20,2,TRUE),IF($L41="C",VLOOKUP($T41,Table!$C$10:$Q$13,2,TRUE),IF($L41="S",VLOOKUP($T41,Table!$C$21:$Q$27,2,TRUE),"erreur"))))</f>
        <v>2</v>
      </c>
      <c r="AE41" s="8">
        <f>IF($T41=0,0,IF($L41="A",VLOOKUP($T41,Table!$C$14:$Q$20,2,TRUE),IF($L41="C",VLOOKUP($T41,Table!$C$10:$Q$13,2,TRUE),IF($L41="S",VLOOKUP($T41,Table!$C$21:$Q$27,2,TRUE),"erreur"))))</f>
        <v>2</v>
      </c>
      <c r="AF41" s="8">
        <f>IF($T41=0,0,IF($L41="A",VLOOKUP($T41,Table!$C$14:$Q$20,4,TRUE),IF($L41="C",VLOOKUP($T41,Table!$C$10:$Q$13,4,TRUE),IF($L41="S",VLOOKUP($T41,Table!$C$21:$Q$27,4,TRUE),"erreur"))))</f>
        <v>2</v>
      </c>
      <c r="AG41" s="168">
        <f t="shared" si="3"/>
        <v>4</v>
      </c>
      <c r="AH41" s="74" t="str">
        <f>IF($T41=0,0,IF($I41="A",VLOOKUP($Q41,Table!$C$14:$Q$20,5,TRUE),IF($I41="C",VLOOKUP($Q41,Table!$C$10:$Q$13,5,TRUE),IF($I41="S",VLOOKUP($Q41,Table!$C$21:$Q$27,5,TRUE),"erreur"))))</f>
        <v>erreur</v>
      </c>
      <c r="AI41" s="72" t="e">
        <f t="shared" si="4"/>
        <v>#VALUE!</v>
      </c>
      <c r="AJ41" s="8">
        <f>IF($T41=0,0,IF($L41="A",VLOOKUP($T41,Table!$C$14:$Q$20,6,TRUE),IF($L41="C",VLOOKUP($T41,Table!$C$10:$Q$13,6,TRUE),IF($L41="S",VLOOKUP($T41,Table!$C$21:$Q$27,6,TRUE),"erreur"))))</f>
        <v>1</v>
      </c>
      <c r="AK41" s="168">
        <f t="shared" si="5"/>
        <v>2</v>
      </c>
      <c r="AL41" s="73" t="str">
        <f>IF($T41=0,0,IF($I41="A",VLOOKUP($Q41,Table!$C$14:$Q$20,7,TRUE),IF($I41="C",VLOOKUP($Q41,Table!$C$10:$Q$13,7,TRUE),IF($I41="S",VLOOKUP($Q41,Table!$C$21:$Q$27,7,TRUE),"erreur"))))</f>
        <v>erreur</v>
      </c>
      <c r="AM41" s="76" t="e">
        <f t="shared" si="6"/>
        <v>#VALUE!</v>
      </c>
      <c r="AN41" s="8">
        <f>IF($T41=0,0,IF($L41="A",VLOOKUP($T41,Table!$C$14:$Q$20,8,TRUE),IF($L41="C",VLOOKUP($T41,Table!$C$10:$Q$13,8,TRUE),IF($L41="S",VLOOKUP($T41,Table!$C$21:$Q$27,8,TRUE),"erreur"))))</f>
        <v>0.5</v>
      </c>
      <c r="AO41" s="168">
        <f t="shared" si="1"/>
        <v>1</v>
      </c>
      <c r="AP41" s="8">
        <f>IF($T41=0,0,IF($L41="A",VLOOKUP($T41,Table!$C$14:$Q$20,10,TRUE),IF($L41="C",VLOOKUP($T41,Table!$C$10:$Q$13,10,TRUE),IF($L41="S",VLOOKUP($T41,Table!$C$21:$Q$27,10,TRUE),"erreur"))))</f>
        <v>0.5</v>
      </c>
      <c r="AQ41" s="168">
        <f t="shared" si="7"/>
        <v>1</v>
      </c>
      <c r="AR41" s="8">
        <f>IF($T41=0,0,IF($L41="A",VLOOKUP($T41,Table!$C$14:$Q$20,12,TRUE),IF($L41="C",VLOOKUP($T41,Table!$C$10:$Q$13,12,TRUE),IF($L41="S",VLOOKUP($T41,Table!$C$21:$Q$27,12,TRUE),"erreur"))))</f>
        <v>2</v>
      </c>
      <c r="AS41" s="74" t="str">
        <f>IF($I41="A",VLOOKUP($Q41,Table!$C$14:$Q$20,13,TRUE),IF($I41="C",VLOOKUP($Q41,Table!$C$10:$Q$13,13,TRUE),IF($I41="S",VLOOKUP($Q41,Table!$C$21:$Q$27,13,TRUE),"erreur")))</f>
        <v>erreur</v>
      </c>
      <c r="AT41" s="72" t="e">
        <f t="shared" si="8"/>
        <v>#VALUE!</v>
      </c>
      <c r="AU41" s="8">
        <f>IF($T41=0,0,IF($L41="A",VLOOKUP($T41,Table!$C$14:$Q$20,14,TRUE),IF($L41="C",VLOOKUP($T41,Table!$C$10:$Q$13,14,TRUE),IF($L41="S",VLOOKUP($T41,Table!$C$21:$Q$27,14,TRUE),"erreur"))))</f>
        <v>1</v>
      </c>
      <c r="AV41" s="73" t="str">
        <f>IF($T41=0,0,IF($I41="A",VLOOKUP($Q41,Table!$C$14:$Q$20,15,TRUE),IF($I41="C",VLOOKUP($Q41,Table!$C$10:$Q$13,15,TRUE),IF($I41="S",VLOOKUP($Q41,Table!$C$21:$Q$27,15,TRUE),"erreur"))))</f>
        <v>erreur</v>
      </c>
      <c r="AW41" s="75" t="e">
        <f t="shared" si="9"/>
        <v>#VALUE!</v>
      </c>
      <c r="AX41" s="77" t="e">
        <f>SUM(AW41,AT41,#REF!,AM41,AI41,AE41)</f>
        <v>#REF!</v>
      </c>
      <c r="AY41" s="109" t="s">
        <v>486</v>
      </c>
      <c r="AZ41" s="109" t="s">
        <v>487</v>
      </c>
      <c r="BA41" s="107" t="s">
        <v>488</v>
      </c>
      <c r="BB41" s="109" t="s">
        <v>489</v>
      </c>
      <c r="BC41" s="110" t="s">
        <v>356</v>
      </c>
      <c r="BD41" s="111" t="s">
        <v>357</v>
      </c>
      <c r="BE41" s="111" t="s">
        <v>358</v>
      </c>
    </row>
    <row r="42" spans="1:57" ht="12.75" customHeight="1" x14ac:dyDescent="0.2">
      <c r="A42" s="103">
        <v>101620</v>
      </c>
      <c r="B42" s="104" t="s">
        <v>79</v>
      </c>
      <c r="C42" s="104" t="s">
        <v>14</v>
      </c>
      <c r="D42" s="104" t="s">
        <v>82</v>
      </c>
      <c r="E42" s="103">
        <v>17590120600078</v>
      </c>
      <c r="F42" s="104">
        <v>50108220</v>
      </c>
      <c r="G42" s="104"/>
      <c r="H42" s="103">
        <v>101620</v>
      </c>
      <c r="I42" s="104" t="str">
        <f t="shared" si="0"/>
        <v>MA Arras</v>
      </c>
      <c r="J42" s="104"/>
      <c r="K42" s="105" t="s">
        <v>56</v>
      </c>
      <c r="L42" s="105" t="s">
        <v>57</v>
      </c>
      <c r="M42" s="105" t="s">
        <v>34</v>
      </c>
      <c r="N42" s="105" t="s">
        <v>83</v>
      </c>
      <c r="O42" s="105" t="s">
        <v>1019</v>
      </c>
      <c r="P42" s="105" t="s">
        <v>996</v>
      </c>
      <c r="Q42" s="112">
        <v>44835</v>
      </c>
      <c r="R42" s="106">
        <v>47391</v>
      </c>
      <c r="S42" s="107">
        <f>VLOOKUP($A42,'[3]Densité 01sep2025'!$A$5:$D$190,3,FALSE)</f>
        <v>193</v>
      </c>
      <c r="T42" s="107">
        <f>VLOOKUP($A42,'[3]Densité 01sep2025'!$A$5:$D$190,4,FALSE)</f>
        <v>215</v>
      </c>
      <c r="U42" s="108">
        <f t="shared" si="2"/>
        <v>1.1139896373056994</v>
      </c>
      <c r="V42" s="109"/>
      <c r="W42" s="107">
        <v>0</v>
      </c>
      <c r="X42" s="109" t="s">
        <v>291</v>
      </c>
      <c r="Y42" s="107"/>
      <c r="Z42" s="107"/>
      <c r="AA42" s="164">
        <v>1</v>
      </c>
      <c r="AB42" s="164">
        <v>1</v>
      </c>
      <c r="AC42" s="8">
        <f>IF($T42=0,0,IF($L42="A",VLOOKUP($T42,Table!$C$14:$Q$20,2,TRUE),IF($L42="C",VLOOKUP($T42,Table!$C$10:$Q$13,2,TRUE),IF($L42="S",VLOOKUP($T42,Table!$C$21:$Q$27,2,TRUE),"erreur"))))</f>
        <v>2</v>
      </c>
      <c r="AD42" s="8">
        <f>IF($T42=0,0,IF($L42="A",VLOOKUP($T42,Table!$C$14:$Q$20,2,TRUE),IF($L42="C",VLOOKUP($T42,Table!$C$10:$Q$13,2,TRUE),IF($L42="S",VLOOKUP($T42,Table!$C$21:$Q$27,2,TRUE),"erreur"))))</f>
        <v>2</v>
      </c>
      <c r="AE42" s="8">
        <f>IF($T42=0,0,IF($L42="A",VLOOKUP($T42,Table!$C$14:$Q$20,2,TRUE),IF($L42="C",VLOOKUP($T42,Table!$C$10:$Q$13,2,TRUE),IF($L42="S",VLOOKUP($T42,Table!$C$21:$Q$27,2,TRUE),"erreur"))))</f>
        <v>2</v>
      </c>
      <c r="AF42" s="8">
        <f>IF($T42=0,0,IF($L42="A",VLOOKUP($T42,Table!$C$14:$Q$20,4,TRUE),IF($L42="C",VLOOKUP($T42,Table!$C$10:$Q$13,4,TRUE),IF($L42="S",VLOOKUP($T42,Table!$C$21:$Q$27,4,TRUE),"erreur"))))</f>
        <v>2</v>
      </c>
      <c r="AG42" s="168">
        <f t="shared" si="3"/>
        <v>4</v>
      </c>
      <c r="AH42" s="74" t="str">
        <f>IF($T42=0,0,IF($I42="A",VLOOKUP($Q42,Table!$C$14:$Q$20,5,TRUE),IF($I42="C",VLOOKUP($Q42,Table!$C$10:$Q$13,5,TRUE),IF($I42="S",VLOOKUP($Q42,Table!$C$21:$Q$27,5,TRUE),"erreur"))))</f>
        <v>erreur</v>
      </c>
      <c r="AI42" s="72" t="e">
        <f t="shared" si="4"/>
        <v>#VALUE!</v>
      </c>
      <c r="AJ42" s="8">
        <f>IF($T42=0,0,IF($L42="A",VLOOKUP($T42,Table!$C$14:$Q$20,6,TRUE),IF($L42="C",VLOOKUP($T42,Table!$C$10:$Q$13,6,TRUE),IF($L42="S",VLOOKUP($T42,Table!$C$21:$Q$27,6,TRUE),"erreur"))))</f>
        <v>1</v>
      </c>
      <c r="AK42" s="168">
        <f t="shared" si="5"/>
        <v>2</v>
      </c>
      <c r="AL42" s="73" t="str">
        <f>IF($T42=0,0,IF($I42="A",VLOOKUP($Q42,Table!$C$14:$Q$20,7,TRUE),IF($I42="C",VLOOKUP($Q42,Table!$C$10:$Q$13,7,TRUE),IF($I42="S",VLOOKUP($Q42,Table!$C$21:$Q$27,7,TRUE),"erreur"))))</f>
        <v>erreur</v>
      </c>
      <c r="AM42" s="76" t="e">
        <f t="shared" si="6"/>
        <v>#VALUE!</v>
      </c>
      <c r="AN42" s="8">
        <f>IF($T42=0,0,IF($L42="A",VLOOKUP($T42,Table!$C$14:$Q$20,8,TRUE),IF($L42="C",VLOOKUP($T42,Table!$C$10:$Q$13,8,TRUE),IF($L42="S",VLOOKUP($T42,Table!$C$21:$Q$27,8,TRUE),"erreur"))))</f>
        <v>0.5</v>
      </c>
      <c r="AO42" s="168">
        <f t="shared" si="1"/>
        <v>1</v>
      </c>
      <c r="AP42" s="8">
        <f>IF($T42=0,0,IF($L42="A",VLOOKUP($T42,Table!$C$14:$Q$20,10,TRUE),IF($L42="C",VLOOKUP($T42,Table!$C$10:$Q$13,10,TRUE),IF($L42="S",VLOOKUP($T42,Table!$C$21:$Q$27,10,TRUE),"erreur"))))</f>
        <v>0.5</v>
      </c>
      <c r="AQ42" s="168">
        <f t="shared" si="7"/>
        <v>1</v>
      </c>
      <c r="AR42" s="8">
        <f>IF($T42=0,0,IF($L42="A",VLOOKUP($T42,Table!$C$14:$Q$20,12,TRUE),IF($L42="C",VLOOKUP($T42,Table!$C$10:$Q$13,12,TRUE),IF($L42="S",VLOOKUP($T42,Table!$C$21:$Q$27,12,TRUE),"erreur"))))</f>
        <v>2</v>
      </c>
      <c r="AS42" s="74" t="str">
        <f>IF($I42="A",VLOOKUP($Q42,Table!$C$14:$Q$20,13,TRUE),IF($I42="C",VLOOKUP($Q42,Table!$C$10:$Q$13,13,TRUE),IF($I42="S",VLOOKUP($Q42,Table!$C$21:$Q$27,13,TRUE),"erreur")))</f>
        <v>erreur</v>
      </c>
      <c r="AT42" s="72" t="e">
        <f t="shared" si="8"/>
        <v>#VALUE!</v>
      </c>
      <c r="AU42" s="8">
        <f>IF($T42=0,0,IF($L42="A",VLOOKUP($T42,Table!$C$14:$Q$20,14,TRUE),IF($L42="C",VLOOKUP($T42,Table!$C$10:$Q$13,14,TRUE),IF($L42="S",VLOOKUP($T42,Table!$C$21:$Q$27,14,TRUE),"erreur"))))</f>
        <v>1</v>
      </c>
      <c r="AV42" s="73" t="str">
        <f>IF($T42=0,0,IF($I42="A",VLOOKUP($Q42,Table!$C$14:$Q$20,15,TRUE),IF($I42="C",VLOOKUP($Q42,Table!$C$10:$Q$13,15,TRUE),IF($I42="S",VLOOKUP($Q42,Table!$C$21:$Q$27,15,TRUE),"erreur"))))</f>
        <v>erreur</v>
      </c>
      <c r="AW42" s="75" t="e">
        <f t="shared" si="9"/>
        <v>#VALUE!</v>
      </c>
      <c r="AX42" s="77" t="e">
        <f>SUM(AW42,AT42,#REF!,AM42,AI42,AE42)</f>
        <v>#REF!</v>
      </c>
      <c r="AY42" s="109" t="s">
        <v>490</v>
      </c>
      <c r="AZ42" s="109" t="s">
        <v>491</v>
      </c>
      <c r="BA42" s="107" t="s">
        <v>492</v>
      </c>
      <c r="BB42" s="109" t="s">
        <v>493</v>
      </c>
      <c r="BC42" s="110" t="s">
        <v>356</v>
      </c>
      <c r="BD42" s="111" t="s">
        <v>357</v>
      </c>
      <c r="BE42" s="111" t="s">
        <v>358</v>
      </c>
    </row>
    <row r="43" spans="1:57" ht="12.75" customHeight="1" x14ac:dyDescent="0.2">
      <c r="A43" s="103"/>
      <c r="B43" s="104" t="s">
        <v>79</v>
      </c>
      <c r="C43" s="104" t="s">
        <v>1021</v>
      </c>
      <c r="D43" s="104" t="s">
        <v>82</v>
      </c>
      <c r="E43" s="103"/>
      <c r="F43" s="104"/>
      <c r="G43" s="104"/>
      <c r="H43" s="103"/>
      <c r="I43" s="104" t="str">
        <f t="shared" si="0"/>
        <v>Inserre Arras</v>
      </c>
      <c r="J43" s="114">
        <v>2026</v>
      </c>
      <c r="K43" s="105" t="s">
        <v>33</v>
      </c>
      <c r="L43" s="105" t="s">
        <v>17</v>
      </c>
      <c r="M43" s="81"/>
      <c r="N43" s="119"/>
      <c r="O43" s="105" t="s">
        <v>1017</v>
      </c>
      <c r="P43" s="105" t="s">
        <v>35</v>
      </c>
      <c r="Q43" s="112">
        <v>45748</v>
      </c>
      <c r="R43" s="106">
        <v>11779</v>
      </c>
      <c r="S43" s="107"/>
      <c r="T43" s="107"/>
      <c r="U43" s="108"/>
      <c r="V43" s="109"/>
      <c r="W43" s="107">
        <v>1</v>
      </c>
      <c r="X43" s="109" t="s">
        <v>1492</v>
      </c>
      <c r="Y43" s="107"/>
      <c r="Z43" s="107"/>
      <c r="AA43" s="8">
        <v>1</v>
      </c>
      <c r="AB43" s="8">
        <v>1</v>
      </c>
      <c r="AC43" s="8">
        <f>IF($T43=0,0,IF($L43="A",VLOOKUP($T43,Table!$C$14:$Q$20,2,TRUE),IF($L43="C",VLOOKUP($T43,Table!$C$10:$Q$13,2,TRUE),IF($L43="S",VLOOKUP($T43,Table!$C$21:$Q$27,2,TRUE),"erreur"))))</f>
        <v>0</v>
      </c>
      <c r="AD43" s="8">
        <f>IF($T43=0,0,IF($L43="A",VLOOKUP($T43,Table!$C$14:$Q$20,2,TRUE),IF($L43="C",VLOOKUP($T43,Table!$C$10:$Q$13,2,TRUE),IF($L43="S",VLOOKUP($T43,Table!$C$21:$Q$27,2,TRUE),"erreur"))))</f>
        <v>0</v>
      </c>
      <c r="AE43" s="8">
        <f>IF($T43=0,0,IF($L43="A",VLOOKUP($T43,Table!$C$14:$Q$20,2,TRUE),IF($L43="C",VLOOKUP($T43,Table!$C$10:$Q$13,2,TRUE),IF($L43="S",VLOOKUP($T43,Table!$C$21:$Q$27,2,TRUE),"erreur"))))</f>
        <v>0</v>
      </c>
      <c r="AF43" s="8">
        <f>IF($T43=0,0,IF($L43="A",VLOOKUP($T43,Table!$C$14:$Q$20,4,TRUE),IF($L43="C",VLOOKUP($T43,Table!$C$10:$Q$13,4,TRUE),IF($L43="S",VLOOKUP($T43,Table!$C$21:$Q$27,4,TRUE),"erreur"))))</f>
        <v>0</v>
      </c>
      <c r="AG43" s="168">
        <f t="shared" si="3"/>
        <v>0</v>
      </c>
      <c r="AH43" s="74">
        <f>IF($T43=0,0,IF($I43="A",VLOOKUP($Q43,Table!$C$14:$Q$20,5,TRUE),IF($I43="C",VLOOKUP($Q43,Table!$C$10:$Q$13,5,TRUE),IF($I43="S",VLOOKUP($Q43,Table!$C$21:$Q$27,5,TRUE),"erreur"))))</f>
        <v>0</v>
      </c>
      <c r="AI43" s="72">
        <f t="shared" si="4"/>
        <v>0</v>
      </c>
      <c r="AJ43" s="8">
        <f>IF($T43=0,0,IF($L43="A",VLOOKUP($T43,Table!$C$14:$Q$20,6,TRUE),IF($L43="C",VLOOKUP($T43,Table!$C$10:$Q$13,6,TRUE),IF($L43="S",VLOOKUP($T43,Table!$C$21:$Q$27,6,TRUE),"erreur"))))</f>
        <v>0</v>
      </c>
      <c r="AK43" s="168">
        <f t="shared" si="5"/>
        <v>0</v>
      </c>
      <c r="AL43" s="73">
        <f>IF($T43=0,0,IF($I43="A",VLOOKUP($Q43,Table!$C$14:$Q$20,7,TRUE),IF($I43="C",VLOOKUP($Q43,Table!$C$10:$Q$13,7,TRUE),IF($I43="S",VLOOKUP($Q43,Table!$C$21:$Q$27,7,TRUE),"erreur"))))</f>
        <v>0</v>
      </c>
      <c r="AM43" s="76">
        <f t="shared" si="6"/>
        <v>0</v>
      </c>
      <c r="AN43" s="8">
        <f>IF($T43=0,0,IF($L43="A",VLOOKUP($T43,Table!$C$14:$Q$20,8,TRUE),IF($L43="C",VLOOKUP($T43,Table!$C$10:$Q$13,8,TRUE),IF($L43="S",VLOOKUP($T43,Table!$C$21:$Q$27,8,TRUE),"erreur"))))</f>
        <v>0</v>
      </c>
      <c r="AO43" s="168">
        <f t="shared" si="1"/>
        <v>0</v>
      </c>
      <c r="AP43" s="8">
        <f>IF($T43=0,0,IF($L43="A",VLOOKUP($T43,Table!$C$14:$Q$20,10,TRUE),IF($L43="C",VLOOKUP($T43,Table!$C$10:$Q$13,10,TRUE),IF($L43="S",VLOOKUP($T43,Table!$C$21:$Q$27,10,TRUE),"erreur"))))</f>
        <v>0</v>
      </c>
      <c r="AQ43" s="168">
        <f t="shared" si="7"/>
        <v>0</v>
      </c>
      <c r="AR43" s="8">
        <f>IF($T43=0,0,IF($L43="A",VLOOKUP($T43,Table!$C$14:$Q$20,12,TRUE),IF($L43="C",VLOOKUP($T43,Table!$C$10:$Q$13,12,TRUE),IF($L43="S",VLOOKUP($T43,Table!$C$21:$Q$27,12,TRUE),"erreur"))))</f>
        <v>0</v>
      </c>
      <c r="AS43" s="74" t="str">
        <f>IF($I43="A",VLOOKUP($Q43,Table!$C$14:$Q$20,13,TRUE),IF($I43="C",VLOOKUP($Q43,Table!$C$10:$Q$13,13,TRUE),IF($I43="S",VLOOKUP($Q43,Table!$C$21:$Q$27,13,TRUE),"erreur")))</f>
        <v>erreur</v>
      </c>
      <c r="AT43" s="72" t="e">
        <f t="shared" si="8"/>
        <v>#VALUE!</v>
      </c>
      <c r="AU43" s="8">
        <f>IF($T43=0,0,IF($L43="A",VLOOKUP($T43,Table!$C$14:$Q$20,14,TRUE),IF($L43="C",VLOOKUP($T43,Table!$C$10:$Q$13,14,TRUE),IF($L43="S",VLOOKUP($T43,Table!$C$21:$Q$27,14,TRUE),"erreur"))))</f>
        <v>0</v>
      </c>
      <c r="AV43" s="73">
        <f>IF($T43=0,0,IF($I43="A",VLOOKUP($Q43,Table!$C$14:$Q$20,15,TRUE),IF($I43="C",VLOOKUP($Q43,Table!$C$10:$Q$13,15,TRUE),IF($I43="S",VLOOKUP($Q43,Table!$C$21:$Q$27,15,TRUE),"erreur"))))</f>
        <v>0</v>
      </c>
      <c r="AW43" s="75">
        <f t="shared" si="9"/>
        <v>0</v>
      </c>
      <c r="AX43" s="77" t="e">
        <f>SUM(AW43,AT43,#REF!,AM43,AI43,AE43)</f>
        <v>#REF!</v>
      </c>
      <c r="AY43" s="109"/>
      <c r="AZ43" s="109"/>
      <c r="BA43" s="107"/>
      <c r="BB43" s="109"/>
      <c r="BC43" s="110" t="s">
        <v>356</v>
      </c>
      <c r="BD43" s="111" t="s">
        <v>357</v>
      </c>
      <c r="BE43" s="111" t="s">
        <v>358</v>
      </c>
    </row>
    <row r="44" spans="1:57" ht="12.75" customHeight="1" x14ac:dyDescent="0.2">
      <c r="A44" s="103">
        <v>101739</v>
      </c>
      <c r="B44" s="104" t="s">
        <v>79</v>
      </c>
      <c r="C44" s="104" t="s">
        <v>22</v>
      </c>
      <c r="D44" s="104" t="s">
        <v>84</v>
      </c>
      <c r="E44" s="103">
        <v>17590120600284</v>
      </c>
      <c r="F44" s="104">
        <v>50110246</v>
      </c>
      <c r="G44" s="104" t="s">
        <v>1022</v>
      </c>
      <c r="H44" s="103">
        <v>101739</v>
      </c>
      <c r="I44" s="104" t="str">
        <f t="shared" si="0"/>
        <v>CD Bapaume</v>
      </c>
      <c r="J44" s="104">
        <v>1989</v>
      </c>
      <c r="K44" s="105" t="s">
        <v>33</v>
      </c>
      <c r="L44" s="105" t="s">
        <v>17</v>
      </c>
      <c r="M44" s="105" t="s">
        <v>34</v>
      </c>
      <c r="N44" s="105"/>
      <c r="O44" s="105" t="s">
        <v>1023</v>
      </c>
      <c r="P44" s="105" t="s">
        <v>43</v>
      </c>
      <c r="Q44" s="112">
        <v>44835</v>
      </c>
      <c r="R44" s="106">
        <v>47391</v>
      </c>
      <c r="S44" s="107">
        <f>VLOOKUP($A44,'[3]Densité 01sep2025'!$A$5:$D$190,3,FALSE)</f>
        <v>592</v>
      </c>
      <c r="T44" s="107">
        <f>VLOOKUP($A44,'[3]Densité 01sep2025'!$A$5:$D$190,4,FALSE)</f>
        <v>569</v>
      </c>
      <c r="U44" s="108">
        <f t="shared" si="2"/>
        <v>0.96114864864864868</v>
      </c>
      <c r="V44" s="109"/>
      <c r="W44" s="107">
        <v>1</v>
      </c>
      <c r="X44" s="109" t="s">
        <v>353</v>
      </c>
      <c r="Y44" s="107">
        <f>ROUND(VLOOKUP($A44,'[4]Moy repas jour'!$B$6:$D$23,3,FALSE),0)</f>
        <v>66</v>
      </c>
      <c r="Z44" s="107">
        <f>VLOOKUP($A44,'[4]Moy repas jour'!$B$6:$D$23,2,FALSE)</f>
        <v>70</v>
      </c>
      <c r="AA44" s="8">
        <v>1</v>
      </c>
      <c r="AB44" s="8">
        <v>1</v>
      </c>
      <c r="AC44" s="8">
        <f>IF($T44=0,0,IF($L44="A",VLOOKUP($T44,Table!$C$14:$Q$20,2,TRUE),IF($L44="C",VLOOKUP($T44,Table!$C$10:$Q$13,2,TRUE),IF($L44="S",VLOOKUP($T44,Table!$C$21:$Q$27,2,TRUE),"erreur"))))</f>
        <v>12</v>
      </c>
      <c r="AD44" s="8">
        <f>IF($T44=0,0,IF($L44="A",VLOOKUP($T44,Table!$C$14:$Q$20,2,TRUE),IF($L44="C",VLOOKUP($T44,Table!$C$10:$Q$13,2,TRUE),IF($L44="S",VLOOKUP($T44,Table!$C$21:$Q$27,2,TRUE),"erreur"))))</f>
        <v>12</v>
      </c>
      <c r="AE44" s="8">
        <f>IF($T44=0,0,IF($L44="A",VLOOKUP($T44,Table!$C$14:$Q$20,2,TRUE),IF($L44="C",VLOOKUP($T44,Table!$C$10:$Q$13,2,TRUE),IF($L44="S",VLOOKUP($T44,Table!$C$21:$Q$27,2,TRUE),"erreur"))))</f>
        <v>12</v>
      </c>
      <c r="AF44" s="8">
        <f>IF($T44=0,0,IF($L44="A",VLOOKUP($T44,Table!$C$14:$Q$20,4,TRUE),IF($L44="C",VLOOKUP($T44,Table!$C$10:$Q$13,4,TRUE),IF($L44="S",VLOOKUP($T44,Table!$C$21:$Q$27,4,TRUE),"erreur"))))</f>
        <v>3</v>
      </c>
      <c r="AG44" s="168">
        <f t="shared" si="3"/>
        <v>36</v>
      </c>
      <c r="AH44" s="74" t="str">
        <f>IF($T44=0,0,IF($I44="A",VLOOKUP($Q44,Table!$C$14:$Q$20,5,TRUE),IF($I44="C",VLOOKUP($Q44,Table!$C$10:$Q$13,5,TRUE),IF($I44="S",VLOOKUP($Q44,Table!$C$21:$Q$27,5,TRUE),"erreur"))))</f>
        <v>erreur</v>
      </c>
      <c r="AI44" s="72" t="e">
        <f t="shared" si="4"/>
        <v>#VALUE!</v>
      </c>
      <c r="AJ44" s="8">
        <f>IF($T44=0,0,IF($L44="A",VLOOKUP($T44,Table!$C$14:$Q$20,6,TRUE),IF($L44="C",VLOOKUP($T44,Table!$C$10:$Q$13,6,TRUE),IF($L44="S",VLOOKUP($T44,Table!$C$21:$Q$27,6,TRUE),"erreur"))))</f>
        <v>2</v>
      </c>
      <c r="AK44" s="168">
        <f t="shared" si="5"/>
        <v>24</v>
      </c>
      <c r="AL44" s="73" t="str">
        <f>IF($T44=0,0,IF($I44="A",VLOOKUP($Q44,Table!$C$14:$Q$20,7,TRUE),IF($I44="C",VLOOKUP($Q44,Table!$C$10:$Q$13,7,TRUE),IF($I44="S",VLOOKUP($Q44,Table!$C$21:$Q$27,7,TRUE),"erreur"))))</f>
        <v>erreur</v>
      </c>
      <c r="AM44" s="76" t="e">
        <f t="shared" si="6"/>
        <v>#VALUE!</v>
      </c>
      <c r="AN44" s="8">
        <f>IF($T44=0,0,IF($L44="A",VLOOKUP($T44,Table!$C$14:$Q$20,8,TRUE),IF($L44="C",VLOOKUP($T44,Table!$C$10:$Q$13,8,TRUE),IF($L44="S",VLOOKUP($T44,Table!$C$21:$Q$27,8,TRUE),"erreur"))))</f>
        <v>1</v>
      </c>
      <c r="AO44" s="168">
        <f t="shared" si="1"/>
        <v>12</v>
      </c>
      <c r="AP44" s="8">
        <f>IF($T44=0,0,IF($L44="A",VLOOKUP($T44,Table!$C$14:$Q$20,10,TRUE),IF($L44="C",VLOOKUP($T44,Table!$C$10:$Q$13,10,TRUE),IF($L44="S",VLOOKUP($T44,Table!$C$21:$Q$27,10,TRUE),"erreur"))))</f>
        <v>1</v>
      </c>
      <c r="AQ44" s="168">
        <f t="shared" si="7"/>
        <v>12</v>
      </c>
      <c r="AR44" s="8">
        <f>IF($T44=0,0,IF($L44="A",VLOOKUP($T44,Table!$C$14:$Q$20,12,TRUE),IF($L44="C",VLOOKUP($T44,Table!$C$10:$Q$13,12,TRUE),IF($L44="S",VLOOKUP($T44,Table!$C$21:$Q$27,12,TRUE),"erreur"))))</f>
        <v>2</v>
      </c>
      <c r="AS44" s="74" t="str">
        <f>IF($I44="A",VLOOKUP($Q44,Table!$C$14:$Q$20,13,TRUE),IF($I44="C",VLOOKUP($Q44,Table!$C$10:$Q$13,13,TRUE),IF($I44="S",VLOOKUP($Q44,Table!$C$21:$Q$27,13,TRUE),"erreur")))</f>
        <v>erreur</v>
      </c>
      <c r="AT44" s="72" t="e">
        <f t="shared" si="8"/>
        <v>#VALUE!</v>
      </c>
      <c r="AU44" s="8">
        <f>IF($T44=0,0,IF($L44="A",VLOOKUP($T44,Table!$C$14:$Q$20,14,TRUE),IF($L44="C",VLOOKUP($T44,Table!$C$10:$Q$13,14,TRUE),IF($L44="S",VLOOKUP($T44,Table!$C$21:$Q$27,14,TRUE),"erreur"))))</f>
        <v>1</v>
      </c>
      <c r="AV44" s="73" t="str">
        <f>IF($T44=0,0,IF($I44="A",VLOOKUP($Q44,Table!$C$14:$Q$20,15,TRUE),IF($I44="C",VLOOKUP($Q44,Table!$C$10:$Q$13,15,TRUE),IF($I44="S",VLOOKUP($Q44,Table!$C$21:$Q$27,15,TRUE),"erreur"))))</f>
        <v>erreur</v>
      </c>
      <c r="AW44" s="75" t="e">
        <f t="shared" si="9"/>
        <v>#VALUE!</v>
      </c>
      <c r="AX44" s="77" t="e">
        <f>SUM(AW44,AT44,#REF!,AM44,AI44,AE44)</f>
        <v>#REF!</v>
      </c>
      <c r="AY44" s="109" t="s">
        <v>494</v>
      </c>
      <c r="AZ44" s="109" t="s">
        <v>375</v>
      </c>
      <c r="BA44" s="107" t="s">
        <v>495</v>
      </c>
      <c r="BB44" s="109" t="s">
        <v>496</v>
      </c>
      <c r="BC44" s="110" t="s">
        <v>356</v>
      </c>
      <c r="BD44" s="111" t="s">
        <v>357</v>
      </c>
      <c r="BE44" s="111" t="s">
        <v>358</v>
      </c>
    </row>
    <row r="45" spans="1:57" ht="12.75" customHeight="1" x14ac:dyDescent="0.2">
      <c r="A45" s="103">
        <v>648138</v>
      </c>
      <c r="B45" s="104" t="s">
        <v>79</v>
      </c>
      <c r="C45" s="104" t="s">
        <v>25</v>
      </c>
      <c r="D45" s="104" t="s">
        <v>85</v>
      </c>
      <c r="E45" s="103">
        <v>17590120600961</v>
      </c>
      <c r="F45" s="104">
        <v>50438494</v>
      </c>
      <c r="G45" s="104" t="s">
        <v>1028</v>
      </c>
      <c r="H45" s="103">
        <v>648138</v>
      </c>
      <c r="I45" s="104" t="str">
        <f t="shared" si="0"/>
        <v>CP Beauvais</v>
      </c>
      <c r="J45" s="104">
        <v>2015</v>
      </c>
      <c r="K45" s="105" t="s">
        <v>33</v>
      </c>
      <c r="L45" s="105" t="s">
        <v>17</v>
      </c>
      <c r="M45" s="105" t="s">
        <v>34</v>
      </c>
      <c r="N45" s="118"/>
      <c r="O45" s="105" t="s">
        <v>1017</v>
      </c>
      <c r="P45" s="105" t="s">
        <v>35</v>
      </c>
      <c r="Q45" s="112">
        <v>45748</v>
      </c>
      <c r="R45" s="106">
        <v>11779</v>
      </c>
      <c r="S45" s="107">
        <f>VLOOKUP($A45,'[3]Densité 01sep2025'!$A$5:$D$190,3,FALSE)</f>
        <v>616</v>
      </c>
      <c r="T45" s="107">
        <f>VLOOKUP($A45,'[3]Densité 01sep2025'!$A$5:$D$190,4,FALSE)</f>
        <v>744</v>
      </c>
      <c r="U45" s="108">
        <f t="shared" si="2"/>
        <v>1.2077922077922079</v>
      </c>
      <c r="V45" s="109"/>
      <c r="W45" s="107">
        <v>1</v>
      </c>
      <c r="X45" s="109" t="s">
        <v>353</v>
      </c>
      <c r="Y45" s="107"/>
      <c r="Z45" s="107"/>
      <c r="AA45" s="8">
        <v>1</v>
      </c>
      <c r="AB45" s="8">
        <v>1</v>
      </c>
      <c r="AC45" s="8">
        <f>IF($T45=0,0,IF($L45="A",VLOOKUP($T45,Table!$C$14:$Q$20,2,TRUE),IF($L45="C",VLOOKUP($T45,Table!$C$10:$Q$13,2,TRUE),IF($L45="S",VLOOKUP($T45,Table!$C$21:$Q$27,2,TRUE),"erreur"))))</f>
        <v>12</v>
      </c>
      <c r="AD45" s="8">
        <f>IF($T45=0,0,IF($L45="A",VLOOKUP($T45,Table!$C$14:$Q$20,2,TRUE),IF($L45="C",VLOOKUP($T45,Table!$C$10:$Q$13,2,TRUE),IF($L45="S",VLOOKUP($T45,Table!$C$21:$Q$27,2,TRUE),"erreur"))))</f>
        <v>12</v>
      </c>
      <c r="AE45" s="8">
        <f>IF($T45=0,0,IF($L45="A",VLOOKUP($T45,Table!$C$14:$Q$20,2,TRUE),IF($L45="C",VLOOKUP($T45,Table!$C$10:$Q$13,2,TRUE),IF($L45="S",VLOOKUP($T45,Table!$C$21:$Q$27,2,TRUE),"erreur"))))</f>
        <v>12</v>
      </c>
      <c r="AF45" s="8">
        <f>IF($T45=0,0,IF($L45="A",VLOOKUP($T45,Table!$C$14:$Q$20,4,TRUE),IF($L45="C",VLOOKUP($T45,Table!$C$10:$Q$13,4,TRUE),IF($L45="S",VLOOKUP($T45,Table!$C$21:$Q$27,4,TRUE),"erreur"))))</f>
        <v>3</v>
      </c>
      <c r="AG45" s="168">
        <f t="shared" si="3"/>
        <v>36</v>
      </c>
      <c r="AH45" s="74" t="str">
        <f>IF($T45=0,0,IF($I45="A",VLOOKUP($Q45,Table!$C$14:$Q$20,5,TRUE),IF($I45="C",VLOOKUP($Q45,Table!$C$10:$Q$13,5,TRUE),IF($I45="S",VLOOKUP($Q45,Table!$C$21:$Q$27,5,TRUE),"erreur"))))</f>
        <v>erreur</v>
      </c>
      <c r="AI45" s="72" t="e">
        <f t="shared" si="4"/>
        <v>#VALUE!</v>
      </c>
      <c r="AJ45" s="8">
        <f>IF($T45=0,0,IF($L45="A",VLOOKUP($T45,Table!$C$14:$Q$20,6,TRUE),IF($L45="C",VLOOKUP($T45,Table!$C$10:$Q$13,6,TRUE),IF($L45="S",VLOOKUP($T45,Table!$C$21:$Q$27,6,TRUE),"erreur"))))</f>
        <v>2</v>
      </c>
      <c r="AK45" s="168">
        <f t="shared" si="5"/>
        <v>24</v>
      </c>
      <c r="AL45" s="73" t="str">
        <f>IF($T45=0,0,IF($I45="A",VLOOKUP($Q45,Table!$C$14:$Q$20,7,TRUE),IF($I45="C",VLOOKUP($Q45,Table!$C$10:$Q$13,7,TRUE),IF($I45="S",VLOOKUP($Q45,Table!$C$21:$Q$27,7,TRUE),"erreur"))))</f>
        <v>erreur</v>
      </c>
      <c r="AM45" s="76" t="e">
        <f t="shared" si="6"/>
        <v>#VALUE!</v>
      </c>
      <c r="AN45" s="8">
        <f>IF($T45=0,0,IF($L45="A",VLOOKUP($T45,Table!$C$14:$Q$20,8,TRUE),IF($L45="C",VLOOKUP($T45,Table!$C$10:$Q$13,8,TRUE),IF($L45="S",VLOOKUP($T45,Table!$C$21:$Q$27,8,TRUE),"erreur"))))</f>
        <v>1</v>
      </c>
      <c r="AO45" s="168">
        <f t="shared" si="1"/>
        <v>12</v>
      </c>
      <c r="AP45" s="8">
        <f>IF($T45=0,0,IF($L45="A",VLOOKUP($T45,Table!$C$14:$Q$20,10,TRUE),IF($L45="C",VLOOKUP($T45,Table!$C$10:$Q$13,10,TRUE),IF($L45="S",VLOOKUP($T45,Table!$C$21:$Q$27,10,TRUE),"erreur"))))</f>
        <v>1</v>
      </c>
      <c r="AQ45" s="168">
        <f t="shared" si="7"/>
        <v>12</v>
      </c>
      <c r="AR45" s="8">
        <f>IF($T45=0,0,IF($L45="A",VLOOKUP($T45,Table!$C$14:$Q$20,12,TRUE),IF($L45="C",VLOOKUP($T45,Table!$C$10:$Q$13,12,TRUE),IF($L45="S",VLOOKUP($T45,Table!$C$21:$Q$27,12,TRUE),"erreur"))))</f>
        <v>2</v>
      </c>
      <c r="AS45" s="74" t="str">
        <f>IF($I45="A",VLOOKUP($Q45,Table!$C$14:$Q$20,13,TRUE),IF($I45="C",VLOOKUP($Q45,Table!$C$10:$Q$13,13,TRUE),IF($I45="S",VLOOKUP($Q45,Table!$C$21:$Q$27,13,TRUE),"erreur")))</f>
        <v>erreur</v>
      </c>
      <c r="AT45" s="72" t="e">
        <f t="shared" si="8"/>
        <v>#VALUE!</v>
      </c>
      <c r="AU45" s="8">
        <f>IF($T45=0,0,IF($L45="A",VLOOKUP($T45,Table!$C$14:$Q$20,14,TRUE),IF($L45="C",VLOOKUP($T45,Table!$C$10:$Q$13,14,TRUE),IF($L45="S",VLOOKUP($T45,Table!$C$21:$Q$27,14,TRUE),"erreur"))))</f>
        <v>1</v>
      </c>
      <c r="AV45" s="73" t="str">
        <f>IF($T45=0,0,IF($I45="A",VLOOKUP($Q45,Table!$C$14:$Q$20,15,TRUE),IF($I45="C",VLOOKUP($Q45,Table!$C$10:$Q$13,15,TRUE),IF($I45="S",VLOOKUP($Q45,Table!$C$21:$Q$27,15,TRUE),"erreur"))))</f>
        <v>erreur</v>
      </c>
      <c r="AW45" s="75" t="e">
        <f t="shared" si="9"/>
        <v>#VALUE!</v>
      </c>
      <c r="AX45" s="77" t="e">
        <f>SUM(AW45,AT45,#REF!,AM45,AI45,AE45)</f>
        <v>#REF!</v>
      </c>
      <c r="AY45" s="109" t="s">
        <v>497</v>
      </c>
      <c r="AZ45" s="109" t="s">
        <v>375</v>
      </c>
      <c r="BA45" s="107" t="s">
        <v>498</v>
      </c>
      <c r="BB45" s="109" t="s">
        <v>499</v>
      </c>
      <c r="BC45" s="110" t="s">
        <v>356</v>
      </c>
      <c r="BD45" s="111" t="s">
        <v>357</v>
      </c>
      <c r="BE45" s="111" t="s">
        <v>358</v>
      </c>
    </row>
    <row r="46" spans="1:57" ht="12.75" customHeight="1" x14ac:dyDescent="0.2">
      <c r="A46" s="103">
        <v>101621</v>
      </c>
      <c r="B46" s="104" t="s">
        <v>79</v>
      </c>
      <c r="C46" s="104" t="s">
        <v>14</v>
      </c>
      <c r="D46" s="104" t="s">
        <v>86</v>
      </c>
      <c r="E46" s="103">
        <v>17590120600029</v>
      </c>
      <c r="F46" s="104">
        <v>50108221</v>
      </c>
      <c r="G46" s="104"/>
      <c r="H46" s="103">
        <v>101621</v>
      </c>
      <c r="I46" s="104" t="str">
        <f t="shared" si="0"/>
        <v>MA Béthune</v>
      </c>
      <c r="J46" s="104">
        <v>1895</v>
      </c>
      <c r="K46" s="105" t="s">
        <v>56</v>
      </c>
      <c r="L46" s="105" t="s">
        <v>57</v>
      </c>
      <c r="M46" s="105" t="s">
        <v>34</v>
      </c>
      <c r="N46" s="105" t="s">
        <v>83</v>
      </c>
      <c r="O46" s="105" t="s">
        <v>1019</v>
      </c>
      <c r="P46" s="105" t="s">
        <v>996</v>
      </c>
      <c r="Q46" s="112">
        <v>44835</v>
      </c>
      <c r="R46" s="106">
        <v>47391</v>
      </c>
      <c r="S46" s="107">
        <f>VLOOKUP($A46,'[3]Densité 01sep2025'!$A$5:$D$190,3,FALSE)</f>
        <v>177</v>
      </c>
      <c r="T46" s="107">
        <f>VLOOKUP($A46,'[3]Densité 01sep2025'!$A$5:$D$190,4,FALSE)</f>
        <v>381</v>
      </c>
      <c r="U46" s="108">
        <f t="shared" si="2"/>
        <v>2.152542372881356</v>
      </c>
      <c r="V46" s="109"/>
      <c r="W46" s="107">
        <v>0</v>
      </c>
      <c r="X46" s="109" t="s">
        <v>291</v>
      </c>
      <c r="Y46" s="107"/>
      <c r="Z46" s="107"/>
      <c r="AA46" s="164">
        <v>1</v>
      </c>
      <c r="AB46" s="164">
        <v>1</v>
      </c>
      <c r="AC46" s="8">
        <f>IF($T46=0,0,IF($L46="A",VLOOKUP($T46,Table!$C$14:$Q$20,2,TRUE),IF($L46="C",VLOOKUP($T46,Table!$C$10:$Q$13,2,TRUE),IF($L46="S",VLOOKUP($T46,Table!$C$21:$Q$27,2,TRUE),"erreur"))))</f>
        <v>2</v>
      </c>
      <c r="AD46" s="8">
        <f>IF($T46=0,0,IF($L46="A",VLOOKUP($T46,Table!$C$14:$Q$20,2,TRUE),IF($L46="C",VLOOKUP($T46,Table!$C$10:$Q$13,2,TRUE),IF($L46="S",VLOOKUP($T46,Table!$C$21:$Q$27,2,TRUE),"erreur"))))</f>
        <v>2</v>
      </c>
      <c r="AE46" s="8">
        <f>IF($T46=0,0,IF($L46="A",VLOOKUP($T46,Table!$C$14:$Q$20,2,TRUE),IF($L46="C",VLOOKUP($T46,Table!$C$10:$Q$13,2,TRUE),IF($L46="S",VLOOKUP($T46,Table!$C$21:$Q$27,2,TRUE),"erreur"))))</f>
        <v>2</v>
      </c>
      <c r="AF46" s="8">
        <f>IF($T46=0,0,IF($L46="A",VLOOKUP($T46,Table!$C$14:$Q$20,4,TRUE),IF($L46="C",VLOOKUP($T46,Table!$C$10:$Q$13,4,TRUE),IF($L46="S",VLOOKUP($T46,Table!$C$21:$Q$27,4,TRUE),"erreur"))))</f>
        <v>2</v>
      </c>
      <c r="AG46" s="168">
        <f t="shared" si="3"/>
        <v>4</v>
      </c>
      <c r="AH46" s="74" t="str">
        <f>IF($T46=0,0,IF($I46="A",VLOOKUP($Q46,Table!$C$14:$Q$20,5,TRUE),IF($I46="C",VLOOKUP($Q46,Table!$C$10:$Q$13,5,TRUE),IF($I46="S",VLOOKUP($Q46,Table!$C$21:$Q$27,5,TRUE),"erreur"))))</f>
        <v>erreur</v>
      </c>
      <c r="AI46" s="72" t="e">
        <f t="shared" si="4"/>
        <v>#VALUE!</v>
      </c>
      <c r="AJ46" s="8">
        <f>IF($T46=0,0,IF($L46="A",VLOOKUP($T46,Table!$C$14:$Q$20,6,TRUE),IF($L46="C",VLOOKUP($T46,Table!$C$10:$Q$13,6,TRUE),IF($L46="S",VLOOKUP($T46,Table!$C$21:$Q$27,6,TRUE),"erreur"))))</f>
        <v>1</v>
      </c>
      <c r="AK46" s="168">
        <f t="shared" si="5"/>
        <v>2</v>
      </c>
      <c r="AL46" s="73" t="str">
        <f>IF($T46=0,0,IF($I46="A",VLOOKUP($Q46,Table!$C$14:$Q$20,7,TRUE),IF($I46="C",VLOOKUP($Q46,Table!$C$10:$Q$13,7,TRUE),IF($I46="S",VLOOKUP($Q46,Table!$C$21:$Q$27,7,TRUE),"erreur"))))</f>
        <v>erreur</v>
      </c>
      <c r="AM46" s="76" t="e">
        <f t="shared" si="6"/>
        <v>#VALUE!</v>
      </c>
      <c r="AN46" s="8">
        <f>IF($T46=0,0,IF($L46="A",VLOOKUP($T46,Table!$C$14:$Q$20,8,TRUE),IF($L46="C",VLOOKUP($T46,Table!$C$10:$Q$13,8,TRUE),IF($L46="S",VLOOKUP($T46,Table!$C$21:$Q$27,8,TRUE),"erreur"))))</f>
        <v>0.5</v>
      </c>
      <c r="AO46" s="168">
        <f t="shared" si="1"/>
        <v>1</v>
      </c>
      <c r="AP46" s="8">
        <f>IF($T46=0,0,IF($L46="A",VLOOKUP($T46,Table!$C$14:$Q$20,10,TRUE),IF($L46="C",VLOOKUP($T46,Table!$C$10:$Q$13,10,TRUE),IF($L46="S",VLOOKUP($T46,Table!$C$21:$Q$27,10,TRUE),"erreur"))))</f>
        <v>0.5</v>
      </c>
      <c r="AQ46" s="168">
        <f t="shared" si="7"/>
        <v>1</v>
      </c>
      <c r="AR46" s="8">
        <f>IF($T46=0,0,IF($L46="A",VLOOKUP($T46,Table!$C$14:$Q$20,12,TRUE),IF($L46="C",VLOOKUP($T46,Table!$C$10:$Q$13,12,TRUE),IF($L46="S",VLOOKUP($T46,Table!$C$21:$Q$27,12,TRUE),"erreur"))))</f>
        <v>2</v>
      </c>
      <c r="AS46" s="74" t="str">
        <f>IF($I46="A",VLOOKUP($Q46,Table!$C$14:$Q$20,13,TRUE),IF($I46="C",VLOOKUP($Q46,Table!$C$10:$Q$13,13,TRUE),IF($I46="S",VLOOKUP($Q46,Table!$C$21:$Q$27,13,TRUE),"erreur")))</f>
        <v>erreur</v>
      </c>
      <c r="AT46" s="72" t="e">
        <f t="shared" si="8"/>
        <v>#VALUE!</v>
      </c>
      <c r="AU46" s="8">
        <f>IF($T46=0,0,IF($L46="A",VLOOKUP($T46,Table!$C$14:$Q$20,14,TRUE),IF($L46="C",VLOOKUP($T46,Table!$C$10:$Q$13,14,TRUE),IF($L46="S",VLOOKUP($T46,Table!$C$21:$Q$27,14,TRUE),"erreur"))))</f>
        <v>1</v>
      </c>
      <c r="AV46" s="73" t="str">
        <f>IF($T46=0,0,IF($I46="A",VLOOKUP($Q46,Table!$C$14:$Q$20,15,TRUE),IF($I46="C",VLOOKUP($Q46,Table!$C$10:$Q$13,15,TRUE),IF($I46="S",VLOOKUP($Q46,Table!$C$21:$Q$27,15,TRUE),"erreur"))))</f>
        <v>erreur</v>
      </c>
      <c r="AW46" s="75" t="e">
        <f t="shared" si="9"/>
        <v>#VALUE!</v>
      </c>
      <c r="AX46" s="77" t="e">
        <f>SUM(AW46,AT46,#REF!,AM46,AI46,AE46)</f>
        <v>#REF!</v>
      </c>
      <c r="AY46" s="109" t="s">
        <v>500</v>
      </c>
      <c r="AZ46" s="109" t="s">
        <v>375</v>
      </c>
      <c r="BA46" s="107" t="s">
        <v>501</v>
      </c>
      <c r="BB46" s="109" t="s">
        <v>502</v>
      </c>
      <c r="BC46" s="110" t="s">
        <v>356</v>
      </c>
      <c r="BD46" s="111" t="s">
        <v>357</v>
      </c>
      <c r="BE46" s="111" t="s">
        <v>358</v>
      </c>
    </row>
    <row r="47" spans="1:57" ht="12.75" customHeight="1" x14ac:dyDescent="0.2">
      <c r="A47" s="103">
        <v>912142</v>
      </c>
      <c r="B47" s="104" t="s">
        <v>79</v>
      </c>
      <c r="C47" s="104" t="s">
        <v>25</v>
      </c>
      <c r="D47" s="104" t="s">
        <v>87</v>
      </c>
      <c r="E47" s="103">
        <v>17590120600151</v>
      </c>
      <c r="F47" s="104">
        <v>50105051</v>
      </c>
      <c r="G47" s="104"/>
      <c r="H47" s="103">
        <v>912142</v>
      </c>
      <c r="I47" s="104" t="str">
        <f t="shared" si="0"/>
        <v>CP Château-Thierry</v>
      </c>
      <c r="J47" s="104"/>
      <c r="K47" s="105" t="s">
        <v>16</v>
      </c>
      <c r="L47" s="105" t="s">
        <v>17</v>
      </c>
      <c r="M47" s="105" t="s">
        <v>25</v>
      </c>
      <c r="N47" s="105" t="s">
        <v>88</v>
      </c>
      <c r="O47" s="105"/>
      <c r="P47" s="105"/>
      <c r="Q47" s="105"/>
      <c r="R47" s="106"/>
      <c r="S47" s="107">
        <f>VLOOKUP($A47,'[3]Densité 01sep2025'!$A$5:$D$190,3,FALSE)</f>
        <v>87</v>
      </c>
      <c r="T47" s="107">
        <f>VLOOKUP($A47,'[3]Densité 01sep2025'!$A$5:$D$190,4,FALSE)</f>
        <v>64</v>
      </c>
      <c r="U47" s="108">
        <f t="shared" si="2"/>
        <v>0.73563218390804597</v>
      </c>
      <c r="V47" s="109"/>
      <c r="W47" s="107">
        <v>0</v>
      </c>
      <c r="X47" s="109" t="s">
        <v>291</v>
      </c>
      <c r="Y47" s="107"/>
      <c r="Z47" s="107"/>
      <c r="AA47" s="164">
        <v>1</v>
      </c>
      <c r="AB47" s="164">
        <v>1</v>
      </c>
      <c r="AC47" s="8">
        <f>IF($T47=0,0,IF($L47="A",VLOOKUP($T47,Table!$C$14:$Q$20,2,TRUE),IF($L47="C",VLOOKUP($T47,Table!$C$10:$Q$13,2,TRUE),IF($L47="S",VLOOKUP($T47,Table!$C$21:$Q$27,2,TRUE),"erreur"))))</f>
        <v>4</v>
      </c>
      <c r="AD47" s="8">
        <f>IF($T47=0,0,IF($L47="A",VLOOKUP($T47,Table!$C$14:$Q$20,2,TRUE),IF($L47="C",VLOOKUP($T47,Table!$C$10:$Q$13,2,TRUE),IF($L47="S",VLOOKUP($T47,Table!$C$21:$Q$27,2,TRUE),"erreur"))))</f>
        <v>4</v>
      </c>
      <c r="AE47" s="8">
        <f>IF($T47=0,0,IF($L47="A",VLOOKUP($T47,Table!$C$14:$Q$20,2,TRUE),IF($L47="C",VLOOKUP($T47,Table!$C$10:$Q$13,2,TRUE),IF($L47="S",VLOOKUP($T47,Table!$C$21:$Q$27,2,TRUE),"erreur"))))</f>
        <v>4</v>
      </c>
      <c r="AF47" s="8">
        <f>IF($T47=0,0,IF($L47="A",VLOOKUP($T47,Table!$C$14:$Q$20,4,TRUE),IF($L47="C",VLOOKUP($T47,Table!$C$10:$Q$13,4,TRUE),IF($L47="S",VLOOKUP($T47,Table!$C$21:$Q$27,4,TRUE),"erreur"))))</f>
        <v>3</v>
      </c>
      <c r="AG47" s="168">
        <f t="shared" si="3"/>
        <v>12</v>
      </c>
      <c r="AH47" s="74" t="str">
        <f>IF($T47=0,0,IF($I47="A",VLOOKUP($Q47,Table!$C$14:$Q$20,5,TRUE),IF($I47="C",VLOOKUP($Q47,Table!$C$10:$Q$13,5,TRUE),IF($I47="S",VLOOKUP($Q47,Table!$C$21:$Q$27,5,TRUE),"erreur"))))</f>
        <v>erreur</v>
      </c>
      <c r="AI47" s="72" t="e">
        <f t="shared" si="4"/>
        <v>#VALUE!</v>
      </c>
      <c r="AJ47" s="8">
        <f>IF($T47=0,0,IF($L47="A",VLOOKUP($T47,Table!$C$14:$Q$20,6,TRUE),IF($L47="C",VLOOKUP($T47,Table!$C$10:$Q$13,6,TRUE),IF($L47="S",VLOOKUP($T47,Table!$C$21:$Q$27,6,TRUE),"erreur"))))</f>
        <v>2</v>
      </c>
      <c r="AK47" s="168">
        <f t="shared" si="5"/>
        <v>8</v>
      </c>
      <c r="AL47" s="73" t="str">
        <f>IF($T47=0,0,IF($I47="A",VLOOKUP($Q47,Table!$C$14:$Q$20,7,TRUE),IF($I47="C",VLOOKUP($Q47,Table!$C$10:$Q$13,7,TRUE),IF($I47="S",VLOOKUP($Q47,Table!$C$21:$Q$27,7,TRUE),"erreur"))))</f>
        <v>erreur</v>
      </c>
      <c r="AM47" s="76" t="e">
        <f t="shared" si="6"/>
        <v>#VALUE!</v>
      </c>
      <c r="AN47" s="8">
        <f>IF($T47=0,0,IF($L47="A",VLOOKUP($T47,Table!$C$14:$Q$20,8,TRUE),IF($L47="C",VLOOKUP($T47,Table!$C$10:$Q$13,8,TRUE),IF($L47="S",VLOOKUP($T47,Table!$C$21:$Q$27,8,TRUE),"erreur"))))</f>
        <v>1</v>
      </c>
      <c r="AO47" s="168">
        <f t="shared" si="1"/>
        <v>4</v>
      </c>
      <c r="AP47" s="8">
        <f>IF($T47=0,0,IF($L47="A",VLOOKUP($T47,Table!$C$14:$Q$20,10,TRUE),IF($L47="C",VLOOKUP($T47,Table!$C$10:$Q$13,10,TRUE),IF($L47="S",VLOOKUP($T47,Table!$C$21:$Q$27,10,TRUE),"erreur"))))</f>
        <v>1</v>
      </c>
      <c r="AQ47" s="168">
        <f t="shared" si="7"/>
        <v>4</v>
      </c>
      <c r="AR47" s="8">
        <f>IF($T47=0,0,IF($L47="A",VLOOKUP($T47,Table!$C$14:$Q$20,12,TRUE),IF($L47="C",VLOOKUP($T47,Table!$C$10:$Q$13,12,TRUE),IF($L47="S",VLOOKUP($T47,Table!$C$21:$Q$27,12,TRUE),"erreur"))))</f>
        <v>2</v>
      </c>
      <c r="AS47" s="74" t="str">
        <f>IF($I47="A",VLOOKUP($Q47,Table!$C$14:$Q$20,13,TRUE),IF($I47="C",VLOOKUP($Q47,Table!$C$10:$Q$13,13,TRUE),IF($I47="S",VLOOKUP($Q47,Table!$C$21:$Q$27,13,TRUE),"erreur")))</f>
        <v>erreur</v>
      </c>
      <c r="AT47" s="72" t="e">
        <f t="shared" si="8"/>
        <v>#VALUE!</v>
      </c>
      <c r="AU47" s="8">
        <f>IF($T47=0,0,IF($L47="A",VLOOKUP($T47,Table!$C$14:$Q$20,14,TRUE),IF($L47="C",VLOOKUP($T47,Table!$C$10:$Q$13,14,TRUE),IF($L47="S",VLOOKUP($T47,Table!$C$21:$Q$27,14,TRUE),"erreur"))))</f>
        <v>1</v>
      </c>
      <c r="AV47" s="73" t="str">
        <f>IF($T47=0,0,IF($I47="A",VLOOKUP($Q47,Table!$C$14:$Q$20,15,TRUE),IF($I47="C",VLOOKUP($Q47,Table!$C$10:$Q$13,15,TRUE),IF($I47="S",VLOOKUP($Q47,Table!$C$21:$Q$27,15,TRUE),"erreur"))))</f>
        <v>erreur</v>
      </c>
      <c r="AW47" s="75" t="e">
        <f t="shared" si="9"/>
        <v>#VALUE!</v>
      </c>
      <c r="AX47" s="77" t="e">
        <f>SUM(AW47,AT47,#REF!,AM47,AI47,AE47)</f>
        <v>#REF!</v>
      </c>
      <c r="AY47" s="109" t="s">
        <v>503</v>
      </c>
      <c r="AZ47" s="109" t="s">
        <v>375</v>
      </c>
      <c r="BA47" s="107" t="s">
        <v>504</v>
      </c>
      <c r="BB47" s="109" t="s">
        <v>505</v>
      </c>
      <c r="BC47" s="110" t="s">
        <v>356</v>
      </c>
      <c r="BD47" s="111" t="s">
        <v>357</v>
      </c>
      <c r="BE47" s="111" t="s">
        <v>358</v>
      </c>
    </row>
    <row r="48" spans="1:57" ht="12.75" customHeight="1" x14ac:dyDescent="0.2">
      <c r="A48" s="103">
        <v>101613</v>
      </c>
      <c r="B48" s="104" t="s">
        <v>79</v>
      </c>
      <c r="C48" s="104" t="s">
        <v>14</v>
      </c>
      <c r="D48" s="104" t="s">
        <v>89</v>
      </c>
      <c r="E48" s="103">
        <v>17590120600094</v>
      </c>
      <c r="F48" s="104">
        <v>50109382</v>
      </c>
      <c r="G48" s="104"/>
      <c r="H48" s="103">
        <v>101613</v>
      </c>
      <c r="I48" s="104" t="str">
        <f t="shared" si="0"/>
        <v>MA Douai</v>
      </c>
      <c r="J48" s="104">
        <v>1906</v>
      </c>
      <c r="K48" s="105" t="s">
        <v>56</v>
      </c>
      <c r="L48" s="105" t="s">
        <v>57</v>
      </c>
      <c r="M48" s="105" t="s">
        <v>34</v>
      </c>
      <c r="N48" s="105" t="s">
        <v>83</v>
      </c>
      <c r="O48" s="105" t="s">
        <v>1019</v>
      </c>
      <c r="P48" s="105" t="s">
        <v>996</v>
      </c>
      <c r="Q48" s="112">
        <v>44835</v>
      </c>
      <c r="R48" s="106">
        <v>47391</v>
      </c>
      <c r="S48" s="107">
        <f>VLOOKUP($A48,'[3]Densité 01sep2025'!$A$5:$D$190,3,FALSE)</f>
        <v>267</v>
      </c>
      <c r="T48" s="107">
        <f>VLOOKUP($A48,'[3]Densité 01sep2025'!$A$5:$D$190,4,FALSE)</f>
        <v>505</v>
      </c>
      <c r="U48" s="108">
        <f t="shared" si="2"/>
        <v>1.8913857677902621</v>
      </c>
      <c r="V48" s="109"/>
      <c r="W48" s="107">
        <v>0</v>
      </c>
      <c r="X48" s="109" t="s">
        <v>291</v>
      </c>
      <c r="Y48" s="107"/>
      <c r="Z48" s="107"/>
      <c r="AA48" s="164">
        <v>1</v>
      </c>
      <c r="AB48" s="164">
        <v>1</v>
      </c>
      <c r="AC48" s="8">
        <f>IF($T48=0,0,IF($L48="A",VLOOKUP($T48,Table!$C$14:$Q$20,2,TRUE),IF($L48="C",VLOOKUP($T48,Table!$C$10:$Q$13,2,TRUE),IF($L48="S",VLOOKUP($T48,Table!$C$21:$Q$27,2,TRUE),"erreur"))))</f>
        <v>2</v>
      </c>
      <c r="AD48" s="8">
        <f>IF($T48=0,0,IF($L48="A",VLOOKUP($T48,Table!$C$14:$Q$20,2,TRUE),IF($L48="C",VLOOKUP($T48,Table!$C$10:$Q$13,2,TRUE),IF($L48="S",VLOOKUP($T48,Table!$C$21:$Q$27,2,TRUE),"erreur"))))</f>
        <v>2</v>
      </c>
      <c r="AE48" s="8">
        <f>IF($T48=0,0,IF($L48="A",VLOOKUP($T48,Table!$C$14:$Q$20,2,TRUE),IF($L48="C",VLOOKUP($T48,Table!$C$10:$Q$13,2,TRUE),IF($L48="S",VLOOKUP($T48,Table!$C$21:$Q$27,2,TRUE),"erreur"))))</f>
        <v>2</v>
      </c>
      <c r="AF48" s="8">
        <f>IF($T48=0,0,IF($L48="A",VLOOKUP($T48,Table!$C$14:$Q$20,4,TRUE),IF($L48="C",VLOOKUP($T48,Table!$C$10:$Q$13,4,TRUE),IF($L48="S",VLOOKUP($T48,Table!$C$21:$Q$27,4,TRUE),"erreur"))))</f>
        <v>2</v>
      </c>
      <c r="AG48" s="168">
        <f t="shared" si="3"/>
        <v>4</v>
      </c>
      <c r="AH48" s="74" t="str">
        <f>IF($T48=0,0,IF($I48="A",VLOOKUP($Q48,Table!$C$14:$Q$20,5,TRUE),IF($I48="C",VLOOKUP($Q48,Table!$C$10:$Q$13,5,TRUE),IF($I48="S",VLOOKUP($Q48,Table!$C$21:$Q$27,5,TRUE),"erreur"))))</f>
        <v>erreur</v>
      </c>
      <c r="AI48" s="72" t="e">
        <f t="shared" si="4"/>
        <v>#VALUE!</v>
      </c>
      <c r="AJ48" s="8">
        <f>IF($T48=0,0,IF($L48="A",VLOOKUP($T48,Table!$C$14:$Q$20,6,TRUE),IF($L48="C",VLOOKUP($T48,Table!$C$10:$Q$13,6,TRUE),IF($L48="S",VLOOKUP($T48,Table!$C$21:$Q$27,6,TRUE),"erreur"))))</f>
        <v>1</v>
      </c>
      <c r="AK48" s="168">
        <f t="shared" si="5"/>
        <v>2</v>
      </c>
      <c r="AL48" s="73" t="str">
        <f>IF($T48=0,0,IF($I48="A",VLOOKUP($Q48,Table!$C$14:$Q$20,7,TRUE),IF($I48="C",VLOOKUP($Q48,Table!$C$10:$Q$13,7,TRUE),IF($I48="S",VLOOKUP($Q48,Table!$C$21:$Q$27,7,TRUE),"erreur"))))</f>
        <v>erreur</v>
      </c>
      <c r="AM48" s="76" t="e">
        <f t="shared" si="6"/>
        <v>#VALUE!</v>
      </c>
      <c r="AN48" s="8">
        <f>IF($T48=0,0,IF($L48="A",VLOOKUP($T48,Table!$C$14:$Q$20,8,TRUE),IF($L48="C",VLOOKUP($T48,Table!$C$10:$Q$13,8,TRUE),IF($L48="S",VLOOKUP($T48,Table!$C$21:$Q$27,8,TRUE),"erreur"))))</f>
        <v>0.5</v>
      </c>
      <c r="AO48" s="168">
        <f t="shared" si="1"/>
        <v>1</v>
      </c>
      <c r="AP48" s="8">
        <f>IF($T48=0,0,IF($L48="A",VLOOKUP($T48,Table!$C$14:$Q$20,10,TRUE),IF($L48="C",VLOOKUP($T48,Table!$C$10:$Q$13,10,TRUE),IF($L48="S",VLOOKUP($T48,Table!$C$21:$Q$27,10,TRUE),"erreur"))))</f>
        <v>0.5</v>
      </c>
      <c r="AQ48" s="168">
        <f t="shared" si="7"/>
        <v>1</v>
      </c>
      <c r="AR48" s="8">
        <f>IF($T48=0,0,IF($L48="A",VLOOKUP($T48,Table!$C$14:$Q$20,12,TRUE),IF($L48="C",VLOOKUP($T48,Table!$C$10:$Q$13,12,TRUE),IF($L48="S",VLOOKUP($T48,Table!$C$21:$Q$27,12,TRUE),"erreur"))))</f>
        <v>2</v>
      </c>
      <c r="AS48" s="74" t="str">
        <f>IF($I48="A",VLOOKUP($Q48,Table!$C$14:$Q$20,13,TRUE),IF($I48="C",VLOOKUP($Q48,Table!$C$10:$Q$13,13,TRUE),IF($I48="S",VLOOKUP($Q48,Table!$C$21:$Q$27,13,TRUE),"erreur")))</f>
        <v>erreur</v>
      </c>
      <c r="AT48" s="72" t="e">
        <f t="shared" si="8"/>
        <v>#VALUE!</v>
      </c>
      <c r="AU48" s="8">
        <f>IF($T48=0,0,IF($L48="A",VLOOKUP($T48,Table!$C$14:$Q$20,14,TRUE),IF($L48="C",VLOOKUP($T48,Table!$C$10:$Q$13,14,TRUE),IF($L48="S",VLOOKUP($T48,Table!$C$21:$Q$27,14,TRUE),"erreur"))))</f>
        <v>1</v>
      </c>
      <c r="AV48" s="73" t="str">
        <f>IF($T48=0,0,IF($I48="A",VLOOKUP($Q48,Table!$C$14:$Q$20,15,TRUE),IF($I48="C",VLOOKUP($Q48,Table!$C$10:$Q$13,15,TRUE),IF($I48="S",VLOOKUP($Q48,Table!$C$21:$Q$27,15,TRUE),"erreur"))))</f>
        <v>erreur</v>
      </c>
      <c r="AW48" s="75" t="e">
        <f t="shared" si="9"/>
        <v>#VALUE!</v>
      </c>
      <c r="AX48" s="77" t="e">
        <f>SUM(AW48,AT48,#REF!,AM48,AI48,AE48)</f>
        <v>#REF!</v>
      </c>
      <c r="AY48" s="109" t="s">
        <v>506</v>
      </c>
      <c r="AZ48" s="109" t="s">
        <v>375</v>
      </c>
      <c r="BA48" s="107" t="s">
        <v>507</v>
      </c>
      <c r="BB48" s="109" t="s">
        <v>508</v>
      </c>
      <c r="BC48" s="110" t="s">
        <v>356</v>
      </c>
      <c r="BD48" s="111" t="s">
        <v>357</v>
      </c>
      <c r="BE48" s="111" t="s">
        <v>358</v>
      </c>
    </row>
    <row r="49" spans="1:57" ht="12.75" customHeight="1" x14ac:dyDescent="0.2">
      <c r="A49" s="103">
        <v>101614</v>
      </c>
      <c r="B49" s="104" t="s">
        <v>79</v>
      </c>
      <c r="C49" s="104" t="s">
        <v>14</v>
      </c>
      <c r="D49" s="104" t="s">
        <v>90</v>
      </c>
      <c r="E49" s="103">
        <v>17590120600235</v>
      </c>
      <c r="F49" s="104">
        <v>50109383</v>
      </c>
      <c r="G49" s="104"/>
      <c r="H49" s="103">
        <v>101614</v>
      </c>
      <c r="I49" s="104" t="str">
        <f t="shared" si="0"/>
        <v>MA Dunkerque</v>
      </c>
      <c r="J49" s="104"/>
      <c r="K49" s="105" t="s">
        <v>56</v>
      </c>
      <c r="L49" s="105" t="s">
        <v>57</v>
      </c>
      <c r="M49" s="105" t="s">
        <v>34</v>
      </c>
      <c r="N49" s="105" t="s">
        <v>83</v>
      </c>
      <c r="O49" s="105" t="s">
        <v>1019</v>
      </c>
      <c r="P49" s="105" t="s">
        <v>996</v>
      </c>
      <c r="Q49" s="112">
        <v>44835</v>
      </c>
      <c r="R49" s="106">
        <v>47391</v>
      </c>
      <c r="S49" s="107">
        <f>VLOOKUP($A49,'[3]Densité 01sep2025'!$A$5:$D$190,3,FALSE)</f>
        <v>105</v>
      </c>
      <c r="T49" s="107">
        <f>VLOOKUP($A49,'[3]Densité 01sep2025'!$A$5:$D$190,4,FALSE)</f>
        <v>126</v>
      </c>
      <c r="U49" s="108">
        <f t="shared" si="2"/>
        <v>1.2</v>
      </c>
      <c r="V49" s="109"/>
      <c r="W49" s="107">
        <v>0</v>
      </c>
      <c r="X49" s="109" t="s">
        <v>291</v>
      </c>
      <c r="Y49" s="107"/>
      <c r="Z49" s="107"/>
      <c r="AA49" s="164">
        <v>1</v>
      </c>
      <c r="AB49" s="164">
        <v>1</v>
      </c>
      <c r="AC49" s="8">
        <f>IF($T49=0,0,IF($L49="A",VLOOKUP($T49,Table!$C$14:$Q$20,2,TRUE),IF($L49="C",VLOOKUP($T49,Table!$C$10:$Q$13,2,TRUE),IF($L49="S",VLOOKUP($T49,Table!$C$21:$Q$27,2,TRUE),"erreur"))))</f>
        <v>2</v>
      </c>
      <c r="AD49" s="8">
        <f>IF($T49=0,0,IF($L49="A",VLOOKUP($T49,Table!$C$14:$Q$20,2,TRUE),IF($L49="C",VLOOKUP($T49,Table!$C$10:$Q$13,2,TRUE),IF($L49="S",VLOOKUP($T49,Table!$C$21:$Q$27,2,TRUE),"erreur"))))</f>
        <v>2</v>
      </c>
      <c r="AE49" s="8">
        <f>IF($T49=0,0,IF($L49="A",VLOOKUP($T49,Table!$C$14:$Q$20,2,TRUE),IF($L49="C",VLOOKUP($T49,Table!$C$10:$Q$13,2,TRUE),IF($L49="S",VLOOKUP($T49,Table!$C$21:$Q$27,2,TRUE),"erreur"))))</f>
        <v>2</v>
      </c>
      <c r="AF49" s="8">
        <f>IF($T49=0,0,IF($L49="A",VLOOKUP($T49,Table!$C$14:$Q$20,4,TRUE),IF($L49="C",VLOOKUP($T49,Table!$C$10:$Q$13,4,TRUE),IF($L49="S",VLOOKUP($T49,Table!$C$21:$Q$27,4,TRUE),"erreur"))))</f>
        <v>2</v>
      </c>
      <c r="AG49" s="168">
        <f t="shared" si="3"/>
        <v>4</v>
      </c>
      <c r="AH49" s="74" t="str">
        <f>IF($T49=0,0,IF($I49="A",VLOOKUP($Q49,Table!$C$14:$Q$20,5,TRUE),IF($I49="C",VLOOKUP($Q49,Table!$C$10:$Q$13,5,TRUE),IF($I49="S",VLOOKUP($Q49,Table!$C$21:$Q$27,5,TRUE),"erreur"))))</f>
        <v>erreur</v>
      </c>
      <c r="AI49" s="72" t="e">
        <f t="shared" si="4"/>
        <v>#VALUE!</v>
      </c>
      <c r="AJ49" s="8">
        <f>IF($T49=0,0,IF($L49="A",VLOOKUP($T49,Table!$C$14:$Q$20,6,TRUE),IF($L49="C",VLOOKUP($T49,Table!$C$10:$Q$13,6,TRUE),IF($L49="S",VLOOKUP($T49,Table!$C$21:$Q$27,6,TRUE),"erreur"))))</f>
        <v>1</v>
      </c>
      <c r="AK49" s="168">
        <f t="shared" si="5"/>
        <v>2</v>
      </c>
      <c r="AL49" s="73" t="str">
        <f>IF($T49=0,0,IF($I49="A",VLOOKUP($Q49,Table!$C$14:$Q$20,7,TRUE),IF($I49="C",VLOOKUP($Q49,Table!$C$10:$Q$13,7,TRUE),IF($I49="S",VLOOKUP($Q49,Table!$C$21:$Q$27,7,TRUE),"erreur"))))</f>
        <v>erreur</v>
      </c>
      <c r="AM49" s="76" t="e">
        <f t="shared" si="6"/>
        <v>#VALUE!</v>
      </c>
      <c r="AN49" s="8">
        <f>IF($T49=0,0,IF($L49="A",VLOOKUP($T49,Table!$C$14:$Q$20,8,TRUE),IF($L49="C",VLOOKUP($T49,Table!$C$10:$Q$13,8,TRUE),IF($L49="S",VLOOKUP($T49,Table!$C$21:$Q$27,8,TRUE),"erreur"))))</f>
        <v>0.5</v>
      </c>
      <c r="AO49" s="168">
        <f t="shared" si="1"/>
        <v>1</v>
      </c>
      <c r="AP49" s="8">
        <f>IF($T49=0,0,IF($L49="A",VLOOKUP($T49,Table!$C$14:$Q$20,10,TRUE),IF($L49="C",VLOOKUP($T49,Table!$C$10:$Q$13,10,TRUE),IF($L49="S",VLOOKUP($T49,Table!$C$21:$Q$27,10,TRUE),"erreur"))))</f>
        <v>0.5</v>
      </c>
      <c r="AQ49" s="168">
        <f t="shared" si="7"/>
        <v>1</v>
      </c>
      <c r="AR49" s="8">
        <f>IF($T49=0,0,IF($L49="A",VLOOKUP($T49,Table!$C$14:$Q$20,12,TRUE),IF($L49="C",VLOOKUP($T49,Table!$C$10:$Q$13,12,TRUE),IF($L49="S",VLOOKUP($T49,Table!$C$21:$Q$27,12,TRUE),"erreur"))))</f>
        <v>2</v>
      </c>
      <c r="AS49" s="74" t="str">
        <f>IF($I49="A",VLOOKUP($Q49,Table!$C$14:$Q$20,13,TRUE),IF($I49="C",VLOOKUP($Q49,Table!$C$10:$Q$13,13,TRUE),IF($I49="S",VLOOKUP($Q49,Table!$C$21:$Q$27,13,TRUE),"erreur")))</f>
        <v>erreur</v>
      </c>
      <c r="AT49" s="72" t="e">
        <f t="shared" si="8"/>
        <v>#VALUE!</v>
      </c>
      <c r="AU49" s="8">
        <f>IF($T49=0,0,IF($L49="A",VLOOKUP($T49,Table!$C$14:$Q$20,14,TRUE),IF($L49="C",VLOOKUP($T49,Table!$C$10:$Q$13,14,TRUE),IF($L49="S",VLOOKUP($T49,Table!$C$21:$Q$27,14,TRUE),"erreur"))))</f>
        <v>1</v>
      </c>
      <c r="AV49" s="73" t="str">
        <f>IF($T49=0,0,IF($I49="A",VLOOKUP($Q49,Table!$C$14:$Q$20,15,TRUE),IF($I49="C",VLOOKUP($Q49,Table!$C$10:$Q$13,15,TRUE),IF($I49="S",VLOOKUP($Q49,Table!$C$21:$Q$27,15,TRUE),"erreur"))))</f>
        <v>erreur</v>
      </c>
      <c r="AW49" s="75" t="e">
        <f t="shared" si="9"/>
        <v>#VALUE!</v>
      </c>
      <c r="AX49" s="77" t="e">
        <f>SUM(AW49,AT49,#REF!,AM49,AI49,AE49)</f>
        <v>#REF!</v>
      </c>
      <c r="AY49" s="109" t="s">
        <v>509</v>
      </c>
      <c r="AZ49" s="109" t="s">
        <v>375</v>
      </c>
      <c r="BA49" s="107" t="s">
        <v>510</v>
      </c>
      <c r="BB49" s="109" t="s">
        <v>511</v>
      </c>
      <c r="BC49" s="110" t="s">
        <v>356</v>
      </c>
      <c r="BD49" s="111" t="s">
        <v>357</v>
      </c>
      <c r="BE49" s="111" t="s">
        <v>358</v>
      </c>
    </row>
    <row r="50" spans="1:57" ht="12.75" customHeight="1" x14ac:dyDescent="0.2">
      <c r="A50" s="103">
        <v>912147</v>
      </c>
      <c r="B50" s="104" t="s">
        <v>79</v>
      </c>
      <c r="C50" s="104" t="s">
        <v>25</v>
      </c>
      <c r="D50" s="104" t="s">
        <v>91</v>
      </c>
      <c r="E50" s="103">
        <v>17590120600318</v>
      </c>
      <c r="F50" s="104">
        <v>50105055</v>
      </c>
      <c r="G50" s="104" t="s">
        <v>1041</v>
      </c>
      <c r="H50" s="103">
        <v>912147</v>
      </c>
      <c r="I50" s="104" t="str">
        <f t="shared" si="0"/>
        <v>CP Laon</v>
      </c>
      <c r="J50" s="104">
        <v>1990</v>
      </c>
      <c r="K50" s="105" t="s">
        <v>33</v>
      </c>
      <c r="L50" s="105" t="s">
        <v>17</v>
      </c>
      <c r="M50" s="105" t="s">
        <v>34</v>
      </c>
      <c r="N50" s="105"/>
      <c r="O50" s="105" t="s">
        <v>1017</v>
      </c>
      <c r="P50" s="105" t="s">
        <v>35</v>
      </c>
      <c r="Q50" s="112">
        <v>45748</v>
      </c>
      <c r="R50" s="106">
        <v>11779</v>
      </c>
      <c r="S50" s="107">
        <f>VLOOKUP($A50,'[3]Densité 01sep2025'!$A$5:$D$190,3,FALSE)</f>
        <v>387</v>
      </c>
      <c r="T50" s="107">
        <f>VLOOKUP($A50,'[3]Densité 01sep2025'!$A$5:$D$190,4,FALSE)</f>
        <v>539</v>
      </c>
      <c r="U50" s="108">
        <f t="shared" si="2"/>
        <v>1.3927648578811369</v>
      </c>
      <c r="V50" s="109"/>
      <c r="W50" s="107">
        <v>1</v>
      </c>
      <c r="X50" s="109" t="s">
        <v>353</v>
      </c>
      <c r="Y50" s="107"/>
      <c r="Z50" s="107"/>
      <c r="AA50" s="8">
        <v>1</v>
      </c>
      <c r="AB50" s="8">
        <v>1</v>
      </c>
      <c r="AC50" s="8">
        <f>IF($T50=0,0,IF($L50="A",VLOOKUP($T50,Table!$C$14:$Q$20,2,TRUE),IF($L50="C",VLOOKUP($T50,Table!$C$10:$Q$13,2,TRUE),IF($L50="S",VLOOKUP($T50,Table!$C$21:$Q$27,2,TRUE),"erreur"))))</f>
        <v>12</v>
      </c>
      <c r="AD50" s="8">
        <f>IF($T50=0,0,IF($L50="A",VLOOKUP($T50,Table!$C$14:$Q$20,2,TRUE),IF($L50="C",VLOOKUP($T50,Table!$C$10:$Q$13,2,TRUE),IF($L50="S",VLOOKUP($T50,Table!$C$21:$Q$27,2,TRUE),"erreur"))))</f>
        <v>12</v>
      </c>
      <c r="AE50" s="8">
        <f>IF($T50=0,0,IF($L50="A",VLOOKUP($T50,Table!$C$14:$Q$20,2,TRUE),IF($L50="C",VLOOKUP($T50,Table!$C$10:$Q$13,2,TRUE),IF($L50="S",VLOOKUP($T50,Table!$C$21:$Q$27,2,TRUE),"erreur"))))</f>
        <v>12</v>
      </c>
      <c r="AF50" s="8">
        <f>IF($T50=0,0,IF($L50="A",VLOOKUP($T50,Table!$C$14:$Q$20,4,TRUE),IF($L50="C",VLOOKUP($T50,Table!$C$10:$Q$13,4,TRUE),IF($L50="S",VLOOKUP($T50,Table!$C$21:$Q$27,4,TRUE),"erreur"))))</f>
        <v>3</v>
      </c>
      <c r="AG50" s="168">
        <f t="shared" si="3"/>
        <v>36</v>
      </c>
      <c r="AH50" s="74" t="str">
        <f>IF($T50=0,0,IF($I50="A",VLOOKUP($Q50,Table!$C$14:$Q$20,5,TRUE),IF($I50="C",VLOOKUP($Q50,Table!$C$10:$Q$13,5,TRUE),IF($I50="S",VLOOKUP($Q50,Table!$C$21:$Q$27,5,TRUE),"erreur"))))</f>
        <v>erreur</v>
      </c>
      <c r="AI50" s="72" t="e">
        <f t="shared" si="4"/>
        <v>#VALUE!</v>
      </c>
      <c r="AJ50" s="8">
        <f>IF($T50=0,0,IF($L50="A",VLOOKUP($T50,Table!$C$14:$Q$20,6,TRUE),IF($L50="C",VLOOKUP($T50,Table!$C$10:$Q$13,6,TRUE),IF($L50="S",VLOOKUP($T50,Table!$C$21:$Q$27,6,TRUE),"erreur"))))</f>
        <v>2</v>
      </c>
      <c r="AK50" s="168">
        <f t="shared" si="5"/>
        <v>24</v>
      </c>
      <c r="AL50" s="73" t="str">
        <f>IF($T50=0,0,IF($I50="A",VLOOKUP($Q50,Table!$C$14:$Q$20,7,TRUE),IF($I50="C",VLOOKUP($Q50,Table!$C$10:$Q$13,7,TRUE),IF($I50="S",VLOOKUP($Q50,Table!$C$21:$Q$27,7,TRUE),"erreur"))))</f>
        <v>erreur</v>
      </c>
      <c r="AM50" s="76" t="e">
        <f t="shared" si="6"/>
        <v>#VALUE!</v>
      </c>
      <c r="AN50" s="8">
        <f>IF($T50=0,0,IF($L50="A",VLOOKUP($T50,Table!$C$14:$Q$20,8,TRUE),IF($L50="C",VLOOKUP($T50,Table!$C$10:$Q$13,8,TRUE),IF($L50="S",VLOOKUP($T50,Table!$C$21:$Q$27,8,TRUE),"erreur"))))</f>
        <v>1</v>
      </c>
      <c r="AO50" s="168">
        <f t="shared" si="1"/>
        <v>12</v>
      </c>
      <c r="AP50" s="8">
        <f>IF($T50=0,0,IF($L50="A",VLOOKUP($T50,Table!$C$14:$Q$20,10,TRUE),IF($L50="C",VLOOKUP($T50,Table!$C$10:$Q$13,10,TRUE),IF($L50="S",VLOOKUP($T50,Table!$C$21:$Q$27,10,TRUE),"erreur"))))</f>
        <v>1</v>
      </c>
      <c r="AQ50" s="168">
        <f t="shared" si="7"/>
        <v>12</v>
      </c>
      <c r="AR50" s="8">
        <f>IF($T50=0,0,IF($L50="A",VLOOKUP($T50,Table!$C$14:$Q$20,12,TRUE),IF($L50="C",VLOOKUP($T50,Table!$C$10:$Q$13,12,TRUE),IF($L50="S",VLOOKUP($T50,Table!$C$21:$Q$27,12,TRUE),"erreur"))))</f>
        <v>2</v>
      </c>
      <c r="AS50" s="74" t="str">
        <f>IF($I50="A",VLOOKUP($Q50,Table!$C$14:$Q$20,13,TRUE),IF($I50="C",VLOOKUP($Q50,Table!$C$10:$Q$13,13,TRUE),IF($I50="S",VLOOKUP($Q50,Table!$C$21:$Q$27,13,TRUE),"erreur")))</f>
        <v>erreur</v>
      </c>
      <c r="AT50" s="72" t="e">
        <f t="shared" si="8"/>
        <v>#VALUE!</v>
      </c>
      <c r="AU50" s="8">
        <f>IF($T50=0,0,IF($L50="A",VLOOKUP($T50,Table!$C$14:$Q$20,14,TRUE),IF($L50="C",VLOOKUP($T50,Table!$C$10:$Q$13,14,TRUE),IF($L50="S",VLOOKUP($T50,Table!$C$21:$Q$27,14,TRUE),"erreur"))))</f>
        <v>1</v>
      </c>
      <c r="AV50" s="73" t="str">
        <f>IF($T50=0,0,IF($I50="A",VLOOKUP($Q50,Table!$C$14:$Q$20,15,TRUE),IF($I50="C",VLOOKUP($Q50,Table!$C$10:$Q$13,15,TRUE),IF($I50="S",VLOOKUP($Q50,Table!$C$21:$Q$27,15,TRUE),"erreur"))))</f>
        <v>erreur</v>
      </c>
      <c r="AW50" s="75" t="e">
        <f t="shared" si="9"/>
        <v>#VALUE!</v>
      </c>
      <c r="AX50" s="77" t="e">
        <f>SUM(AW50,AT50,#REF!,AM50,AI50,AE50)</f>
        <v>#REF!</v>
      </c>
      <c r="AY50" s="109" t="s">
        <v>515</v>
      </c>
      <c r="AZ50" s="109" t="s">
        <v>375</v>
      </c>
      <c r="BA50" s="107" t="s">
        <v>516</v>
      </c>
      <c r="BB50" s="109" t="s">
        <v>517</v>
      </c>
      <c r="BC50" s="110" t="s">
        <v>356</v>
      </c>
      <c r="BD50" s="111" t="s">
        <v>357</v>
      </c>
      <c r="BE50" s="111" t="s">
        <v>358</v>
      </c>
    </row>
    <row r="51" spans="1:57" ht="12.75" customHeight="1" x14ac:dyDescent="0.2">
      <c r="A51" s="103">
        <v>930168</v>
      </c>
      <c r="B51" s="104" t="s">
        <v>79</v>
      </c>
      <c r="C51" s="104" t="s">
        <v>25</v>
      </c>
      <c r="D51" s="104" t="s">
        <v>92</v>
      </c>
      <c r="E51" s="103">
        <v>17590120600714</v>
      </c>
      <c r="F51" s="104">
        <v>50107537</v>
      </c>
      <c r="G51" s="104" t="s">
        <v>1046</v>
      </c>
      <c r="H51" s="103">
        <v>930168</v>
      </c>
      <c r="I51" s="104" t="s">
        <v>93</v>
      </c>
      <c r="J51" s="104">
        <v>2004</v>
      </c>
      <c r="K51" s="105" t="s">
        <v>33</v>
      </c>
      <c r="L51" s="105" t="s">
        <v>97</v>
      </c>
      <c r="M51" s="105" t="s">
        <v>34</v>
      </c>
      <c r="N51" s="105"/>
      <c r="O51" s="105" t="s">
        <v>1017</v>
      </c>
      <c r="P51" s="105" t="s">
        <v>35</v>
      </c>
      <c r="Q51" s="112">
        <v>45748</v>
      </c>
      <c r="R51" s="106">
        <v>11779</v>
      </c>
      <c r="S51" s="107">
        <f>VLOOKUP($A51,'[3]Densité 01sep2025'!$A$5:$D$190,3,FALSE)</f>
        <v>612</v>
      </c>
      <c r="T51" s="107">
        <f>VLOOKUP($A51,'[3]Densité 01sep2025'!$A$5:$D$190,4,FALSE)</f>
        <v>598</v>
      </c>
      <c r="U51" s="108">
        <f t="shared" si="2"/>
        <v>0.97712418300653592</v>
      </c>
      <c r="V51" s="109"/>
      <c r="W51" s="107">
        <v>1</v>
      </c>
      <c r="X51" s="109" t="s">
        <v>353</v>
      </c>
      <c r="Y51" s="107"/>
      <c r="Z51" s="107"/>
      <c r="AA51" s="8">
        <v>1</v>
      </c>
      <c r="AB51" s="8">
        <v>1</v>
      </c>
      <c r="AC51" s="8">
        <f>IF($T51=0,0,IF($L51="A",VLOOKUP($T51,Table!$C$14:$Q$20,2,TRUE),IF($L51="C",VLOOKUP($T51,Table!$C$10:$Q$13,2,TRUE),IF($L51="S",VLOOKUP($T51,Table!$C$21:$Q$27,2,TRUE),"erreur"))))</f>
        <v>12</v>
      </c>
      <c r="AD51" s="8">
        <f>IF($T51=0,0,IF($L51="A",VLOOKUP($T51,Table!$C$14:$Q$20,2,TRUE),IF($L51="C",VLOOKUP($T51,Table!$C$10:$Q$13,2,TRUE),IF($L51="S",VLOOKUP($T51,Table!$C$21:$Q$27,2,TRUE),"erreur"))))</f>
        <v>12</v>
      </c>
      <c r="AE51" s="8">
        <f>IF($T51=0,0,IF($L51="A",VLOOKUP($T51,Table!$C$14:$Q$20,2,TRUE),IF($L51="C",VLOOKUP($T51,Table!$C$10:$Q$13,2,TRUE),IF($L51="S",VLOOKUP($T51,Table!$C$21:$Q$27,2,TRUE),"erreur"))))</f>
        <v>12</v>
      </c>
      <c r="AF51" s="8">
        <f>IF($T51=0,0,IF($L51="A",VLOOKUP($T51,Table!$C$14:$Q$20,4,TRUE),IF($L51="C",VLOOKUP($T51,Table!$C$10:$Q$13,4,TRUE),IF($L51="S",VLOOKUP($T51,Table!$C$21:$Q$27,4,TRUE),"erreur"))))</f>
        <v>3</v>
      </c>
      <c r="AG51" s="168">
        <f t="shared" si="3"/>
        <v>36</v>
      </c>
      <c r="AH51" s="74" t="str">
        <f>IF($T51=0,0,IF($I51="A",VLOOKUP($Q51,Table!$C$14:$Q$20,5,TRUE),IF($I51="C",VLOOKUP($Q51,Table!$C$10:$Q$13,5,TRUE),IF($I51="S",VLOOKUP($Q51,Table!$C$21:$Q$27,5,TRUE),"erreur"))))</f>
        <v>erreur</v>
      </c>
      <c r="AI51" s="72" t="e">
        <f t="shared" si="4"/>
        <v>#VALUE!</v>
      </c>
      <c r="AJ51" s="8">
        <f>IF($T51=0,0,IF($L51="A",VLOOKUP($T51,Table!$C$14:$Q$20,6,TRUE),IF($L51="C",VLOOKUP($T51,Table!$C$10:$Q$13,6,TRUE),IF($L51="S",VLOOKUP($T51,Table!$C$21:$Q$27,6,TRUE),"erreur"))))</f>
        <v>2</v>
      </c>
      <c r="AK51" s="168">
        <f t="shared" si="5"/>
        <v>24</v>
      </c>
      <c r="AL51" s="73" t="str">
        <f>IF($T51=0,0,IF($I51="A",VLOOKUP($Q51,Table!$C$14:$Q$20,7,TRUE),IF($I51="C",VLOOKUP($Q51,Table!$C$10:$Q$13,7,TRUE),IF($I51="S",VLOOKUP($Q51,Table!$C$21:$Q$27,7,TRUE),"erreur"))))</f>
        <v>erreur</v>
      </c>
      <c r="AM51" s="76" t="e">
        <f t="shared" si="6"/>
        <v>#VALUE!</v>
      </c>
      <c r="AN51" s="8">
        <f>IF($T51=0,0,IF($L51="A",VLOOKUP($T51,Table!$C$14:$Q$20,8,TRUE),IF($L51="C",VLOOKUP($T51,Table!$C$10:$Q$13,8,TRUE),IF($L51="S",VLOOKUP($T51,Table!$C$21:$Q$27,8,TRUE),"erreur"))))</f>
        <v>1</v>
      </c>
      <c r="AO51" s="168">
        <f t="shared" si="1"/>
        <v>12</v>
      </c>
      <c r="AP51" s="8">
        <f>IF($T51=0,0,IF($L51="A",VLOOKUP($T51,Table!$C$14:$Q$20,10,TRUE),IF($L51="C",VLOOKUP($T51,Table!$C$10:$Q$13,10,TRUE),IF($L51="S",VLOOKUP($T51,Table!$C$21:$Q$27,10,TRUE),"erreur"))))</f>
        <v>1</v>
      </c>
      <c r="AQ51" s="168">
        <f t="shared" si="7"/>
        <v>12</v>
      </c>
      <c r="AR51" s="8">
        <f>IF($T51=0,0,IF($L51="A",VLOOKUP($T51,Table!$C$14:$Q$20,12,TRUE),IF($L51="C",VLOOKUP($T51,Table!$C$10:$Q$13,12,TRUE),IF($L51="S",VLOOKUP($T51,Table!$C$21:$Q$27,12,TRUE),"erreur"))))</f>
        <v>2</v>
      </c>
      <c r="AS51" s="74" t="str">
        <f>IF($I51="A",VLOOKUP($Q51,Table!$C$14:$Q$20,13,TRUE),IF($I51="C",VLOOKUP($Q51,Table!$C$10:$Q$13,13,TRUE),IF($I51="S",VLOOKUP($Q51,Table!$C$21:$Q$27,13,TRUE),"erreur")))</f>
        <v>erreur</v>
      </c>
      <c r="AT51" s="72" t="e">
        <f t="shared" si="8"/>
        <v>#VALUE!</v>
      </c>
      <c r="AU51" s="8">
        <f>IF($T51=0,0,IF($L51="A",VLOOKUP($T51,Table!$C$14:$Q$20,14,TRUE),IF($L51="C",VLOOKUP($T51,Table!$C$10:$Q$13,14,TRUE),IF($L51="S",VLOOKUP($T51,Table!$C$21:$Q$27,14,TRUE),"erreur"))))</f>
        <v>1</v>
      </c>
      <c r="AV51" s="73" t="str">
        <f>IF($T51=0,0,IF($I51="A",VLOOKUP($Q51,Table!$C$14:$Q$20,15,TRUE),IF($I51="C",VLOOKUP($Q51,Table!$C$10:$Q$13,15,TRUE),IF($I51="S",VLOOKUP($Q51,Table!$C$21:$Q$27,15,TRUE),"erreur"))))</f>
        <v>erreur</v>
      </c>
      <c r="AW51" s="75" t="e">
        <f t="shared" si="9"/>
        <v>#VALUE!</v>
      </c>
      <c r="AX51" s="77" t="e">
        <f>SUM(AW51,AT51,#REF!,AM51,AI51,AE51)</f>
        <v>#REF!</v>
      </c>
      <c r="AY51" s="109" t="s">
        <v>871</v>
      </c>
      <c r="AZ51" s="109" t="s">
        <v>375</v>
      </c>
      <c r="BA51" s="107" t="s">
        <v>518</v>
      </c>
      <c r="BB51" s="109" t="s">
        <v>519</v>
      </c>
      <c r="BC51" s="110" t="s">
        <v>356</v>
      </c>
      <c r="BD51" s="111" t="s">
        <v>357</v>
      </c>
      <c r="BE51" s="111" t="s">
        <v>358</v>
      </c>
    </row>
    <row r="52" spans="1:57" ht="12.75" customHeight="1" x14ac:dyDescent="0.2">
      <c r="A52" s="103">
        <v>641455</v>
      </c>
      <c r="B52" s="104" t="s">
        <v>79</v>
      </c>
      <c r="C52" s="104" t="s">
        <v>25</v>
      </c>
      <c r="D52" s="104" t="s">
        <v>94</v>
      </c>
      <c r="E52" s="103">
        <v>17590120600888</v>
      </c>
      <c r="F52" s="104">
        <v>50348658</v>
      </c>
      <c r="G52" s="104"/>
      <c r="H52" s="103">
        <v>641455</v>
      </c>
      <c r="I52" s="104" t="str">
        <f t="shared" ref="I52:I115" si="10">+C52&amp;" "&amp;D52</f>
        <v>CP Lille-Annoeullin</v>
      </c>
      <c r="J52" s="115">
        <v>2011</v>
      </c>
      <c r="K52" s="105" t="s">
        <v>33</v>
      </c>
      <c r="L52" s="105" t="s">
        <v>17</v>
      </c>
      <c r="M52" s="105" t="s">
        <v>34</v>
      </c>
      <c r="N52" s="118"/>
      <c r="O52" s="105" t="s">
        <v>95</v>
      </c>
      <c r="P52" s="105" t="s">
        <v>69</v>
      </c>
      <c r="Q52" s="112">
        <v>39805</v>
      </c>
      <c r="R52" s="106">
        <v>50762</v>
      </c>
      <c r="S52" s="107">
        <f>VLOOKUP($A52,'[3]Densité 01sep2025'!$A$5:$D$190,3,FALSE)</f>
        <v>638</v>
      </c>
      <c r="T52" s="107">
        <f>VLOOKUP($A52,'[3]Densité 01sep2025'!$A$5:$D$190,4,FALSE)</f>
        <v>890</v>
      </c>
      <c r="U52" s="108">
        <f t="shared" si="2"/>
        <v>1.3949843260188088</v>
      </c>
      <c r="V52" s="109"/>
      <c r="W52" s="107">
        <v>1</v>
      </c>
      <c r="X52" s="109" t="s">
        <v>353</v>
      </c>
      <c r="Y52" s="107"/>
      <c r="Z52" s="107"/>
      <c r="AA52" s="8">
        <v>1</v>
      </c>
      <c r="AB52" s="8">
        <v>1</v>
      </c>
      <c r="AC52" s="8">
        <f>IF($T52=0,0,IF($L52="A",VLOOKUP($T52,Table!$C$14:$Q$20,2,TRUE),IF($L52="C",VLOOKUP($T52,Table!$C$10:$Q$13,2,TRUE),IF($L52="S",VLOOKUP($T52,Table!$C$21:$Q$27,2,TRUE),"erreur"))))</f>
        <v>12</v>
      </c>
      <c r="AD52" s="8">
        <f>IF($T52=0,0,IF($L52="A",VLOOKUP($T52,Table!$C$14:$Q$20,2,TRUE),IF($L52="C",VLOOKUP($T52,Table!$C$10:$Q$13,2,TRUE),IF($L52="S",VLOOKUP($T52,Table!$C$21:$Q$27,2,TRUE),"erreur"))))</f>
        <v>12</v>
      </c>
      <c r="AE52" s="8">
        <f>IF($T52=0,0,IF($L52="A",VLOOKUP($T52,Table!$C$14:$Q$20,2,TRUE),IF($L52="C",VLOOKUP($T52,Table!$C$10:$Q$13,2,TRUE),IF($L52="S",VLOOKUP($T52,Table!$C$21:$Q$27,2,TRUE),"erreur"))))</f>
        <v>12</v>
      </c>
      <c r="AF52" s="8">
        <f>IF($T52=0,0,IF($L52="A",VLOOKUP($T52,Table!$C$14:$Q$20,4,TRUE),IF($L52="C",VLOOKUP($T52,Table!$C$10:$Q$13,4,TRUE),IF($L52="S",VLOOKUP($T52,Table!$C$21:$Q$27,4,TRUE),"erreur"))))</f>
        <v>3</v>
      </c>
      <c r="AG52" s="168">
        <f t="shared" si="3"/>
        <v>36</v>
      </c>
      <c r="AH52" s="74" t="str">
        <f>IF($T52=0,0,IF($I52="A",VLOOKUP($Q52,Table!$C$14:$Q$20,5,TRUE),IF($I52="C",VLOOKUP($Q52,Table!$C$10:$Q$13,5,TRUE),IF($I52="S",VLOOKUP($Q52,Table!$C$21:$Q$27,5,TRUE),"erreur"))))</f>
        <v>erreur</v>
      </c>
      <c r="AI52" s="72" t="e">
        <f t="shared" si="4"/>
        <v>#VALUE!</v>
      </c>
      <c r="AJ52" s="8">
        <f>IF($T52=0,0,IF($L52="A",VLOOKUP($T52,Table!$C$14:$Q$20,6,TRUE),IF($L52="C",VLOOKUP($T52,Table!$C$10:$Q$13,6,TRUE),IF($L52="S",VLOOKUP($T52,Table!$C$21:$Q$27,6,TRUE),"erreur"))))</f>
        <v>2</v>
      </c>
      <c r="AK52" s="168">
        <f t="shared" si="5"/>
        <v>24</v>
      </c>
      <c r="AL52" s="73" t="str">
        <f>IF($T52=0,0,IF($I52="A",VLOOKUP($Q52,Table!$C$14:$Q$20,7,TRUE),IF($I52="C",VLOOKUP($Q52,Table!$C$10:$Q$13,7,TRUE),IF($I52="S",VLOOKUP($Q52,Table!$C$21:$Q$27,7,TRUE),"erreur"))))</f>
        <v>erreur</v>
      </c>
      <c r="AM52" s="76" t="e">
        <f t="shared" si="6"/>
        <v>#VALUE!</v>
      </c>
      <c r="AN52" s="8">
        <f>IF($T52=0,0,IF($L52="A",VLOOKUP($T52,Table!$C$14:$Q$20,8,TRUE),IF($L52="C",VLOOKUP($T52,Table!$C$10:$Q$13,8,TRUE),IF($L52="S",VLOOKUP($T52,Table!$C$21:$Q$27,8,TRUE),"erreur"))))</f>
        <v>1</v>
      </c>
      <c r="AO52" s="168">
        <f t="shared" si="1"/>
        <v>12</v>
      </c>
      <c r="AP52" s="8">
        <f>IF($T52=0,0,IF($L52="A",VLOOKUP($T52,Table!$C$14:$Q$20,10,TRUE),IF($L52="C",VLOOKUP($T52,Table!$C$10:$Q$13,10,TRUE),IF($L52="S",VLOOKUP($T52,Table!$C$21:$Q$27,10,TRUE),"erreur"))))</f>
        <v>1</v>
      </c>
      <c r="AQ52" s="168">
        <f t="shared" si="7"/>
        <v>12</v>
      </c>
      <c r="AR52" s="8">
        <f>IF($T52=0,0,IF($L52="A",VLOOKUP($T52,Table!$C$14:$Q$20,12,TRUE),IF($L52="C",VLOOKUP($T52,Table!$C$10:$Q$13,12,TRUE),IF($L52="S",VLOOKUP($T52,Table!$C$21:$Q$27,12,TRUE),"erreur"))))</f>
        <v>2</v>
      </c>
      <c r="AS52" s="74" t="str">
        <f>IF($I52="A",VLOOKUP($Q52,Table!$C$14:$Q$20,13,TRUE),IF($I52="C",VLOOKUP($Q52,Table!$C$10:$Q$13,13,TRUE),IF($I52="S",VLOOKUP($Q52,Table!$C$21:$Q$27,13,TRUE),"erreur")))</f>
        <v>erreur</v>
      </c>
      <c r="AT52" s="72" t="e">
        <f t="shared" si="8"/>
        <v>#VALUE!</v>
      </c>
      <c r="AU52" s="8">
        <f>IF($T52=0,0,IF($L52="A",VLOOKUP($T52,Table!$C$14:$Q$20,14,TRUE),IF($L52="C",VLOOKUP($T52,Table!$C$10:$Q$13,14,TRUE),IF($L52="S",VLOOKUP($T52,Table!$C$21:$Q$27,14,TRUE),"erreur"))))</f>
        <v>1</v>
      </c>
      <c r="AV52" s="73" t="str">
        <f>IF($T52=0,0,IF($I52="A",VLOOKUP($Q52,Table!$C$14:$Q$20,15,TRUE),IF($I52="C",VLOOKUP($Q52,Table!$C$10:$Q$13,15,TRUE),IF($I52="S",VLOOKUP($Q52,Table!$C$21:$Q$27,15,TRUE),"erreur"))))</f>
        <v>erreur</v>
      </c>
      <c r="AW52" s="75" t="e">
        <f t="shared" si="9"/>
        <v>#VALUE!</v>
      </c>
      <c r="AX52" s="77" t="e">
        <f>SUM(AW52,AT52,#REF!,AM52,AI52,AE52)</f>
        <v>#REF!</v>
      </c>
      <c r="AY52" s="109" t="s">
        <v>872</v>
      </c>
      <c r="AZ52" s="109" t="s">
        <v>873</v>
      </c>
      <c r="BA52" s="107">
        <v>59112</v>
      </c>
      <c r="BB52" s="109" t="s">
        <v>874</v>
      </c>
      <c r="BC52" s="110" t="s">
        <v>356</v>
      </c>
      <c r="BD52" s="111" t="s">
        <v>357</v>
      </c>
      <c r="BE52" s="111" t="s">
        <v>358</v>
      </c>
    </row>
    <row r="53" spans="1:57" ht="12.75" customHeight="1" x14ac:dyDescent="0.2">
      <c r="A53" s="103">
        <v>636494</v>
      </c>
      <c r="B53" s="104" t="s">
        <v>79</v>
      </c>
      <c r="C53" s="104" t="s">
        <v>25</v>
      </c>
      <c r="D53" s="104" t="s">
        <v>96</v>
      </c>
      <c r="E53" s="103">
        <v>17590120600730</v>
      </c>
      <c r="F53" s="104">
        <v>50109242</v>
      </c>
      <c r="G53" s="114" t="s">
        <v>1055</v>
      </c>
      <c r="H53" s="103">
        <v>636494</v>
      </c>
      <c r="I53" s="104" t="str">
        <f t="shared" si="10"/>
        <v>CP Lille-Loos-Séquedin</v>
      </c>
      <c r="J53" s="115">
        <v>40513</v>
      </c>
      <c r="K53" s="105" t="s">
        <v>33</v>
      </c>
      <c r="L53" s="105" t="s">
        <v>97</v>
      </c>
      <c r="M53" s="105" t="s">
        <v>34</v>
      </c>
      <c r="N53" s="105" t="s">
        <v>98</v>
      </c>
      <c r="O53" s="105" t="s">
        <v>1019</v>
      </c>
      <c r="P53" s="105" t="s">
        <v>996</v>
      </c>
      <c r="Q53" s="112">
        <v>44835</v>
      </c>
      <c r="R53" s="106">
        <v>47391</v>
      </c>
      <c r="S53" s="107">
        <f>VLOOKUP($A53,'[3]Densité 01sep2025'!$A$5:$D$190,3,FALSE)</f>
        <v>632</v>
      </c>
      <c r="T53" s="107">
        <f>VLOOKUP($A53,'[3]Densité 01sep2025'!$A$5:$D$190,4,FALSE)</f>
        <v>1015</v>
      </c>
      <c r="U53" s="108">
        <f t="shared" si="2"/>
        <v>1.606012658227848</v>
      </c>
      <c r="V53" s="109"/>
      <c r="W53" s="107">
        <v>1</v>
      </c>
      <c r="X53" s="109" t="s">
        <v>353</v>
      </c>
      <c r="Y53" s="107">
        <f>VLOOKUP($H53,'[5]Nb moy repas  par jour '!$B$5:$D$16,2,FALSE)</f>
        <v>68</v>
      </c>
      <c r="Z53" s="107">
        <v>74</v>
      </c>
      <c r="AA53" s="8">
        <v>1</v>
      </c>
      <c r="AB53" s="8">
        <v>1</v>
      </c>
      <c r="AC53" s="8">
        <f>IF($T53=0,0,IF($L53="A",VLOOKUP($T53,Table!$C$14:$Q$20,2,TRUE),IF($L53="C",VLOOKUP($T53,Table!$C$10:$Q$13,2,TRUE),IF($L53="S",VLOOKUP($T53,Table!$C$21:$Q$27,2,TRUE),"erreur"))))</f>
        <v>12</v>
      </c>
      <c r="AD53" s="8">
        <f>IF($T53=0,0,IF($L53="A",VLOOKUP($T53,Table!$C$14:$Q$20,2,TRUE),IF($L53="C",VLOOKUP($T53,Table!$C$10:$Q$13,2,TRUE),IF($L53="S",VLOOKUP($T53,Table!$C$21:$Q$27,2,TRUE),"erreur"))))</f>
        <v>12</v>
      </c>
      <c r="AE53" s="8">
        <f>IF($T53=0,0,IF($L53="A",VLOOKUP($T53,Table!$C$14:$Q$20,2,TRUE),IF($L53="C",VLOOKUP($T53,Table!$C$10:$Q$13,2,TRUE),IF($L53="S",VLOOKUP($T53,Table!$C$21:$Q$27,2,TRUE),"erreur"))))</f>
        <v>12</v>
      </c>
      <c r="AF53" s="8">
        <f>IF($T53=0,0,IF($L53="A",VLOOKUP($T53,Table!$C$14:$Q$20,4,TRUE),IF($L53="C",VLOOKUP($T53,Table!$C$10:$Q$13,4,TRUE),IF($L53="S",VLOOKUP($T53,Table!$C$21:$Q$27,4,TRUE),"erreur"))))</f>
        <v>4</v>
      </c>
      <c r="AG53" s="168">
        <f t="shared" si="3"/>
        <v>48</v>
      </c>
      <c r="AH53" s="74" t="str">
        <f>IF($T53=0,0,IF($I53="A",VLOOKUP($Q53,Table!$C$14:$Q$20,5,TRUE),IF($I53="C",VLOOKUP($Q53,Table!$C$10:$Q$13,5,TRUE),IF($I53="S",VLOOKUP($Q53,Table!$C$21:$Q$27,5,TRUE),"erreur"))))</f>
        <v>erreur</v>
      </c>
      <c r="AI53" s="72" t="e">
        <f t="shared" si="4"/>
        <v>#VALUE!</v>
      </c>
      <c r="AJ53" s="8">
        <f>IF($T53=0,0,IF($L53="A",VLOOKUP($T53,Table!$C$14:$Q$20,6,TRUE),IF($L53="C",VLOOKUP($T53,Table!$C$10:$Q$13,6,TRUE),IF($L53="S",VLOOKUP($T53,Table!$C$21:$Q$27,6,TRUE),"erreur"))))</f>
        <v>3</v>
      </c>
      <c r="AK53" s="168">
        <f t="shared" si="5"/>
        <v>36</v>
      </c>
      <c r="AL53" s="73" t="str">
        <f>IF($T53=0,0,IF($I53="A",VLOOKUP($Q53,Table!$C$14:$Q$20,7,TRUE),IF($I53="C",VLOOKUP($Q53,Table!$C$10:$Q$13,7,TRUE),IF($I53="S",VLOOKUP($Q53,Table!$C$21:$Q$27,7,TRUE),"erreur"))))</f>
        <v>erreur</v>
      </c>
      <c r="AM53" s="76" t="e">
        <f t="shared" si="6"/>
        <v>#VALUE!</v>
      </c>
      <c r="AN53" s="8">
        <f>IF($T53=0,0,IF($L53="A",VLOOKUP($T53,Table!$C$14:$Q$20,8,TRUE),IF($L53="C",VLOOKUP($T53,Table!$C$10:$Q$13,8,TRUE),IF($L53="S",VLOOKUP($T53,Table!$C$21:$Q$27,8,TRUE),"erreur"))))</f>
        <v>2</v>
      </c>
      <c r="AO53" s="168">
        <f t="shared" si="1"/>
        <v>24</v>
      </c>
      <c r="AP53" s="8">
        <f>IF($T53=0,0,IF($L53="A",VLOOKUP($T53,Table!$C$14:$Q$20,10,TRUE),IF($L53="C",VLOOKUP($T53,Table!$C$10:$Q$13,10,TRUE),IF($L53="S",VLOOKUP($T53,Table!$C$21:$Q$27,10,TRUE),"erreur"))))</f>
        <v>2</v>
      </c>
      <c r="AQ53" s="168">
        <f t="shared" si="7"/>
        <v>24</v>
      </c>
      <c r="AR53" s="8">
        <f>IF($T53=0,0,IF($L53="A",VLOOKUP($T53,Table!$C$14:$Q$20,12,TRUE),IF($L53="C",VLOOKUP($T53,Table!$C$10:$Q$13,12,TRUE),IF($L53="S",VLOOKUP($T53,Table!$C$21:$Q$27,12,TRUE),"erreur"))))</f>
        <v>2</v>
      </c>
      <c r="AS53" s="74" t="str">
        <f>IF($I53="A",VLOOKUP($Q53,Table!$C$14:$Q$20,13,TRUE),IF($I53="C",VLOOKUP($Q53,Table!$C$10:$Q$13,13,TRUE),IF($I53="S",VLOOKUP($Q53,Table!$C$21:$Q$27,13,TRUE),"erreur")))</f>
        <v>erreur</v>
      </c>
      <c r="AT53" s="72" t="e">
        <f t="shared" si="8"/>
        <v>#VALUE!</v>
      </c>
      <c r="AU53" s="8">
        <f>IF($T53=0,0,IF($L53="A",VLOOKUP($T53,Table!$C$14:$Q$20,14,TRUE),IF($L53="C",VLOOKUP($T53,Table!$C$10:$Q$13,14,TRUE),IF($L53="S",VLOOKUP($T53,Table!$C$21:$Q$27,14,TRUE),"erreur"))))</f>
        <v>1</v>
      </c>
      <c r="AV53" s="73" t="str">
        <f>IF($T53=0,0,IF($I53="A",VLOOKUP($Q53,Table!$C$14:$Q$20,15,TRUE),IF($I53="C",VLOOKUP($Q53,Table!$C$10:$Q$13,15,TRUE),IF($I53="S",VLOOKUP($Q53,Table!$C$21:$Q$27,15,TRUE),"erreur"))))</f>
        <v>erreur</v>
      </c>
      <c r="AW53" s="75" t="e">
        <f t="shared" si="9"/>
        <v>#VALUE!</v>
      </c>
      <c r="AX53" s="77" t="e">
        <f>SUM(AW53,AT53,#REF!,AM53,AI53,AE53)</f>
        <v>#REF!</v>
      </c>
      <c r="AY53" s="109" t="s">
        <v>520</v>
      </c>
      <c r="AZ53" s="109" t="s">
        <v>375</v>
      </c>
      <c r="BA53" s="107" t="s">
        <v>521</v>
      </c>
      <c r="BB53" s="109" t="s">
        <v>522</v>
      </c>
      <c r="BC53" s="110" t="s">
        <v>356</v>
      </c>
      <c r="BD53" s="111" t="s">
        <v>357</v>
      </c>
      <c r="BE53" s="111" t="s">
        <v>358</v>
      </c>
    </row>
    <row r="54" spans="1:57" ht="12.75" customHeight="1" x14ac:dyDescent="0.2">
      <c r="A54" s="103">
        <v>912148</v>
      </c>
      <c r="B54" s="104" t="s">
        <v>79</v>
      </c>
      <c r="C54" s="104" t="s">
        <v>25</v>
      </c>
      <c r="D54" s="104" t="s">
        <v>99</v>
      </c>
      <c r="E54" s="103">
        <v>17590120600300</v>
      </c>
      <c r="F54" s="104">
        <v>50105056</v>
      </c>
      <c r="G54" s="114" t="s">
        <v>1060</v>
      </c>
      <c r="H54" s="103">
        <v>912148</v>
      </c>
      <c r="I54" s="104" t="str">
        <f t="shared" si="10"/>
        <v>CP Longuenesse</v>
      </c>
      <c r="J54" s="104">
        <v>1991</v>
      </c>
      <c r="K54" s="105" t="s">
        <v>33</v>
      </c>
      <c r="L54" s="105" t="s">
        <v>17</v>
      </c>
      <c r="M54" s="105" t="s">
        <v>34</v>
      </c>
      <c r="N54" s="105"/>
      <c r="O54" s="105" t="s">
        <v>1023</v>
      </c>
      <c r="P54" s="105" t="s">
        <v>43</v>
      </c>
      <c r="Q54" s="112">
        <v>44835</v>
      </c>
      <c r="R54" s="106">
        <v>47391</v>
      </c>
      <c r="S54" s="107">
        <f>VLOOKUP($A54,'[3]Densité 01sep2025'!$A$5:$D$190,3,FALSE)</f>
        <v>732</v>
      </c>
      <c r="T54" s="107">
        <f>VLOOKUP($A54,'[3]Densité 01sep2025'!$A$5:$D$190,4,FALSE)</f>
        <v>854</v>
      </c>
      <c r="U54" s="108">
        <f t="shared" si="2"/>
        <v>1.1666666666666667</v>
      </c>
      <c r="V54" s="109"/>
      <c r="W54" s="107">
        <v>1</v>
      </c>
      <c r="X54" s="109" t="s">
        <v>353</v>
      </c>
      <c r="Y54" s="107">
        <f>ROUND(VLOOKUP($A54,'[4]Moy repas jour'!$B$6:$D$23,3,FALSE),0)</f>
        <v>91</v>
      </c>
      <c r="Z54" s="107">
        <f>VLOOKUP($A54,'[4]Moy repas jour'!$B$6:$D$23,2,FALSE)</f>
        <v>100</v>
      </c>
      <c r="AA54" s="8">
        <v>1</v>
      </c>
      <c r="AB54" s="8">
        <v>1</v>
      </c>
      <c r="AC54" s="8">
        <f>IF($T54=0,0,IF($L54="A",VLOOKUP($T54,Table!$C$14:$Q$20,2,TRUE),IF($L54="C",VLOOKUP($T54,Table!$C$10:$Q$13,2,TRUE),IF($L54="S",VLOOKUP($T54,Table!$C$21:$Q$27,2,TRUE),"erreur"))))</f>
        <v>12</v>
      </c>
      <c r="AD54" s="8">
        <f>IF($T54=0,0,IF($L54="A",VLOOKUP($T54,Table!$C$14:$Q$20,2,TRUE),IF($L54="C",VLOOKUP($T54,Table!$C$10:$Q$13,2,TRUE),IF($L54="S",VLOOKUP($T54,Table!$C$21:$Q$27,2,TRUE),"erreur"))))</f>
        <v>12</v>
      </c>
      <c r="AE54" s="8">
        <f>IF($T54=0,0,IF($L54="A",VLOOKUP($T54,Table!$C$14:$Q$20,2,TRUE),IF($L54="C",VLOOKUP($T54,Table!$C$10:$Q$13,2,TRUE),IF($L54="S",VLOOKUP($T54,Table!$C$21:$Q$27,2,TRUE),"erreur"))))</f>
        <v>12</v>
      </c>
      <c r="AF54" s="8">
        <f>IF($T54=0,0,IF($L54="A",VLOOKUP($T54,Table!$C$14:$Q$20,4,TRUE),IF($L54="C",VLOOKUP($T54,Table!$C$10:$Q$13,4,TRUE),IF($L54="S",VLOOKUP($T54,Table!$C$21:$Q$27,4,TRUE),"erreur"))))</f>
        <v>3</v>
      </c>
      <c r="AG54" s="168">
        <f t="shared" si="3"/>
        <v>36</v>
      </c>
      <c r="AH54" s="74" t="str">
        <f>IF($T54=0,0,IF($I54="A",VLOOKUP($Q54,Table!$C$14:$Q$20,5,TRUE),IF($I54="C",VLOOKUP($Q54,Table!$C$10:$Q$13,5,TRUE),IF($I54="S",VLOOKUP($Q54,Table!$C$21:$Q$27,5,TRUE),"erreur"))))</f>
        <v>erreur</v>
      </c>
      <c r="AI54" s="72" t="e">
        <f t="shared" si="4"/>
        <v>#VALUE!</v>
      </c>
      <c r="AJ54" s="8">
        <f>IF($T54=0,0,IF($L54="A",VLOOKUP($T54,Table!$C$14:$Q$20,6,TRUE),IF($L54="C",VLOOKUP($T54,Table!$C$10:$Q$13,6,TRUE),IF($L54="S",VLOOKUP($T54,Table!$C$21:$Q$27,6,TRUE),"erreur"))))</f>
        <v>2</v>
      </c>
      <c r="AK54" s="168">
        <f t="shared" si="5"/>
        <v>24</v>
      </c>
      <c r="AL54" s="73" t="str">
        <f>IF($T54=0,0,IF($I54="A",VLOOKUP($Q54,Table!$C$14:$Q$20,7,TRUE),IF($I54="C",VLOOKUP($Q54,Table!$C$10:$Q$13,7,TRUE),IF($I54="S",VLOOKUP($Q54,Table!$C$21:$Q$27,7,TRUE),"erreur"))))</f>
        <v>erreur</v>
      </c>
      <c r="AM54" s="76" t="e">
        <f t="shared" si="6"/>
        <v>#VALUE!</v>
      </c>
      <c r="AN54" s="8">
        <f>IF($T54=0,0,IF($L54="A",VLOOKUP($T54,Table!$C$14:$Q$20,8,TRUE),IF($L54="C",VLOOKUP($T54,Table!$C$10:$Q$13,8,TRUE),IF($L54="S",VLOOKUP($T54,Table!$C$21:$Q$27,8,TRUE),"erreur"))))</f>
        <v>1</v>
      </c>
      <c r="AO54" s="168">
        <f t="shared" si="1"/>
        <v>12</v>
      </c>
      <c r="AP54" s="8">
        <f>IF($T54=0,0,IF($L54="A",VLOOKUP($T54,Table!$C$14:$Q$20,10,TRUE),IF($L54="C",VLOOKUP($T54,Table!$C$10:$Q$13,10,TRUE),IF($L54="S",VLOOKUP($T54,Table!$C$21:$Q$27,10,TRUE),"erreur"))))</f>
        <v>1</v>
      </c>
      <c r="AQ54" s="168">
        <f t="shared" si="7"/>
        <v>12</v>
      </c>
      <c r="AR54" s="8">
        <f>IF($T54=0,0,IF($L54="A",VLOOKUP($T54,Table!$C$14:$Q$20,12,TRUE),IF($L54="C",VLOOKUP($T54,Table!$C$10:$Q$13,12,TRUE),IF($L54="S",VLOOKUP($T54,Table!$C$21:$Q$27,12,TRUE),"erreur"))))</f>
        <v>2</v>
      </c>
      <c r="AS54" s="74" t="str">
        <f>IF($I54="A",VLOOKUP($Q54,Table!$C$14:$Q$20,13,TRUE),IF($I54="C",VLOOKUP($Q54,Table!$C$10:$Q$13,13,TRUE),IF($I54="S",VLOOKUP($Q54,Table!$C$21:$Q$27,13,TRUE),"erreur")))</f>
        <v>erreur</v>
      </c>
      <c r="AT54" s="72" t="e">
        <f t="shared" si="8"/>
        <v>#VALUE!</v>
      </c>
      <c r="AU54" s="8">
        <f>IF($T54=0,0,IF($L54="A",VLOOKUP($T54,Table!$C$14:$Q$20,14,TRUE),IF($L54="C",VLOOKUP($T54,Table!$C$10:$Q$13,14,TRUE),IF($L54="S",VLOOKUP($T54,Table!$C$21:$Q$27,14,TRUE),"erreur"))))</f>
        <v>1</v>
      </c>
      <c r="AV54" s="73" t="str">
        <f>IF($T54=0,0,IF($I54="A",VLOOKUP($Q54,Table!$C$14:$Q$20,15,TRUE),IF($I54="C",VLOOKUP($Q54,Table!$C$10:$Q$13,15,TRUE),IF($I54="S",VLOOKUP($Q54,Table!$C$21:$Q$27,15,TRUE),"erreur"))))</f>
        <v>erreur</v>
      </c>
      <c r="AW54" s="75" t="e">
        <f t="shared" si="9"/>
        <v>#VALUE!</v>
      </c>
      <c r="AX54" s="77" t="e">
        <f>SUM(AW54,AT54,#REF!,AM54,AI54,AE54)</f>
        <v>#REF!</v>
      </c>
      <c r="AY54" s="109" t="s">
        <v>526</v>
      </c>
      <c r="AZ54" s="109" t="s">
        <v>375</v>
      </c>
      <c r="BA54" s="107" t="s">
        <v>527</v>
      </c>
      <c r="BB54" s="109" t="s">
        <v>528</v>
      </c>
      <c r="BC54" s="110" t="s">
        <v>356</v>
      </c>
      <c r="BD54" s="111" t="s">
        <v>357</v>
      </c>
      <c r="BE54" s="111" t="s">
        <v>358</v>
      </c>
    </row>
    <row r="55" spans="1:57" ht="12.75" customHeight="1" x14ac:dyDescent="0.2">
      <c r="A55" s="103">
        <v>912150</v>
      </c>
      <c r="B55" s="104" t="s">
        <v>79</v>
      </c>
      <c r="C55" s="104" t="s">
        <v>25</v>
      </c>
      <c r="D55" s="104" t="s">
        <v>100</v>
      </c>
      <c r="E55" s="103">
        <v>17590120600292</v>
      </c>
      <c r="F55" s="104">
        <v>50105058</v>
      </c>
      <c r="G55" s="104" t="s">
        <v>1065</v>
      </c>
      <c r="H55" s="103">
        <v>912150</v>
      </c>
      <c r="I55" s="104" t="str">
        <f t="shared" si="10"/>
        <v>CP Maubeuge</v>
      </c>
      <c r="J55" s="104">
        <v>1990</v>
      </c>
      <c r="K55" s="105" t="s">
        <v>33</v>
      </c>
      <c r="L55" s="105" t="s">
        <v>17</v>
      </c>
      <c r="M55" s="105" t="s">
        <v>34</v>
      </c>
      <c r="N55" s="105"/>
      <c r="O55" s="105" t="s">
        <v>1023</v>
      </c>
      <c r="P55" s="105" t="s">
        <v>43</v>
      </c>
      <c r="Q55" s="112">
        <v>44835</v>
      </c>
      <c r="R55" s="106">
        <v>47391</v>
      </c>
      <c r="S55" s="107">
        <f>VLOOKUP($A55,'[3]Densité 01sep2025'!$A$5:$D$190,3,FALSE)</f>
        <v>398</v>
      </c>
      <c r="T55" s="107">
        <f>VLOOKUP($A55,'[3]Densité 01sep2025'!$A$5:$D$190,4,FALSE)</f>
        <v>449</v>
      </c>
      <c r="U55" s="108">
        <f t="shared" si="2"/>
        <v>1.1281407035175879</v>
      </c>
      <c r="V55" s="109"/>
      <c r="W55" s="107">
        <v>1</v>
      </c>
      <c r="X55" s="109" t="s">
        <v>353</v>
      </c>
      <c r="Y55" s="107">
        <f>ROUND(VLOOKUP($A55,'[4]Moy repas jour'!$B$6:$D$23,3,FALSE),0)</f>
        <v>38</v>
      </c>
      <c r="Z55" s="107">
        <f>VLOOKUP($A55,'[4]Moy repas jour'!$B$6:$D$23,2,FALSE)</f>
        <v>80</v>
      </c>
      <c r="AA55" s="8">
        <v>1</v>
      </c>
      <c r="AB55" s="8">
        <v>1</v>
      </c>
      <c r="AC55" s="8">
        <f>IF($T55=0,0,IF($L55="A",VLOOKUP($T55,Table!$C$14:$Q$20,2,TRUE),IF($L55="C",VLOOKUP($T55,Table!$C$10:$Q$13,2,TRUE),IF($L55="S",VLOOKUP($T55,Table!$C$21:$Q$27,2,TRUE),"erreur"))))</f>
        <v>6</v>
      </c>
      <c r="AD55" s="8">
        <f>IF($T55=0,0,IF($L55="A",VLOOKUP($T55,Table!$C$14:$Q$20,2,TRUE),IF($L55="C",VLOOKUP($T55,Table!$C$10:$Q$13,2,TRUE),IF($L55="S",VLOOKUP($T55,Table!$C$21:$Q$27,2,TRUE),"erreur"))))</f>
        <v>6</v>
      </c>
      <c r="AE55" s="8">
        <f>IF($T55=0,0,IF($L55="A",VLOOKUP($T55,Table!$C$14:$Q$20,2,TRUE),IF($L55="C",VLOOKUP($T55,Table!$C$10:$Q$13,2,TRUE),IF($L55="S",VLOOKUP($T55,Table!$C$21:$Q$27,2,TRUE),"erreur"))))</f>
        <v>6</v>
      </c>
      <c r="AF55" s="8">
        <f>IF($T55=0,0,IF($L55="A",VLOOKUP($T55,Table!$C$14:$Q$20,4,TRUE),IF($L55="C",VLOOKUP($T55,Table!$C$10:$Q$13,4,TRUE),IF($L55="S",VLOOKUP($T55,Table!$C$21:$Q$27,4,TRUE),"erreur"))))</f>
        <v>3</v>
      </c>
      <c r="AG55" s="168">
        <f t="shared" si="3"/>
        <v>18</v>
      </c>
      <c r="AH55" s="74" t="str">
        <f>IF($T55=0,0,IF($I55="A",VLOOKUP($Q55,Table!$C$14:$Q$20,5,TRUE),IF($I55="C",VLOOKUP($Q55,Table!$C$10:$Q$13,5,TRUE),IF($I55="S",VLOOKUP($Q55,Table!$C$21:$Q$27,5,TRUE),"erreur"))))</f>
        <v>erreur</v>
      </c>
      <c r="AI55" s="72" t="e">
        <f t="shared" si="4"/>
        <v>#VALUE!</v>
      </c>
      <c r="AJ55" s="8">
        <f>IF($T55=0,0,IF($L55="A",VLOOKUP($T55,Table!$C$14:$Q$20,6,TRUE),IF($L55="C",VLOOKUP($T55,Table!$C$10:$Q$13,6,TRUE),IF($L55="S",VLOOKUP($T55,Table!$C$21:$Q$27,6,TRUE),"erreur"))))</f>
        <v>3</v>
      </c>
      <c r="AK55" s="168">
        <f t="shared" si="5"/>
        <v>18</v>
      </c>
      <c r="AL55" s="73" t="str">
        <f>IF($T55=0,0,IF($I55="A",VLOOKUP($Q55,Table!$C$14:$Q$20,7,TRUE),IF($I55="C",VLOOKUP($Q55,Table!$C$10:$Q$13,7,TRUE),IF($I55="S",VLOOKUP($Q55,Table!$C$21:$Q$27,7,TRUE),"erreur"))))</f>
        <v>erreur</v>
      </c>
      <c r="AM55" s="76" t="e">
        <f t="shared" si="6"/>
        <v>#VALUE!</v>
      </c>
      <c r="AN55" s="8">
        <f>IF($T55=0,0,IF($L55="A",VLOOKUP($T55,Table!$C$14:$Q$20,8,TRUE),IF($L55="C",VLOOKUP($T55,Table!$C$10:$Q$13,8,TRUE),IF($L55="S",VLOOKUP($T55,Table!$C$21:$Q$27,8,TRUE),"erreur"))))</f>
        <v>1</v>
      </c>
      <c r="AO55" s="168">
        <f t="shared" si="1"/>
        <v>6</v>
      </c>
      <c r="AP55" s="8">
        <f>IF($T55=0,0,IF($L55="A",VLOOKUP($T55,Table!$C$14:$Q$20,10,TRUE),IF($L55="C",VLOOKUP($T55,Table!$C$10:$Q$13,10,TRUE),IF($L55="S",VLOOKUP($T55,Table!$C$21:$Q$27,10,TRUE),"erreur"))))</f>
        <v>1</v>
      </c>
      <c r="AQ55" s="168">
        <f t="shared" si="7"/>
        <v>6</v>
      </c>
      <c r="AR55" s="8">
        <f>IF($T55=0,0,IF($L55="A",VLOOKUP($T55,Table!$C$14:$Q$20,12,TRUE),IF($L55="C",VLOOKUP($T55,Table!$C$10:$Q$13,12,TRUE),IF($L55="S",VLOOKUP($T55,Table!$C$21:$Q$27,12,TRUE),"erreur"))))</f>
        <v>2</v>
      </c>
      <c r="AS55" s="74" t="str">
        <f>IF($I55="A",VLOOKUP($Q55,Table!$C$14:$Q$20,13,TRUE),IF($I55="C",VLOOKUP($Q55,Table!$C$10:$Q$13,13,TRUE),IF($I55="S",VLOOKUP($Q55,Table!$C$21:$Q$27,13,TRUE),"erreur")))</f>
        <v>erreur</v>
      </c>
      <c r="AT55" s="72" t="e">
        <f t="shared" si="8"/>
        <v>#VALUE!</v>
      </c>
      <c r="AU55" s="8">
        <f>IF($T55=0,0,IF($L55="A",VLOOKUP($T55,Table!$C$14:$Q$20,14,TRUE),IF($L55="C",VLOOKUP($T55,Table!$C$10:$Q$13,14,TRUE),IF($L55="S",VLOOKUP($T55,Table!$C$21:$Q$27,14,TRUE),"erreur"))))</f>
        <v>1</v>
      </c>
      <c r="AV55" s="73" t="str">
        <f>IF($T55=0,0,IF($I55="A",VLOOKUP($Q55,Table!$C$14:$Q$20,15,TRUE),IF($I55="C",VLOOKUP($Q55,Table!$C$10:$Q$13,15,TRUE),IF($I55="S",VLOOKUP($Q55,Table!$C$21:$Q$27,15,TRUE),"erreur"))))</f>
        <v>erreur</v>
      </c>
      <c r="AW55" s="75" t="e">
        <f t="shared" si="9"/>
        <v>#VALUE!</v>
      </c>
      <c r="AX55" s="77" t="e">
        <f>SUM(AW55,AT55,#REF!,AM55,AI55,AE55)</f>
        <v>#REF!</v>
      </c>
      <c r="AY55" s="109" t="s">
        <v>529</v>
      </c>
      <c r="AZ55" s="109" t="s">
        <v>375</v>
      </c>
      <c r="BA55" s="107" t="s">
        <v>530</v>
      </c>
      <c r="BB55" s="109" t="s">
        <v>531</v>
      </c>
      <c r="BC55" s="110" t="s">
        <v>356</v>
      </c>
      <c r="BD55" s="111" t="s">
        <v>357</v>
      </c>
      <c r="BE55" s="111" t="s">
        <v>358</v>
      </c>
    </row>
    <row r="56" spans="1:57" ht="12.75" customHeight="1" x14ac:dyDescent="0.2">
      <c r="A56" s="103">
        <v>636490</v>
      </c>
      <c r="B56" s="104" t="s">
        <v>79</v>
      </c>
      <c r="C56" s="104" t="s">
        <v>101</v>
      </c>
      <c r="D56" s="104" t="s">
        <v>102</v>
      </c>
      <c r="E56" s="103">
        <v>17590120600698</v>
      </c>
      <c r="F56" s="104">
        <v>50109240</v>
      </c>
      <c r="G56" s="114" t="s">
        <v>1070</v>
      </c>
      <c r="H56" s="103">
        <v>636490</v>
      </c>
      <c r="I56" s="104" t="str">
        <f t="shared" si="10"/>
        <v>EPM Quiévrechain</v>
      </c>
      <c r="J56" s="104">
        <v>2007</v>
      </c>
      <c r="K56" s="105" t="s">
        <v>33</v>
      </c>
      <c r="L56" s="105" t="s">
        <v>17</v>
      </c>
      <c r="M56" s="105" t="s">
        <v>18</v>
      </c>
      <c r="N56" s="105"/>
      <c r="O56" s="105" t="s">
        <v>1019</v>
      </c>
      <c r="P56" s="105" t="s">
        <v>996</v>
      </c>
      <c r="Q56" s="112">
        <v>44835</v>
      </c>
      <c r="R56" s="106">
        <v>47391</v>
      </c>
      <c r="S56" s="107">
        <f>VLOOKUP($A56,'[3]Densité 01sep2025'!$A$5:$D$190,3,FALSE)</f>
        <v>59</v>
      </c>
      <c r="T56" s="107">
        <f>VLOOKUP($A56,'[3]Densité 01sep2025'!$A$5:$D$190,4,FALSE)</f>
        <v>41</v>
      </c>
      <c r="U56" s="108">
        <f t="shared" si="2"/>
        <v>0.69491525423728817</v>
      </c>
      <c r="V56" s="109"/>
      <c r="W56" s="107">
        <v>0</v>
      </c>
      <c r="X56" s="109" t="s">
        <v>291</v>
      </c>
      <c r="Y56" s="107"/>
      <c r="Z56" s="107"/>
      <c r="AA56" s="8">
        <v>1</v>
      </c>
      <c r="AB56" s="8">
        <v>1</v>
      </c>
      <c r="AC56" s="8">
        <f>IF($T56=0,0,IF($L56="A",VLOOKUP($T56,Table!$C$14:$Q$20,2,TRUE),IF($L56="C",VLOOKUP($T56,Table!$C$10:$Q$13,2,TRUE),IF($L56="S",VLOOKUP($T56,Table!$C$21:$Q$27,2,TRUE),"erreur"))))</f>
        <v>2</v>
      </c>
      <c r="AD56" s="8">
        <f>IF($T56=0,0,IF($L56="A",VLOOKUP($T56,Table!$C$14:$Q$20,2,TRUE),IF($L56="C",VLOOKUP($T56,Table!$C$10:$Q$13,2,TRUE),IF($L56="S",VLOOKUP($T56,Table!$C$21:$Q$27,2,TRUE),"erreur"))))</f>
        <v>2</v>
      </c>
      <c r="AE56" s="8">
        <f>IF($T56=0,0,IF($L56="A",VLOOKUP($T56,Table!$C$14:$Q$20,2,TRUE),IF($L56="C",VLOOKUP($T56,Table!$C$10:$Q$13,2,TRUE),IF($L56="S",VLOOKUP($T56,Table!$C$21:$Q$27,2,TRUE),"erreur"))))</f>
        <v>2</v>
      </c>
      <c r="AF56" s="8">
        <f>IF($T56=0,0,IF($L56="A",VLOOKUP($T56,Table!$C$14:$Q$20,4,TRUE),IF($L56="C",VLOOKUP($T56,Table!$C$10:$Q$13,4,TRUE),IF($L56="S",VLOOKUP($T56,Table!$C$21:$Q$27,4,TRUE),"erreur"))))</f>
        <v>2</v>
      </c>
      <c r="AG56" s="168">
        <f t="shared" si="3"/>
        <v>4</v>
      </c>
      <c r="AH56" s="74" t="str">
        <f>IF($T56=0,0,IF($I56="A",VLOOKUP($Q56,Table!$C$14:$Q$20,5,TRUE),IF($I56="C",VLOOKUP($Q56,Table!$C$10:$Q$13,5,TRUE),IF($I56="S",VLOOKUP($Q56,Table!$C$21:$Q$27,5,TRUE),"erreur"))))</f>
        <v>erreur</v>
      </c>
      <c r="AI56" s="72" t="e">
        <f t="shared" si="4"/>
        <v>#VALUE!</v>
      </c>
      <c r="AJ56" s="8">
        <f>IF($T56=0,0,IF($L56="A",VLOOKUP($T56,Table!$C$14:$Q$20,6,TRUE),IF($L56="C",VLOOKUP($T56,Table!$C$10:$Q$13,6,TRUE),IF($L56="S",VLOOKUP($T56,Table!$C$21:$Q$27,6,TRUE),"erreur"))))</f>
        <v>3</v>
      </c>
      <c r="AK56" s="168">
        <f t="shared" si="5"/>
        <v>6</v>
      </c>
      <c r="AL56" s="73" t="str">
        <f>IF($T56=0,0,IF($I56="A",VLOOKUP($Q56,Table!$C$14:$Q$20,7,TRUE),IF($I56="C",VLOOKUP($Q56,Table!$C$10:$Q$13,7,TRUE),IF($I56="S",VLOOKUP($Q56,Table!$C$21:$Q$27,7,TRUE),"erreur"))))</f>
        <v>erreur</v>
      </c>
      <c r="AM56" s="76" t="e">
        <f t="shared" si="6"/>
        <v>#VALUE!</v>
      </c>
      <c r="AN56" s="8">
        <f>IF($T56=0,0,IF($L56="A",VLOOKUP($T56,Table!$C$14:$Q$20,8,TRUE),IF($L56="C",VLOOKUP($T56,Table!$C$10:$Q$13,8,TRUE),IF($L56="S",VLOOKUP($T56,Table!$C$21:$Q$27,8,TRUE),"erreur"))))</f>
        <v>1</v>
      </c>
      <c r="AO56" s="168">
        <f t="shared" si="1"/>
        <v>2</v>
      </c>
      <c r="AP56" s="8">
        <f>IF($T56=0,0,IF($L56="A",VLOOKUP($T56,Table!$C$14:$Q$20,10,TRUE),IF($L56="C",VLOOKUP($T56,Table!$C$10:$Q$13,10,TRUE),IF($L56="S",VLOOKUP($T56,Table!$C$21:$Q$27,10,TRUE),"erreur"))))</f>
        <v>1</v>
      </c>
      <c r="AQ56" s="168">
        <f t="shared" si="7"/>
        <v>2</v>
      </c>
      <c r="AR56" s="8">
        <f>IF($T56=0,0,IF($L56="A",VLOOKUP($T56,Table!$C$14:$Q$20,12,TRUE),IF($L56="C",VLOOKUP($T56,Table!$C$10:$Q$13,12,TRUE),IF($L56="S",VLOOKUP($T56,Table!$C$21:$Q$27,12,TRUE),"erreur"))))</f>
        <v>2</v>
      </c>
      <c r="AS56" s="74" t="str">
        <f>IF($I56="A",VLOOKUP($Q56,Table!$C$14:$Q$20,13,TRUE),IF($I56="C",VLOOKUP($Q56,Table!$C$10:$Q$13,13,TRUE),IF($I56="S",VLOOKUP($Q56,Table!$C$21:$Q$27,13,TRUE),"erreur")))</f>
        <v>erreur</v>
      </c>
      <c r="AT56" s="72" t="e">
        <f t="shared" si="8"/>
        <v>#VALUE!</v>
      </c>
      <c r="AU56" s="8">
        <f>IF($T56=0,0,IF($L56="A",VLOOKUP($T56,Table!$C$14:$Q$20,14,TRUE),IF($L56="C",VLOOKUP($T56,Table!$C$10:$Q$13,14,TRUE),IF($L56="S",VLOOKUP($T56,Table!$C$21:$Q$27,14,TRUE),"erreur"))))</f>
        <v>1</v>
      </c>
      <c r="AV56" s="73" t="str">
        <f>IF($T56=0,0,IF($I56="A",VLOOKUP($Q56,Table!$C$14:$Q$20,15,TRUE),IF($I56="C",VLOOKUP($Q56,Table!$C$10:$Q$13,15,TRUE),IF($I56="S",VLOOKUP($Q56,Table!$C$21:$Q$27,15,TRUE),"erreur"))))</f>
        <v>erreur</v>
      </c>
      <c r="AW56" s="75" t="e">
        <f t="shared" si="9"/>
        <v>#VALUE!</v>
      </c>
      <c r="AX56" s="77" t="e">
        <f>SUM(AW56,AT56,#REF!,AM56,AI56,AE56)</f>
        <v>#REF!</v>
      </c>
      <c r="AY56" s="109" t="s">
        <v>523</v>
      </c>
      <c r="AZ56" s="109">
        <v>0</v>
      </c>
      <c r="BA56" s="107" t="s">
        <v>524</v>
      </c>
      <c r="BB56" s="109" t="s">
        <v>525</v>
      </c>
      <c r="BC56" s="110" t="s">
        <v>356</v>
      </c>
      <c r="BD56" s="111" t="s">
        <v>357</v>
      </c>
      <c r="BE56" s="111" t="s">
        <v>358</v>
      </c>
    </row>
    <row r="57" spans="1:57" ht="12.75" customHeight="1" x14ac:dyDescent="0.2">
      <c r="A57" s="103">
        <v>101616</v>
      </c>
      <c r="B57" s="104" t="s">
        <v>79</v>
      </c>
      <c r="C57" s="104" t="s">
        <v>14</v>
      </c>
      <c r="D57" s="104" t="s">
        <v>103</v>
      </c>
      <c r="E57" s="103">
        <v>17590120600052</v>
      </c>
      <c r="F57" s="104">
        <v>50109384</v>
      </c>
      <c r="G57" s="104"/>
      <c r="H57" s="103">
        <v>101616</v>
      </c>
      <c r="I57" s="104" t="str">
        <f t="shared" si="10"/>
        <v>MA Valenciennes</v>
      </c>
      <c r="J57" s="104"/>
      <c r="K57" s="105" t="s">
        <v>56</v>
      </c>
      <c r="L57" s="105" t="s">
        <v>57</v>
      </c>
      <c r="M57" s="105" t="s">
        <v>34</v>
      </c>
      <c r="N57" s="105" t="s">
        <v>83</v>
      </c>
      <c r="O57" s="105" t="s">
        <v>1019</v>
      </c>
      <c r="P57" s="105" t="s">
        <v>996</v>
      </c>
      <c r="Q57" s="112">
        <v>44835</v>
      </c>
      <c r="R57" s="106">
        <v>47391</v>
      </c>
      <c r="S57" s="107">
        <f>VLOOKUP($A57,'[3]Densité 01sep2025'!$A$5:$D$190,3,FALSE)</f>
        <v>212</v>
      </c>
      <c r="T57" s="107">
        <f>VLOOKUP($A57,'[3]Densité 01sep2025'!$A$5:$D$190,4,FALSE)</f>
        <v>366</v>
      </c>
      <c r="U57" s="108">
        <f t="shared" si="2"/>
        <v>1.7264150943396226</v>
      </c>
      <c r="V57" s="109"/>
      <c r="W57" s="107">
        <v>0</v>
      </c>
      <c r="X57" s="109" t="s">
        <v>291</v>
      </c>
      <c r="Y57" s="107"/>
      <c r="Z57" s="107"/>
      <c r="AA57" s="164">
        <v>1</v>
      </c>
      <c r="AB57" s="164">
        <v>1</v>
      </c>
      <c r="AC57" s="8">
        <f>IF($T57=0,0,IF($L57="A",VLOOKUP($T57,Table!$C$14:$Q$20,2,TRUE),IF($L57="C",VLOOKUP($T57,Table!$C$10:$Q$13,2,TRUE),IF($L57="S",VLOOKUP($T57,Table!$C$21:$Q$27,2,TRUE),"erreur"))))</f>
        <v>2</v>
      </c>
      <c r="AD57" s="8">
        <f>IF($T57=0,0,IF($L57="A",VLOOKUP($T57,Table!$C$14:$Q$20,2,TRUE),IF($L57="C",VLOOKUP($T57,Table!$C$10:$Q$13,2,TRUE),IF($L57="S",VLOOKUP($T57,Table!$C$21:$Q$27,2,TRUE),"erreur"))))</f>
        <v>2</v>
      </c>
      <c r="AE57" s="8">
        <f>IF($T57=0,0,IF($L57="A",VLOOKUP($T57,Table!$C$14:$Q$20,2,TRUE),IF($L57="C",VLOOKUP($T57,Table!$C$10:$Q$13,2,TRUE),IF($L57="S",VLOOKUP($T57,Table!$C$21:$Q$27,2,TRUE),"erreur"))))</f>
        <v>2</v>
      </c>
      <c r="AF57" s="8">
        <f>IF($T57=0,0,IF($L57="A",VLOOKUP($T57,Table!$C$14:$Q$20,4,TRUE),IF($L57="C",VLOOKUP($T57,Table!$C$10:$Q$13,4,TRUE),IF($L57="S",VLOOKUP($T57,Table!$C$21:$Q$27,4,TRUE),"erreur"))))</f>
        <v>2</v>
      </c>
      <c r="AG57" s="168">
        <f t="shared" si="3"/>
        <v>4</v>
      </c>
      <c r="AH57" s="74" t="str">
        <f>IF($T57=0,0,IF($I57="A",VLOOKUP($Q57,Table!$C$14:$Q$20,5,TRUE),IF($I57="C",VLOOKUP($Q57,Table!$C$10:$Q$13,5,TRUE),IF($I57="S",VLOOKUP($Q57,Table!$C$21:$Q$27,5,TRUE),"erreur"))))</f>
        <v>erreur</v>
      </c>
      <c r="AI57" s="72" t="e">
        <f t="shared" si="4"/>
        <v>#VALUE!</v>
      </c>
      <c r="AJ57" s="8">
        <f>IF($T57=0,0,IF($L57="A",VLOOKUP($T57,Table!$C$14:$Q$20,6,TRUE),IF($L57="C",VLOOKUP($T57,Table!$C$10:$Q$13,6,TRUE),IF($L57="S",VLOOKUP($T57,Table!$C$21:$Q$27,6,TRUE),"erreur"))))</f>
        <v>1</v>
      </c>
      <c r="AK57" s="168">
        <f t="shared" si="5"/>
        <v>2</v>
      </c>
      <c r="AL57" s="73" t="str">
        <f>IF($T57=0,0,IF($I57="A",VLOOKUP($Q57,Table!$C$14:$Q$20,7,TRUE),IF($I57="C",VLOOKUP($Q57,Table!$C$10:$Q$13,7,TRUE),IF($I57="S",VLOOKUP($Q57,Table!$C$21:$Q$27,7,TRUE),"erreur"))))</f>
        <v>erreur</v>
      </c>
      <c r="AM57" s="76" t="e">
        <f t="shared" si="6"/>
        <v>#VALUE!</v>
      </c>
      <c r="AN57" s="8">
        <f>IF($T57=0,0,IF($L57="A",VLOOKUP($T57,Table!$C$14:$Q$20,8,TRUE),IF($L57="C",VLOOKUP($T57,Table!$C$10:$Q$13,8,TRUE),IF($L57="S",VLOOKUP($T57,Table!$C$21:$Q$27,8,TRUE),"erreur"))))</f>
        <v>0.5</v>
      </c>
      <c r="AO57" s="168">
        <f t="shared" si="1"/>
        <v>1</v>
      </c>
      <c r="AP57" s="8">
        <f>IF($T57=0,0,IF($L57="A",VLOOKUP($T57,Table!$C$14:$Q$20,10,TRUE),IF($L57="C",VLOOKUP($T57,Table!$C$10:$Q$13,10,TRUE),IF($L57="S",VLOOKUP($T57,Table!$C$21:$Q$27,10,TRUE),"erreur"))))</f>
        <v>0.5</v>
      </c>
      <c r="AQ57" s="168">
        <f t="shared" si="7"/>
        <v>1</v>
      </c>
      <c r="AR57" s="8">
        <f>IF($T57=0,0,IF($L57="A",VLOOKUP($T57,Table!$C$14:$Q$20,12,TRUE),IF($L57="C",VLOOKUP($T57,Table!$C$10:$Q$13,12,TRUE),IF($L57="S",VLOOKUP($T57,Table!$C$21:$Q$27,12,TRUE),"erreur"))))</f>
        <v>2</v>
      </c>
      <c r="AS57" s="74" t="str">
        <f>IF($I57="A",VLOOKUP($Q57,Table!$C$14:$Q$20,13,TRUE),IF($I57="C",VLOOKUP($Q57,Table!$C$10:$Q$13,13,TRUE),IF($I57="S",VLOOKUP($Q57,Table!$C$21:$Q$27,13,TRUE),"erreur")))</f>
        <v>erreur</v>
      </c>
      <c r="AT57" s="72" t="e">
        <f t="shared" si="8"/>
        <v>#VALUE!</v>
      </c>
      <c r="AU57" s="8">
        <f>IF($T57=0,0,IF($L57="A",VLOOKUP($T57,Table!$C$14:$Q$20,14,TRUE),IF($L57="C",VLOOKUP($T57,Table!$C$10:$Q$13,14,TRUE),IF($L57="S",VLOOKUP($T57,Table!$C$21:$Q$27,14,TRUE),"erreur"))))</f>
        <v>1</v>
      </c>
      <c r="AV57" s="73" t="str">
        <f>IF($T57=0,0,IF($I57="A",VLOOKUP($Q57,Table!$C$14:$Q$20,15,TRUE),IF($I57="C",VLOOKUP($Q57,Table!$C$10:$Q$13,15,TRUE),IF($I57="S",VLOOKUP($Q57,Table!$C$21:$Q$27,15,TRUE),"erreur"))))</f>
        <v>erreur</v>
      </c>
      <c r="AW57" s="75" t="e">
        <f t="shared" si="9"/>
        <v>#VALUE!</v>
      </c>
      <c r="AX57" s="77" t="e">
        <f>SUM(AW57,AT57,#REF!,AM57,AI57,AE57)</f>
        <v>#REF!</v>
      </c>
      <c r="AY57" s="109" t="s">
        <v>539</v>
      </c>
      <c r="AZ57" s="109" t="s">
        <v>375</v>
      </c>
      <c r="BA57" s="107" t="s">
        <v>540</v>
      </c>
      <c r="BB57" s="109" t="s">
        <v>541</v>
      </c>
      <c r="BC57" s="110" t="s">
        <v>356</v>
      </c>
      <c r="BD57" s="111" t="s">
        <v>357</v>
      </c>
      <c r="BE57" s="111" t="s">
        <v>358</v>
      </c>
    </row>
    <row r="58" spans="1:57" ht="12.75" customHeight="1" x14ac:dyDescent="0.2">
      <c r="A58" s="103">
        <v>645380</v>
      </c>
      <c r="B58" s="104" t="s">
        <v>79</v>
      </c>
      <c r="C58" s="104" t="s">
        <v>25</v>
      </c>
      <c r="D58" s="104" t="s">
        <v>104</v>
      </c>
      <c r="E58" s="103">
        <v>17590120600953</v>
      </c>
      <c r="F58" s="104">
        <v>50414469</v>
      </c>
      <c r="G58" s="24" t="s">
        <v>1077</v>
      </c>
      <c r="H58" s="103">
        <v>645380</v>
      </c>
      <c r="I58" s="104" t="str">
        <f t="shared" si="10"/>
        <v>CP Vendin-Le-Vieil</v>
      </c>
      <c r="J58" s="104">
        <v>2015</v>
      </c>
      <c r="K58" s="105" t="s">
        <v>33</v>
      </c>
      <c r="L58" s="105" t="s">
        <v>17</v>
      </c>
      <c r="M58" s="105" t="s">
        <v>34</v>
      </c>
      <c r="N58" s="105"/>
      <c r="O58" s="105" t="s">
        <v>1017</v>
      </c>
      <c r="P58" s="105" t="s">
        <v>35</v>
      </c>
      <c r="Q58" s="112">
        <v>45748</v>
      </c>
      <c r="R58" s="106">
        <v>11779</v>
      </c>
      <c r="S58" s="107">
        <f>VLOOKUP($A58,'[3]Densité 01sep2025'!$A$5:$D$190,3,FALSE)</f>
        <v>0</v>
      </c>
      <c r="T58" s="107">
        <f>VLOOKUP($A58,'[3]Densité 01sep2025'!$A$5:$D$190,4,FALSE)</f>
        <v>93</v>
      </c>
      <c r="U58" s="108"/>
      <c r="V58" s="110"/>
      <c r="W58" s="107">
        <v>1</v>
      </c>
      <c r="X58" s="109" t="s">
        <v>353</v>
      </c>
      <c r="Y58" s="107"/>
      <c r="Z58" s="100"/>
      <c r="AA58" s="8">
        <v>1</v>
      </c>
      <c r="AB58" s="8">
        <v>1</v>
      </c>
      <c r="AC58" s="8">
        <f>IF($T58=0,0,IF($L58="A",VLOOKUP($T58,Table!$C$14:$Q$20,2,TRUE),IF($L58="C",VLOOKUP($T58,Table!$C$10:$Q$13,2,TRUE),IF($L58="S",VLOOKUP($T58,Table!$C$21:$Q$27,2,TRUE),"erreur"))))</f>
        <v>4</v>
      </c>
      <c r="AD58" s="8">
        <f>IF($T58=0,0,IF($L58="A",VLOOKUP($T58,Table!$C$14:$Q$20,2,TRUE),IF($L58="C",VLOOKUP($T58,Table!$C$10:$Q$13,2,TRUE),IF($L58="S",VLOOKUP($T58,Table!$C$21:$Q$27,2,TRUE),"erreur"))))</f>
        <v>4</v>
      </c>
      <c r="AE58" s="8">
        <f>IF($T58=0,0,IF($L58="A",VLOOKUP($T58,Table!$C$14:$Q$20,2,TRUE),IF($L58="C",VLOOKUP($T58,Table!$C$10:$Q$13,2,TRUE),IF($L58="S",VLOOKUP($T58,Table!$C$21:$Q$27,2,TRUE),"erreur"))))</f>
        <v>4</v>
      </c>
      <c r="AF58" s="8">
        <f>IF($T58=0,0,IF($L58="A",VLOOKUP($T58,Table!$C$14:$Q$20,4,TRUE),IF($L58="C",VLOOKUP($T58,Table!$C$10:$Q$13,4,TRUE),IF($L58="S",VLOOKUP($T58,Table!$C$21:$Q$27,4,TRUE),"erreur"))))</f>
        <v>3</v>
      </c>
      <c r="AG58" s="168">
        <f t="shared" si="3"/>
        <v>12</v>
      </c>
      <c r="AH58" s="74" t="str">
        <f>IF($T58=0,0,IF($I58="A",VLOOKUP($Q58,Table!$C$14:$Q$20,5,TRUE),IF($I58="C",VLOOKUP($Q58,Table!$C$10:$Q$13,5,TRUE),IF($I58="S",VLOOKUP($Q58,Table!$C$21:$Q$27,5,TRUE),"erreur"))))</f>
        <v>erreur</v>
      </c>
      <c r="AI58" s="72" t="e">
        <f t="shared" si="4"/>
        <v>#VALUE!</v>
      </c>
      <c r="AJ58" s="8">
        <f>IF($T58=0,0,IF($L58="A",VLOOKUP($T58,Table!$C$14:$Q$20,6,TRUE),IF($L58="C",VLOOKUP($T58,Table!$C$10:$Q$13,6,TRUE),IF($L58="S",VLOOKUP($T58,Table!$C$21:$Q$27,6,TRUE),"erreur"))))</f>
        <v>2</v>
      </c>
      <c r="AK58" s="168">
        <f t="shared" si="5"/>
        <v>8</v>
      </c>
      <c r="AL58" s="73" t="str">
        <f>IF($T58=0,0,IF($I58="A",VLOOKUP($Q58,Table!$C$14:$Q$20,7,TRUE),IF($I58="C",VLOOKUP($Q58,Table!$C$10:$Q$13,7,TRUE),IF($I58="S",VLOOKUP($Q58,Table!$C$21:$Q$27,7,TRUE),"erreur"))))</f>
        <v>erreur</v>
      </c>
      <c r="AM58" s="76" t="e">
        <f t="shared" si="6"/>
        <v>#VALUE!</v>
      </c>
      <c r="AN58" s="8">
        <f>IF($T58=0,0,IF($L58="A",VLOOKUP($T58,Table!$C$14:$Q$20,8,TRUE),IF($L58="C",VLOOKUP($T58,Table!$C$10:$Q$13,8,TRUE),IF($L58="S",VLOOKUP($T58,Table!$C$21:$Q$27,8,TRUE),"erreur"))))</f>
        <v>1</v>
      </c>
      <c r="AO58" s="168">
        <f t="shared" si="1"/>
        <v>4</v>
      </c>
      <c r="AP58" s="8">
        <f>IF($T58=0,0,IF($L58="A",VLOOKUP($T58,Table!$C$14:$Q$20,10,TRUE),IF($L58="C",VLOOKUP($T58,Table!$C$10:$Q$13,10,TRUE),IF($L58="S",VLOOKUP($T58,Table!$C$21:$Q$27,10,TRUE),"erreur"))))</f>
        <v>1</v>
      </c>
      <c r="AQ58" s="168">
        <f t="shared" si="7"/>
        <v>4</v>
      </c>
      <c r="AR58" s="8">
        <f>IF($T58=0,0,IF($L58="A",VLOOKUP($T58,Table!$C$14:$Q$20,12,TRUE),IF($L58="C",VLOOKUP($T58,Table!$C$10:$Q$13,12,TRUE),IF($L58="S",VLOOKUP($T58,Table!$C$21:$Q$27,12,TRUE),"erreur"))))</f>
        <v>2</v>
      </c>
      <c r="AS58" s="74" t="str">
        <f>IF($I58="A",VLOOKUP($Q58,Table!$C$14:$Q$20,13,TRUE),IF($I58="C",VLOOKUP($Q58,Table!$C$10:$Q$13,13,TRUE),IF($I58="S",VLOOKUP($Q58,Table!$C$21:$Q$27,13,TRUE),"erreur")))</f>
        <v>erreur</v>
      </c>
      <c r="AT58" s="72" t="e">
        <f t="shared" si="8"/>
        <v>#VALUE!</v>
      </c>
      <c r="AU58" s="8">
        <f>IF($T58=0,0,IF($L58="A",VLOOKUP($T58,Table!$C$14:$Q$20,14,TRUE),IF($L58="C",VLOOKUP($T58,Table!$C$10:$Q$13,14,TRUE),IF($L58="S",VLOOKUP($T58,Table!$C$21:$Q$27,14,TRUE),"erreur"))))</f>
        <v>1</v>
      </c>
      <c r="AV58" s="73" t="str">
        <f>IF($T58=0,0,IF($I58="A",VLOOKUP($Q58,Table!$C$14:$Q$20,15,TRUE),IF($I58="C",VLOOKUP($Q58,Table!$C$10:$Q$13,15,TRUE),IF($I58="S",VLOOKUP($Q58,Table!$C$21:$Q$27,15,TRUE),"erreur"))))</f>
        <v>erreur</v>
      </c>
      <c r="AW58" s="75" t="e">
        <f t="shared" si="9"/>
        <v>#VALUE!</v>
      </c>
      <c r="AX58" s="77" t="e">
        <f>SUM(AW58,AT58,#REF!,AM58,AI58,AE58)</f>
        <v>#REF!</v>
      </c>
      <c r="AY58" s="109" t="s">
        <v>875</v>
      </c>
      <c r="AZ58" s="109">
        <v>0</v>
      </c>
      <c r="BA58" s="107">
        <v>62880</v>
      </c>
      <c r="BB58" s="109" t="s">
        <v>876</v>
      </c>
      <c r="BC58" s="110" t="s">
        <v>356</v>
      </c>
      <c r="BD58" s="111" t="s">
        <v>357</v>
      </c>
      <c r="BE58" s="111" t="s">
        <v>358</v>
      </c>
    </row>
    <row r="59" spans="1:57" ht="12.75" customHeight="1" x14ac:dyDescent="0.2">
      <c r="A59" s="103">
        <v>912127</v>
      </c>
      <c r="B59" s="104" t="s">
        <v>105</v>
      </c>
      <c r="C59" s="104" t="s">
        <v>25</v>
      </c>
      <c r="D59" s="104" t="s">
        <v>106</v>
      </c>
      <c r="E59" s="103">
        <v>17690120500300</v>
      </c>
      <c r="F59" s="104">
        <v>50105049</v>
      </c>
      <c r="G59" s="104" t="s">
        <v>1082</v>
      </c>
      <c r="H59" s="103">
        <v>912127</v>
      </c>
      <c r="I59" s="104" t="str">
        <f t="shared" si="10"/>
        <v>CP Aiton</v>
      </c>
      <c r="J59" s="104">
        <v>1991</v>
      </c>
      <c r="K59" s="105" t="s">
        <v>33</v>
      </c>
      <c r="L59" s="105" t="s">
        <v>17</v>
      </c>
      <c r="M59" s="105" t="s">
        <v>34</v>
      </c>
      <c r="N59" s="105"/>
      <c r="O59" s="105" t="s">
        <v>1083</v>
      </c>
      <c r="P59" s="105" t="s">
        <v>996</v>
      </c>
      <c r="Q59" s="112">
        <v>44835</v>
      </c>
      <c r="R59" s="106">
        <v>47391</v>
      </c>
      <c r="S59" s="107">
        <f>VLOOKUP($A59,'[3]Densité 01sep2025'!$A$5:$D$190,3,FALSE)</f>
        <v>419</v>
      </c>
      <c r="T59" s="107">
        <f>VLOOKUP($A59,'[3]Densité 01sep2025'!$A$5:$D$190,4,FALSE)</f>
        <v>518</v>
      </c>
      <c r="U59" s="108">
        <f t="shared" si="2"/>
        <v>1.2362768496420047</v>
      </c>
      <c r="V59" s="109"/>
      <c r="W59" s="107">
        <v>1</v>
      </c>
      <c r="X59" s="109" t="s">
        <v>353</v>
      </c>
      <c r="Y59" s="107">
        <f>VLOOKUP($H59,'[5]Nb moy repas  par jour '!$B$5:$D$16,2,FALSE)</f>
        <v>48</v>
      </c>
      <c r="Z59" s="107">
        <v>60</v>
      </c>
      <c r="AA59" s="8">
        <v>1</v>
      </c>
      <c r="AB59" s="8">
        <v>1</v>
      </c>
      <c r="AC59" s="8">
        <f>IF($T59=0,0,IF($L59="A",VLOOKUP($T59,Table!$C$14:$Q$20,2,TRUE),IF($L59="C",VLOOKUP($T59,Table!$C$10:$Q$13,2,TRUE),IF($L59="S",VLOOKUP($T59,Table!$C$21:$Q$27,2,TRUE),"erreur"))))</f>
        <v>12</v>
      </c>
      <c r="AD59" s="8">
        <f>IF($T59=0,0,IF($L59="A",VLOOKUP($T59,Table!$C$14:$Q$20,2,TRUE),IF($L59="C",VLOOKUP($T59,Table!$C$10:$Q$13,2,TRUE),IF($L59="S",VLOOKUP($T59,Table!$C$21:$Q$27,2,TRUE),"erreur"))))</f>
        <v>12</v>
      </c>
      <c r="AE59" s="8">
        <f>IF($T59=0,0,IF($L59="A",VLOOKUP($T59,Table!$C$14:$Q$20,2,TRUE),IF($L59="C",VLOOKUP($T59,Table!$C$10:$Q$13,2,TRUE),IF($L59="S",VLOOKUP($T59,Table!$C$21:$Q$27,2,TRUE),"erreur"))))</f>
        <v>12</v>
      </c>
      <c r="AF59" s="8">
        <f>IF($T59=0,0,IF($L59="A",VLOOKUP($T59,Table!$C$14:$Q$20,4,TRUE),IF($L59="C",VLOOKUP($T59,Table!$C$10:$Q$13,4,TRUE),IF($L59="S",VLOOKUP($T59,Table!$C$21:$Q$27,4,TRUE),"erreur"))))</f>
        <v>3</v>
      </c>
      <c r="AG59" s="168">
        <f t="shared" si="3"/>
        <v>36</v>
      </c>
      <c r="AH59" s="74" t="str">
        <f>IF($T59=0,0,IF($I59="A",VLOOKUP($Q59,Table!$C$14:$Q$20,5,TRUE),IF($I59="C",VLOOKUP($Q59,Table!$C$10:$Q$13,5,TRUE),IF($I59="S",VLOOKUP($Q59,Table!$C$21:$Q$27,5,TRUE),"erreur"))))</f>
        <v>erreur</v>
      </c>
      <c r="AI59" s="72" t="e">
        <f t="shared" si="4"/>
        <v>#VALUE!</v>
      </c>
      <c r="AJ59" s="8">
        <f>IF($T59=0,0,IF($L59="A",VLOOKUP($T59,Table!$C$14:$Q$20,6,TRUE),IF($L59="C",VLOOKUP($T59,Table!$C$10:$Q$13,6,TRUE),IF($L59="S",VLOOKUP($T59,Table!$C$21:$Q$27,6,TRUE),"erreur"))))</f>
        <v>2</v>
      </c>
      <c r="AK59" s="168">
        <f t="shared" si="5"/>
        <v>24</v>
      </c>
      <c r="AL59" s="73" t="str">
        <f>IF($T59=0,0,IF($I59="A",VLOOKUP($Q59,Table!$C$14:$Q$20,7,TRUE),IF($I59="C",VLOOKUP($Q59,Table!$C$10:$Q$13,7,TRUE),IF($I59="S",VLOOKUP($Q59,Table!$C$21:$Q$27,7,TRUE),"erreur"))))</f>
        <v>erreur</v>
      </c>
      <c r="AM59" s="76" t="e">
        <f t="shared" si="6"/>
        <v>#VALUE!</v>
      </c>
      <c r="AN59" s="8">
        <f>IF($T59=0,0,IF($L59="A",VLOOKUP($T59,Table!$C$14:$Q$20,8,TRUE),IF($L59="C",VLOOKUP($T59,Table!$C$10:$Q$13,8,TRUE),IF($L59="S",VLOOKUP($T59,Table!$C$21:$Q$27,8,TRUE),"erreur"))))</f>
        <v>1</v>
      </c>
      <c r="AO59" s="168">
        <f t="shared" si="1"/>
        <v>12</v>
      </c>
      <c r="AP59" s="8">
        <f>IF($T59=0,0,IF($L59="A",VLOOKUP($T59,Table!$C$14:$Q$20,10,TRUE),IF($L59="C",VLOOKUP($T59,Table!$C$10:$Q$13,10,TRUE),IF($L59="S",VLOOKUP($T59,Table!$C$21:$Q$27,10,TRUE),"erreur"))))</f>
        <v>1</v>
      </c>
      <c r="AQ59" s="168">
        <f t="shared" si="7"/>
        <v>12</v>
      </c>
      <c r="AR59" s="8">
        <f>IF($T59=0,0,IF($L59="A",VLOOKUP($T59,Table!$C$14:$Q$20,12,TRUE),IF($L59="C",VLOOKUP($T59,Table!$C$10:$Q$13,12,TRUE),IF($L59="S",VLOOKUP($T59,Table!$C$21:$Q$27,12,TRUE),"erreur"))))</f>
        <v>2</v>
      </c>
      <c r="AS59" s="74" t="str">
        <f>IF($I59="A",VLOOKUP($Q59,Table!$C$14:$Q$20,13,TRUE),IF($I59="C",VLOOKUP($Q59,Table!$C$10:$Q$13,13,TRUE),IF($I59="S",VLOOKUP($Q59,Table!$C$21:$Q$27,13,TRUE),"erreur")))</f>
        <v>erreur</v>
      </c>
      <c r="AT59" s="72" t="e">
        <f t="shared" si="8"/>
        <v>#VALUE!</v>
      </c>
      <c r="AU59" s="8">
        <f>IF($T59=0,0,IF($L59="A",VLOOKUP($T59,Table!$C$14:$Q$20,14,TRUE),IF($L59="C",VLOOKUP($T59,Table!$C$10:$Q$13,14,TRUE),IF($L59="S",VLOOKUP($T59,Table!$C$21:$Q$27,14,TRUE),"erreur"))))</f>
        <v>1</v>
      </c>
      <c r="AV59" s="73" t="str">
        <f>IF($T59=0,0,IF($I59="A",VLOOKUP($Q59,Table!$C$14:$Q$20,15,TRUE),IF($I59="C",VLOOKUP($Q59,Table!$C$10:$Q$13,15,TRUE),IF($I59="S",VLOOKUP($Q59,Table!$C$21:$Q$27,15,TRUE),"erreur"))))</f>
        <v>erreur</v>
      </c>
      <c r="AW59" s="75" t="e">
        <f t="shared" si="9"/>
        <v>#VALUE!</v>
      </c>
      <c r="AX59" s="77" t="e">
        <f>SUM(AW59,AT59,#REF!,AM59,AI59,AE59)</f>
        <v>#REF!</v>
      </c>
      <c r="AY59" s="109" t="s">
        <v>542</v>
      </c>
      <c r="AZ59" s="109" t="s">
        <v>375</v>
      </c>
      <c r="BA59" s="107" t="s">
        <v>543</v>
      </c>
      <c r="BB59" s="109" t="s">
        <v>544</v>
      </c>
      <c r="BC59" s="110" t="s">
        <v>1088</v>
      </c>
      <c r="BD59" s="111" t="s">
        <v>1089</v>
      </c>
      <c r="BE59" s="111">
        <v>609922621</v>
      </c>
    </row>
    <row r="60" spans="1:57" s="122" customFormat="1" ht="12.75" customHeight="1" x14ac:dyDescent="0.2">
      <c r="A60" s="103">
        <v>101546</v>
      </c>
      <c r="B60" s="104" t="s">
        <v>105</v>
      </c>
      <c r="C60" s="104" t="s">
        <v>14</v>
      </c>
      <c r="D60" s="104" t="s">
        <v>107</v>
      </c>
      <c r="E60" s="103">
        <v>17690120500219</v>
      </c>
      <c r="F60" s="104">
        <v>50106025</v>
      </c>
      <c r="G60" s="104"/>
      <c r="H60" s="103">
        <v>101546</v>
      </c>
      <c r="I60" s="104" t="str">
        <f t="shared" si="10"/>
        <v>MA Aurillac</v>
      </c>
      <c r="J60" s="104"/>
      <c r="K60" s="105" t="s">
        <v>16</v>
      </c>
      <c r="L60" s="105" t="s">
        <v>17</v>
      </c>
      <c r="M60" s="105" t="s">
        <v>25</v>
      </c>
      <c r="N60" s="105"/>
      <c r="O60" s="105"/>
      <c r="P60" s="105"/>
      <c r="Q60" s="105"/>
      <c r="R60" s="112"/>
      <c r="S60" s="107">
        <f>VLOOKUP($A60,'[3]Densité 01sep2025'!$A$5:$D$190,3,FALSE)</f>
        <v>72</v>
      </c>
      <c r="T60" s="107">
        <f>VLOOKUP($A60,'[3]Densité 01sep2025'!$A$5:$D$190,4,FALSE)</f>
        <v>102</v>
      </c>
      <c r="U60" s="108">
        <f t="shared" si="2"/>
        <v>1.4166666666666667</v>
      </c>
      <c r="V60" s="110"/>
      <c r="W60" s="107">
        <v>0</v>
      </c>
      <c r="X60" s="109" t="s">
        <v>291</v>
      </c>
      <c r="Y60" s="107"/>
      <c r="Z60" s="100"/>
      <c r="AA60" s="164">
        <v>1</v>
      </c>
      <c r="AB60" s="164">
        <v>1</v>
      </c>
      <c r="AC60" s="8">
        <f>IF($T60=0,0,IF($L60="A",VLOOKUP($T60,Table!$C$14:$Q$20,2,TRUE),IF($L60="C",VLOOKUP($T60,Table!$C$10:$Q$13,2,TRUE),IF($L60="S",VLOOKUP($T60,Table!$C$21:$Q$27,2,TRUE),"erreur"))))</f>
        <v>6</v>
      </c>
      <c r="AD60" s="8">
        <f>IF($T60=0,0,IF($L60="A",VLOOKUP($T60,Table!$C$14:$Q$20,2,TRUE),IF($L60="C",VLOOKUP($T60,Table!$C$10:$Q$13,2,TRUE),IF($L60="S",VLOOKUP($T60,Table!$C$21:$Q$27,2,TRUE),"erreur"))))</f>
        <v>6</v>
      </c>
      <c r="AE60" s="8">
        <f>IF($T60=0,0,IF($L60="A",VLOOKUP($T60,Table!$C$14:$Q$20,2,TRUE),IF($L60="C",VLOOKUP($T60,Table!$C$10:$Q$13,2,TRUE),IF($L60="S",VLOOKUP($T60,Table!$C$21:$Q$27,2,TRUE),"erreur"))))</f>
        <v>6</v>
      </c>
      <c r="AF60" s="8">
        <f>IF($T60=0,0,IF($L60="A",VLOOKUP($T60,Table!$C$14:$Q$20,4,TRUE),IF($L60="C",VLOOKUP($T60,Table!$C$10:$Q$13,4,TRUE),IF($L60="S",VLOOKUP($T60,Table!$C$21:$Q$27,4,TRUE),"erreur"))))</f>
        <v>3</v>
      </c>
      <c r="AG60" s="168">
        <f t="shared" si="3"/>
        <v>18</v>
      </c>
      <c r="AH60" s="74" t="str">
        <f>IF($T60=0,0,IF($I60="A",VLOOKUP($Q60,Table!$C$14:$Q$20,5,TRUE),IF($I60="C",VLOOKUP($Q60,Table!$C$10:$Q$13,5,TRUE),IF($I60="S",VLOOKUP($Q60,Table!$C$21:$Q$27,5,TRUE),"erreur"))))</f>
        <v>erreur</v>
      </c>
      <c r="AI60" s="72" t="e">
        <f t="shared" si="4"/>
        <v>#VALUE!</v>
      </c>
      <c r="AJ60" s="8">
        <f>IF($T60=0,0,IF($L60="A",VLOOKUP($T60,Table!$C$14:$Q$20,6,TRUE),IF($L60="C",VLOOKUP($T60,Table!$C$10:$Q$13,6,TRUE),IF($L60="S",VLOOKUP($T60,Table!$C$21:$Q$27,6,TRUE),"erreur"))))</f>
        <v>2</v>
      </c>
      <c r="AK60" s="168">
        <f t="shared" si="5"/>
        <v>12</v>
      </c>
      <c r="AL60" s="73" t="str">
        <f>IF($T60=0,0,IF($I60="A",VLOOKUP($Q60,Table!$C$14:$Q$20,7,TRUE),IF($I60="C",VLOOKUP($Q60,Table!$C$10:$Q$13,7,TRUE),IF($I60="S",VLOOKUP($Q60,Table!$C$21:$Q$27,7,TRUE),"erreur"))))</f>
        <v>erreur</v>
      </c>
      <c r="AM60" s="76" t="e">
        <f t="shared" si="6"/>
        <v>#VALUE!</v>
      </c>
      <c r="AN60" s="8">
        <f>IF($T60=0,0,IF($L60="A",VLOOKUP($T60,Table!$C$14:$Q$20,8,TRUE),IF($L60="C",VLOOKUP($T60,Table!$C$10:$Q$13,8,TRUE),IF($L60="S",VLOOKUP($T60,Table!$C$21:$Q$27,8,TRUE),"erreur"))))</f>
        <v>1</v>
      </c>
      <c r="AO60" s="168">
        <f t="shared" si="1"/>
        <v>6</v>
      </c>
      <c r="AP60" s="8">
        <f>IF($T60=0,0,IF($L60="A",VLOOKUP($T60,Table!$C$14:$Q$20,10,TRUE),IF($L60="C",VLOOKUP($T60,Table!$C$10:$Q$13,10,TRUE),IF($L60="S",VLOOKUP($T60,Table!$C$21:$Q$27,10,TRUE),"erreur"))))</f>
        <v>1</v>
      </c>
      <c r="AQ60" s="168">
        <f t="shared" si="7"/>
        <v>6</v>
      </c>
      <c r="AR60" s="8">
        <f>IF($T60=0,0,IF($L60="A",VLOOKUP($T60,Table!$C$14:$Q$20,12,TRUE),IF($L60="C",VLOOKUP($T60,Table!$C$10:$Q$13,12,TRUE),IF($L60="S",VLOOKUP($T60,Table!$C$21:$Q$27,12,TRUE),"erreur"))))</f>
        <v>2</v>
      </c>
      <c r="AS60" s="74" t="str">
        <f>IF($I60="A",VLOOKUP($Q60,Table!$C$14:$Q$20,13,TRUE),IF($I60="C",VLOOKUP($Q60,Table!$C$10:$Q$13,13,TRUE),IF($I60="S",VLOOKUP($Q60,Table!$C$21:$Q$27,13,TRUE),"erreur")))</f>
        <v>erreur</v>
      </c>
      <c r="AT60" s="72" t="e">
        <f t="shared" si="8"/>
        <v>#VALUE!</v>
      </c>
      <c r="AU60" s="8">
        <f>IF($T60=0,0,IF($L60="A",VLOOKUP($T60,Table!$C$14:$Q$20,14,TRUE),IF($L60="C",VLOOKUP($T60,Table!$C$10:$Q$13,14,TRUE),IF($L60="S",VLOOKUP($T60,Table!$C$21:$Q$27,14,TRUE),"erreur"))))</f>
        <v>1</v>
      </c>
      <c r="AV60" s="73" t="str">
        <f>IF($T60=0,0,IF($I60="A",VLOOKUP($Q60,Table!$C$14:$Q$20,15,TRUE),IF($I60="C",VLOOKUP($Q60,Table!$C$10:$Q$13,15,TRUE),IF($I60="S",VLOOKUP($Q60,Table!$C$21:$Q$27,15,TRUE),"erreur"))))</f>
        <v>erreur</v>
      </c>
      <c r="AW60" s="75" t="e">
        <f t="shared" si="9"/>
        <v>#VALUE!</v>
      </c>
      <c r="AX60" s="77" t="e">
        <f>SUM(AW60,AT60,#REF!,AM60,AI60,AE60)</f>
        <v>#REF!</v>
      </c>
      <c r="AY60" s="109" t="s">
        <v>545</v>
      </c>
      <c r="AZ60" s="109" t="s">
        <v>375</v>
      </c>
      <c r="BA60" s="107" t="s">
        <v>546</v>
      </c>
      <c r="BB60" s="109" t="s">
        <v>547</v>
      </c>
      <c r="BC60" s="110" t="s">
        <v>1088</v>
      </c>
      <c r="BD60" s="111" t="s">
        <v>1089</v>
      </c>
      <c r="BE60" s="111">
        <v>609922621</v>
      </c>
    </row>
    <row r="61" spans="1:57" ht="12.75" customHeight="1" x14ac:dyDescent="0.2">
      <c r="A61" s="103">
        <v>101645</v>
      </c>
      <c r="B61" s="104" t="s">
        <v>105</v>
      </c>
      <c r="C61" s="104" t="s">
        <v>14</v>
      </c>
      <c r="D61" s="104" t="s">
        <v>108</v>
      </c>
      <c r="E61" s="103">
        <v>17690120500102</v>
      </c>
      <c r="F61" s="104">
        <v>50108532</v>
      </c>
      <c r="G61" s="104"/>
      <c r="H61" s="103">
        <v>101645</v>
      </c>
      <c r="I61" s="104" t="str">
        <f t="shared" si="10"/>
        <v>MA Bonneville</v>
      </c>
      <c r="J61" s="104"/>
      <c r="K61" s="105" t="s">
        <v>16</v>
      </c>
      <c r="L61" s="105" t="s">
        <v>17</v>
      </c>
      <c r="M61" s="105" t="s">
        <v>34</v>
      </c>
      <c r="N61" s="105"/>
      <c r="O61" s="105"/>
      <c r="P61" s="105"/>
      <c r="Q61" s="105"/>
      <c r="R61" s="112"/>
      <c r="S61" s="107">
        <f>VLOOKUP($A61,'[3]Densité 01sep2025'!$A$5:$D$190,3,FALSE)</f>
        <v>187</v>
      </c>
      <c r="T61" s="107">
        <f>VLOOKUP($A61,'[3]Densité 01sep2025'!$A$5:$D$190,4,FALSE)</f>
        <v>297</v>
      </c>
      <c r="U61" s="108">
        <f t="shared" si="2"/>
        <v>1.588235294117647</v>
      </c>
      <c r="V61" s="110"/>
      <c r="W61" s="107">
        <v>0</v>
      </c>
      <c r="X61" s="109" t="s">
        <v>291</v>
      </c>
      <c r="Y61" s="107"/>
      <c r="Z61" s="100"/>
      <c r="AA61" s="164">
        <v>1</v>
      </c>
      <c r="AB61" s="164">
        <v>1</v>
      </c>
      <c r="AC61" s="8">
        <f>IF($T61=0,0,IF($L61="A",VLOOKUP($T61,Table!$C$14:$Q$20,2,TRUE),IF($L61="C",VLOOKUP($T61,Table!$C$10:$Q$13,2,TRUE),IF($L61="S",VLOOKUP($T61,Table!$C$21:$Q$27,2,TRUE),"erreur"))))</f>
        <v>6</v>
      </c>
      <c r="AD61" s="8">
        <f>IF($T61=0,0,IF($L61="A",VLOOKUP($T61,Table!$C$14:$Q$20,2,TRUE),IF($L61="C",VLOOKUP($T61,Table!$C$10:$Q$13,2,TRUE),IF($L61="S",VLOOKUP($T61,Table!$C$21:$Q$27,2,TRUE),"erreur"))))</f>
        <v>6</v>
      </c>
      <c r="AE61" s="8">
        <f>IF($T61=0,0,IF($L61="A",VLOOKUP($T61,Table!$C$14:$Q$20,2,TRUE),IF($L61="C",VLOOKUP($T61,Table!$C$10:$Q$13,2,TRUE),IF($L61="S",VLOOKUP($T61,Table!$C$21:$Q$27,2,TRUE),"erreur"))))</f>
        <v>6</v>
      </c>
      <c r="AF61" s="8">
        <f>IF($T61=0,0,IF($L61="A",VLOOKUP($T61,Table!$C$14:$Q$20,4,TRUE),IF($L61="C",VLOOKUP($T61,Table!$C$10:$Q$13,4,TRUE),IF($L61="S",VLOOKUP($T61,Table!$C$21:$Q$27,4,TRUE),"erreur"))))</f>
        <v>3</v>
      </c>
      <c r="AG61" s="168">
        <f t="shared" si="3"/>
        <v>18</v>
      </c>
      <c r="AH61" s="74" t="str">
        <f>IF($T61=0,0,IF($I61="A",VLOOKUP($Q61,Table!$C$14:$Q$20,5,TRUE),IF($I61="C",VLOOKUP($Q61,Table!$C$10:$Q$13,5,TRUE),IF($I61="S",VLOOKUP($Q61,Table!$C$21:$Q$27,5,TRUE),"erreur"))))</f>
        <v>erreur</v>
      </c>
      <c r="AI61" s="72" t="e">
        <f t="shared" si="4"/>
        <v>#VALUE!</v>
      </c>
      <c r="AJ61" s="8">
        <f>IF($T61=0,0,IF($L61="A",VLOOKUP($T61,Table!$C$14:$Q$20,6,TRUE),IF($L61="C",VLOOKUP($T61,Table!$C$10:$Q$13,6,TRUE),IF($L61="S",VLOOKUP($T61,Table!$C$21:$Q$27,6,TRUE),"erreur"))))</f>
        <v>3</v>
      </c>
      <c r="AK61" s="168">
        <f t="shared" si="5"/>
        <v>18</v>
      </c>
      <c r="AL61" s="73" t="str">
        <f>IF($T61=0,0,IF($I61="A",VLOOKUP($Q61,Table!$C$14:$Q$20,7,TRUE),IF($I61="C",VLOOKUP($Q61,Table!$C$10:$Q$13,7,TRUE),IF($I61="S",VLOOKUP($Q61,Table!$C$21:$Q$27,7,TRUE),"erreur"))))</f>
        <v>erreur</v>
      </c>
      <c r="AM61" s="76" t="e">
        <f t="shared" si="6"/>
        <v>#VALUE!</v>
      </c>
      <c r="AN61" s="8">
        <f>IF($T61=0,0,IF($L61="A",VLOOKUP($T61,Table!$C$14:$Q$20,8,TRUE),IF($L61="C",VLOOKUP($T61,Table!$C$10:$Q$13,8,TRUE),IF($L61="S",VLOOKUP($T61,Table!$C$21:$Q$27,8,TRUE),"erreur"))))</f>
        <v>1</v>
      </c>
      <c r="AO61" s="168">
        <f t="shared" si="1"/>
        <v>6</v>
      </c>
      <c r="AP61" s="8">
        <f>IF($T61=0,0,IF($L61="A",VLOOKUP($T61,Table!$C$14:$Q$20,10,TRUE),IF($L61="C",VLOOKUP($T61,Table!$C$10:$Q$13,10,TRUE),IF($L61="S",VLOOKUP($T61,Table!$C$21:$Q$27,10,TRUE),"erreur"))))</f>
        <v>1</v>
      </c>
      <c r="AQ61" s="168">
        <f t="shared" si="7"/>
        <v>6</v>
      </c>
      <c r="AR61" s="8">
        <f>IF($T61=0,0,IF($L61="A",VLOOKUP($T61,Table!$C$14:$Q$20,12,TRUE),IF($L61="C",VLOOKUP($T61,Table!$C$10:$Q$13,12,TRUE),IF($L61="S",VLOOKUP($T61,Table!$C$21:$Q$27,12,TRUE),"erreur"))))</f>
        <v>2</v>
      </c>
      <c r="AS61" s="74" t="str">
        <f>IF($I61="A",VLOOKUP($Q61,Table!$C$14:$Q$20,13,TRUE),IF($I61="C",VLOOKUP($Q61,Table!$C$10:$Q$13,13,TRUE),IF($I61="S",VLOOKUP($Q61,Table!$C$21:$Q$27,13,TRUE),"erreur")))</f>
        <v>erreur</v>
      </c>
      <c r="AT61" s="72" t="e">
        <f t="shared" si="8"/>
        <v>#VALUE!</v>
      </c>
      <c r="AU61" s="8">
        <f>IF($T61=0,0,IF($L61="A",VLOOKUP($T61,Table!$C$14:$Q$20,14,TRUE),IF($L61="C",VLOOKUP($T61,Table!$C$10:$Q$13,14,TRUE),IF($L61="S",VLOOKUP($T61,Table!$C$21:$Q$27,14,TRUE),"erreur"))))</f>
        <v>1</v>
      </c>
      <c r="AV61" s="73" t="str">
        <f>IF($T61=0,0,IF($I61="A",VLOOKUP($Q61,Table!$C$14:$Q$20,15,TRUE),IF($I61="C",VLOOKUP($Q61,Table!$C$10:$Q$13,15,TRUE),IF($I61="S",VLOOKUP($Q61,Table!$C$21:$Q$27,15,TRUE),"erreur"))))</f>
        <v>erreur</v>
      </c>
      <c r="AW61" s="75" t="e">
        <f t="shared" si="9"/>
        <v>#VALUE!</v>
      </c>
      <c r="AX61" s="77" t="e">
        <f>SUM(AW61,AT61,#REF!,AM61,AI61,AE61)</f>
        <v>#REF!</v>
      </c>
      <c r="AY61" s="109" t="s">
        <v>548</v>
      </c>
      <c r="AZ61" s="109" t="s">
        <v>375</v>
      </c>
      <c r="BA61" s="107" t="s">
        <v>549</v>
      </c>
      <c r="BB61" s="109" t="s">
        <v>550</v>
      </c>
      <c r="BC61" s="110" t="s">
        <v>1088</v>
      </c>
      <c r="BD61" s="111" t="s">
        <v>1089</v>
      </c>
      <c r="BE61" s="111">
        <v>609922621</v>
      </c>
    </row>
    <row r="62" spans="1:57" ht="12.75" customHeight="1" x14ac:dyDescent="0.2">
      <c r="A62" s="103">
        <v>639256</v>
      </c>
      <c r="B62" s="104" t="s">
        <v>105</v>
      </c>
      <c r="C62" s="104" t="s">
        <v>25</v>
      </c>
      <c r="D62" s="104" t="s">
        <v>110</v>
      </c>
      <c r="E62" s="103">
        <v>17690120500599</v>
      </c>
      <c r="F62" s="104">
        <v>50318955</v>
      </c>
      <c r="G62" s="114" t="s">
        <v>1092</v>
      </c>
      <c r="H62" s="103">
        <v>639256</v>
      </c>
      <c r="I62" s="104" t="str">
        <f t="shared" si="10"/>
        <v>CP Bourg-en-Bresse</v>
      </c>
      <c r="J62" s="115">
        <v>40210</v>
      </c>
      <c r="K62" s="105" t="s">
        <v>33</v>
      </c>
      <c r="L62" s="105" t="s">
        <v>17</v>
      </c>
      <c r="M62" s="105" t="s">
        <v>34</v>
      </c>
      <c r="N62" s="105"/>
      <c r="O62" s="105" t="s">
        <v>1093</v>
      </c>
      <c r="P62" s="105" t="s">
        <v>43</v>
      </c>
      <c r="Q62" s="112">
        <v>44835</v>
      </c>
      <c r="R62" s="106">
        <v>47391</v>
      </c>
      <c r="S62" s="107">
        <f>VLOOKUP($A62,'[3]Densité 01sep2025'!$A$5:$D$190,3,FALSE)</f>
        <v>691</v>
      </c>
      <c r="T62" s="107">
        <f>VLOOKUP($A62,'[3]Densité 01sep2025'!$A$5:$D$190,4,FALSE)</f>
        <v>800</v>
      </c>
      <c r="U62" s="108">
        <f t="shared" si="2"/>
        <v>1.1577424023154848</v>
      </c>
      <c r="V62" s="110"/>
      <c r="W62" s="107">
        <v>1</v>
      </c>
      <c r="X62" s="109" t="s">
        <v>353</v>
      </c>
      <c r="Y62" s="107">
        <f>ROUND(VLOOKUP($A62,'[4]Moy repas jour'!$B$6:$D$23,3,FALSE),0)</f>
        <v>88</v>
      </c>
      <c r="Z62" s="107">
        <f>VLOOKUP($A62,'[4]Moy repas jour'!$B$6:$D$23,2,FALSE)</f>
        <v>92</v>
      </c>
      <c r="AA62" s="8">
        <v>1</v>
      </c>
      <c r="AB62" s="8">
        <v>1</v>
      </c>
      <c r="AC62" s="8">
        <f>IF($T62=0,0,IF($L62="A",VLOOKUP($T62,Table!$C$14:$Q$20,2,TRUE),IF($L62="C",VLOOKUP($T62,Table!$C$10:$Q$13,2,TRUE),IF($L62="S",VLOOKUP($T62,Table!$C$21:$Q$27,2,TRUE),"erreur"))))</f>
        <v>12</v>
      </c>
      <c r="AD62" s="8">
        <f>IF($T62=0,0,IF($L62="A",VLOOKUP($T62,Table!$C$14:$Q$20,2,TRUE),IF($L62="C",VLOOKUP($T62,Table!$C$10:$Q$13,2,TRUE),IF($L62="S",VLOOKUP($T62,Table!$C$21:$Q$27,2,TRUE),"erreur"))))</f>
        <v>12</v>
      </c>
      <c r="AE62" s="8">
        <f>IF($T62=0,0,IF($L62="A",VLOOKUP($T62,Table!$C$14:$Q$20,2,TRUE),IF($L62="C",VLOOKUP($T62,Table!$C$10:$Q$13,2,TRUE),IF($L62="S",VLOOKUP($T62,Table!$C$21:$Q$27,2,TRUE),"erreur"))))</f>
        <v>12</v>
      </c>
      <c r="AF62" s="8">
        <f>IF($T62=0,0,IF($L62="A",VLOOKUP($T62,Table!$C$14:$Q$20,4,TRUE),IF($L62="C",VLOOKUP($T62,Table!$C$10:$Q$13,4,TRUE),IF($L62="S",VLOOKUP($T62,Table!$C$21:$Q$27,4,TRUE),"erreur"))))</f>
        <v>3</v>
      </c>
      <c r="AG62" s="168">
        <f t="shared" si="3"/>
        <v>36</v>
      </c>
      <c r="AH62" s="74" t="str">
        <f>IF($T62=0,0,IF($I62="A",VLOOKUP($Q62,Table!$C$14:$Q$20,5,TRUE),IF($I62="C",VLOOKUP($Q62,Table!$C$10:$Q$13,5,TRUE),IF($I62="S",VLOOKUP($Q62,Table!$C$21:$Q$27,5,TRUE),"erreur"))))</f>
        <v>erreur</v>
      </c>
      <c r="AI62" s="72" t="e">
        <f t="shared" si="4"/>
        <v>#VALUE!</v>
      </c>
      <c r="AJ62" s="8">
        <f>IF($T62=0,0,IF($L62="A",VLOOKUP($T62,Table!$C$14:$Q$20,6,TRUE),IF($L62="C",VLOOKUP($T62,Table!$C$10:$Q$13,6,TRUE),IF($L62="S",VLOOKUP($T62,Table!$C$21:$Q$27,6,TRUE),"erreur"))))</f>
        <v>2</v>
      </c>
      <c r="AK62" s="168">
        <f t="shared" si="5"/>
        <v>24</v>
      </c>
      <c r="AL62" s="73" t="str">
        <f>IF($T62=0,0,IF($I62="A",VLOOKUP($Q62,Table!$C$14:$Q$20,7,TRUE),IF($I62="C",VLOOKUP($Q62,Table!$C$10:$Q$13,7,TRUE),IF($I62="S",VLOOKUP($Q62,Table!$C$21:$Q$27,7,TRUE),"erreur"))))</f>
        <v>erreur</v>
      </c>
      <c r="AM62" s="76" t="e">
        <f t="shared" si="6"/>
        <v>#VALUE!</v>
      </c>
      <c r="AN62" s="8">
        <f>IF($T62=0,0,IF($L62="A",VLOOKUP($T62,Table!$C$14:$Q$20,8,TRUE),IF($L62="C",VLOOKUP($T62,Table!$C$10:$Q$13,8,TRUE),IF($L62="S",VLOOKUP($T62,Table!$C$21:$Q$27,8,TRUE),"erreur"))))</f>
        <v>1</v>
      </c>
      <c r="AO62" s="168">
        <f t="shared" si="1"/>
        <v>12</v>
      </c>
      <c r="AP62" s="8">
        <f>IF($T62=0,0,IF($L62="A",VLOOKUP($T62,Table!$C$14:$Q$20,10,TRUE),IF($L62="C",VLOOKUP($T62,Table!$C$10:$Q$13,10,TRUE),IF($L62="S",VLOOKUP($T62,Table!$C$21:$Q$27,10,TRUE),"erreur"))))</f>
        <v>1</v>
      </c>
      <c r="AQ62" s="168">
        <f t="shared" si="7"/>
        <v>12</v>
      </c>
      <c r="AR62" s="8">
        <f>IF($T62=0,0,IF($L62="A",VLOOKUP($T62,Table!$C$14:$Q$20,12,TRUE),IF($L62="C",VLOOKUP($T62,Table!$C$10:$Q$13,12,TRUE),IF($L62="S",VLOOKUP($T62,Table!$C$21:$Q$27,12,TRUE),"erreur"))))</f>
        <v>2</v>
      </c>
      <c r="AS62" s="74" t="str">
        <f>IF($I62="A",VLOOKUP($Q62,Table!$C$14:$Q$20,13,TRUE),IF($I62="C",VLOOKUP($Q62,Table!$C$10:$Q$13,13,TRUE),IF($I62="S",VLOOKUP($Q62,Table!$C$21:$Q$27,13,TRUE),"erreur")))</f>
        <v>erreur</v>
      </c>
      <c r="AT62" s="72" t="e">
        <f t="shared" si="8"/>
        <v>#VALUE!</v>
      </c>
      <c r="AU62" s="8">
        <f>IF($T62=0,0,IF($L62="A",VLOOKUP($T62,Table!$C$14:$Q$20,14,TRUE),IF($L62="C",VLOOKUP($T62,Table!$C$10:$Q$13,14,TRUE),IF($L62="S",VLOOKUP($T62,Table!$C$21:$Q$27,14,TRUE),"erreur"))))</f>
        <v>1</v>
      </c>
      <c r="AV62" s="73" t="str">
        <f>IF($T62=0,0,IF($I62="A",VLOOKUP($Q62,Table!$C$14:$Q$20,15,TRUE),IF($I62="C",VLOOKUP($Q62,Table!$C$10:$Q$13,15,TRUE),IF($I62="S",VLOOKUP($Q62,Table!$C$21:$Q$27,15,TRUE),"erreur"))))</f>
        <v>erreur</v>
      </c>
      <c r="AW62" s="75" t="e">
        <f t="shared" si="9"/>
        <v>#VALUE!</v>
      </c>
      <c r="AX62" s="77" t="e">
        <f>SUM(AW62,AT62,#REF!,AM62,AI62,AE62)</f>
        <v>#REF!</v>
      </c>
      <c r="AY62" s="109" t="s">
        <v>892</v>
      </c>
      <c r="AZ62" s="109" t="s">
        <v>893</v>
      </c>
      <c r="BA62" s="107" t="s">
        <v>551</v>
      </c>
      <c r="BB62" s="109" t="s">
        <v>894</v>
      </c>
      <c r="BC62" s="110" t="s">
        <v>1088</v>
      </c>
      <c r="BD62" s="111" t="s">
        <v>1089</v>
      </c>
      <c r="BE62" s="111">
        <v>609922621</v>
      </c>
    </row>
    <row r="63" spans="1:57" s="122" customFormat="1" ht="12.75" customHeight="1" x14ac:dyDescent="0.2">
      <c r="A63" s="103">
        <v>101644</v>
      </c>
      <c r="B63" s="104" t="s">
        <v>105</v>
      </c>
      <c r="C63" s="104" t="s">
        <v>14</v>
      </c>
      <c r="D63" s="104" t="s">
        <v>111</v>
      </c>
      <c r="E63" s="103">
        <v>17690120500052</v>
      </c>
      <c r="F63" s="104">
        <v>50108531</v>
      </c>
      <c r="G63" s="104"/>
      <c r="H63" s="103">
        <v>101644</v>
      </c>
      <c r="I63" s="104" t="str">
        <f t="shared" si="10"/>
        <v>MA Chambéry</v>
      </c>
      <c r="J63" s="104"/>
      <c r="K63" s="105" t="s">
        <v>16</v>
      </c>
      <c r="L63" s="105" t="s">
        <v>17</v>
      </c>
      <c r="M63" s="105" t="s">
        <v>77</v>
      </c>
      <c r="N63" s="118"/>
      <c r="O63" s="118"/>
      <c r="P63" s="118"/>
      <c r="Q63" s="105"/>
      <c r="R63" s="112"/>
      <c r="S63" s="107">
        <f>VLOOKUP($A63,'[3]Densité 01sep2025'!$A$5:$D$190,3,FALSE)</f>
        <v>93</v>
      </c>
      <c r="T63" s="107">
        <f>VLOOKUP($A63,'[3]Densité 01sep2025'!$A$5:$D$190,4,FALSE)</f>
        <v>170</v>
      </c>
      <c r="U63" s="108">
        <f t="shared" si="2"/>
        <v>1.8279569892473118</v>
      </c>
      <c r="V63" s="110"/>
      <c r="W63" s="107">
        <v>0</v>
      </c>
      <c r="X63" s="109" t="s">
        <v>291</v>
      </c>
      <c r="Y63" s="107"/>
      <c r="Z63" s="100"/>
      <c r="AA63" s="164">
        <v>1</v>
      </c>
      <c r="AB63" s="164">
        <v>1</v>
      </c>
      <c r="AC63" s="8">
        <f>IF($T63=0,0,IF($L63="A",VLOOKUP($T63,Table!$C$14:$Q$20,2,TRUE),IF($L63="C",VLOOKUP($T63,Table!$C$10:$Q$13,2,TRUE),IF($L63="S",VLOOKUP($T63,Table!$C$21:$Q$27,2,TRUE),"erreur"))))</f>
        <v>6</v>
      </c>
      <c r="AD63" s="8">
        <f>IF($T63=0,0,IF($L63="A",VLOOKUP($T63,Table!$C$14:$Q$20,2,TRUE),IF($L63="C",VLOOKUP($T63,Table!$C$10:$Q$13,2,TRUE),IF($L63="S",VLOOKUP($T63,Table!$C$21:$Q$27,2,TRUE),"erreur"))))</f>
        <v>6</v>
      </c>
      <c r="AE63" s="8">
        <f>IF($T63=0,0,IF($L63="A",VLOOKUP($T63,Table!$C$14:$Q$20,2,TRUE),IF($L63="C",VLOOKUP($T63,Table!$C$10:$Q$13,2,TRUE),IF($L63="S",VLOOKUP($T63,Table!$C$21:$Q$27,2,TRUE),"erreur"))))</f>
        <v>6</v>
      </c>
      <c r="AF63" s="8">
        <f>IF($T63=0,0,IF($L63="A",VLOOKUP($T63,Table!$C$14:$Q$20,4,TRUE),IF($L63="C",VLOOKUP($T63,Table!$C$10:$Q$13,4,TRUE),IF($L63="S",VLOOKUP($T63,Table!$C$21:$Q$27,4,TRUE),"erreur"))))</f>
        <v>3</v>
      </c>
      <c r="AG63" s="168">
        <f t="shared" si="3"/>
        <v>18</v>
      </c>
      <c r="AH63" s="74" t="str">
        <f>IF($T63=0,0,IF($I63="A",VLOOKUP($Q63,Table!$C$14:$Q$20,5,TRUE),IF($I63="C",VLOOKUP($Q63,Table!$C$10:$Q$13,5,TRUE),IF($I63="S",VLOOKUP($Q63,Table!$C$21:$Q$27,5,TRUE),"erreur"))))</f>
        <v>erreur</v>
      </c>
      <c r="AI63" s="72" t="e">
        <f t="shared" si="4"/>
        <v>#VALUE!</v>
      </c>
      <c r="AJ63" s="8">
        <f>IF($T63=0,0,IF($L63="A",VLOOKUP($T63,Table!$C$14:$Q$20,6,TRUE),IF($L63="C",VLOOKUP($T63,Table!$C$10:$Q$13,6,TRUE),IF($L63="S",VLOOKUP($T63,Table!$C$21:$Q$27,6,TRUE),"erreur"))))</f>
        <v>2</v>
      </c>
      <c r="AK63" s="168">
        <f t="shared" si="5"/>
        <v>12</v>
      </c>
      <c r="AL63" s="73" t="str">
        <f>IF($T63=0,0,IF($I63="A",VLOOKUP($Q63,Table!$C$14:$Q$20,7,TRUE),IF($I63="C",VLOOKUP($Q63,Table!$C$10:$Q$13,7,TRUE),IF($I63="S",VLOOKUP($Q63,Table!$C$21:$Q$27,7,TRUE),"erreur"))))</f>
        <v>erreur</v>
      </c>
      <c r="AM63" s="76" t="e">
        <f t="shared" si="6"/>
        <v>#VALUE!</v>
      </c>
      <c r="AN63" s="8">
        <f>IF($T63=0,0,IF($L63="A",VLOOKUP($T63,Table!$C$14:$Q$20,8,TRUE),IF($L63="C",VLOOKUP($T63,Table!$C$10:$Q$13,8,TRUE),IF($L63="S",VLOOKUP($T63,Table!$C$21:$Q$27,8,TRUE),"erreur"))))</f>
        <v>1</v>
      </c>
      <c r="AO63" s="168">
        <f t="shared" si="1"/>
        <v>6</v>
      </c>
      <c r="AP63" s="8">
        <f>IF($T63=0,0,IF($L63="A",VLOOKUP($T63,Table!$C$14:$Q$20,10,TRUE),IF($L63="C",VLOOKUP($T63,Table!$C$10:$Q$13,10,TRUE),IF($L63="S",VLOOKUP($T63,Table!$C$21:$Q$27,10,TRUE),"erreur"))))</f>
        <v>1</v>
      </c>
      <c r="AQ63" s="168">
        <f t="shared" si="7"/>
        <v>6</v>
      </c>
      <c r="AR63" s="8">
        <f>IF($T63=0,0,IF($L63="A",VLOOKUP($T63,Table!$C$14:$Q$20,12,TRUE),IF($L63="C",VLOOKUP($T63,Table!$C$10:$Q$13,12,TRUE),IF($L63="S",VLOOKUP($T63,Table!$C$21:$Q$27,12,TRUE),"erreur"))))</f>
        <v>2</v>
      </c>
      <c r="AS63" s="74" t="str">
        <f>IF($I63="A",VLOOKUP($Q63,Table!$C$14:$Q$20,13,TRUE),IF($I63="C",VLOOKUP($Q63,Table!$C$10:$Q$13,13,TRUE),IF($I63="S",VLOOKUP($Q63,Table!$C$21:$Q$27,13,TRUE),"erreur")))</f>
        <v>erreur</v>
      </c>
      <c r="AT63" s="72" t="e">
        <f t="shared" si="8"/>
        <v>#VALUE!</v>
      </c>
      <c r="AU63" s="8">
        <f>IF($T63=0,0,IF($L63="A",VLOOKUP($T63,Table!$C$14:$Q$20,14,TRUE),IF($L63="C",VLOOKUP($T63,Table!$C$10:$Q$13,14,TRUE),IF($L63="S",VLOOKUP($T63,Table!$C$21:$Q$27,14,TRUE),"erreur"))))</f>
        <v>1</v>
      </c>
      <c r="AV63" s="73" t="str">
        <f>IF($T63=0,0,IF($I63="A",VLOOKUP($Q63,Table!$C$14:$Q$20,15,TRUE),IF($I63="C",VLOOKUP($Q63,Table!$C$10:$Q$13,15,TRUE),IF($I63="S",VLOOKUP($Q63,Table!$C$21:$Q$27,15,TRUE),"erreur"))))</f>
        <v>erreur</v>
      </c>
      <c r="AW63" s="75" t="e">
        <f t="shared" si="9"/>
        <v>#VALUE!</v>
      </c>
      <c r="AX63" s="77" t="e">
        <f>SUM(AW63,AT63,#REF!,AM63,AI63,AE63)</f>
        <v>#REF!</v>
      </c>
      <c r="AY63" s="109" t="s">
        <v>552</v>
      </c>
      <c r="AZ63" s="109" t="s">
        <v>375</v>
      </c>
      <c r="BA63" s="107" t="s">
        <v>553</v>
      </c>
      <c r="BB63" s="109" t="s">
        <v>554</v>
      </c>
      <c r="BC63" s="110" t="s">
        <v>1088</v>
      </c>
      <c r="BD63" s="111" t="s">
        <v>1089</v>
      </c>
      <c r="BE63" s="111">
        <v>609922621</v>
      </c>
    </row>
    <row r="64" spans="1:57" s="122" customFormat="1" ht="12.75" customHeight="1" x14ac:dyDescent="0.2">
      <c r="A64" s="103">
        <v>658880</v>
      </c>
      <c r="B64" s="104" t="s">
        <v>105</v>
      </c>
      <c r="C64" s="104" t="s">
        <v>25</v>
      </c>
      <c r="D64" s="104" t="s">
        <v>112</v>
      </c>
      <c r="E64" s="103">
        <v>17690120500144</v>
      </c>
      <c r="F64" s="104">
        <v>50105467</v>
      </c>
      <c r="G64" s="104"/>
      <c r="H64" s="103">
        <v>658880</v>
      </c>
      <c r="I64" s="104" t="str">
        <f t="shared" si="10"/>
        <v>CP Grenoble</v>
      </c>
      <c r="J64" s="104"/>
      <c r="K64" s="105" t="s">
        <v>16</v>
      </c>
      <c r="L64" s="125" t="s">
        <v>17</v>
      </c>
      <c r="M64" s="125" t="s">
        <v>18</v>
      </c>
      <c r="N64" s="105"/>
      <c r="O64" s="105"/>
      <c r="P64" s="105"/>
      <c r="Q64" s="105"/>
      <c r="R64" s="112"/>
      <c r="S64" s="107">
        <f>VLOOKUP($A64,'[3]Densité 01sep2025'!$A$5:$D$190,3,FALSE)</f>
        <v>258</v>
      </c>
      <c r="T64" s="107">
        <f>VLOOKUP($A64,'[3]Densité 01sep2025'!$A$5:$D$190,4,FALSE)</f>
        <v>415</v>
      </c>
      <c r="U64" s="108">
        <f t="shared" si="2"/>
        <v>1.6085271317829457</v>
      </c>
      <c r="V64" s="110"/>
      <c r="W64" s="107">
        <v>0</v>
      </c>
      <c r="X64" s="109" t="s">
        <v>291</v>
      </c>
      <c r="Y64" s="107"/>
      <c r="Z64" s="100"/>
      <c r="AA64" s="164">
        <v>1</v>
      </c>
      <c r="AB64" s="164">
        <v>1</v>
      </c>
      <c r="AC64" s="8">
        <f>IF($T64=0,0,IF($L64="A",VLOOKUP($T64,Table!$C$14:$Q$20,2,TRUE),IF($L64="C",VLOOKUP($T64,Table!$C$10:$Q$13,2,TRUE),IF($L64="S",VLOOKUP($T64,Table!$C$21:$Q$27,2,TRUE),"erreur"))))</f>
        <v>6</v>
      </c>
      <c r="AD64" s="8">
        <f>IF($T64=0,0,IF($L64="A",VLOOKUP($T64,Table!$C$14:$Q$20,2,TRUE),IF($L64="C",VLOOKUP($T64,Table!$C$10:$Q$13,2,TRUE),IF($L64="S",VLOOKUP($T64,Table!$C$21:$Q$27,2,TRUE),"erreur"))))</f>
        <v>6</v>
      </c>
      <c r="AE64" s="8">
        <f>IF($T64=0,0,IF($L64="A",VLOOKUP($T64,Table!$C$14:$Q$20,2,TRUE),IF($L64="C",VLOOKUP($T64,Table!$C$10:$Q$13,2,TRUE),IF($L64="S",VLOOKUP($T64,Table!$C$21:$Q$27,2,TRUE),"erreur"))))</f>
        <v>6</v>
      </c>
      <c r="AF64" s="8">
        <f>IF($T64=0,0,IF($L64="A",VLOOKUP($T64,Table!$C$14:$Q$20,4,TRUE),IF($L64="C",VLOOKUP($T64,Table!$C$10:$Q$13,4,TRUE),IF($L64="S",VLOOKUP($T64,Table!$C$21:$Q$27,4,TRUE),"erreur"))))</f>
        <v>3</v>
      </c>
      <c r="AG64" s="168">
        <f t="shared" si="3"/>
        <v>18</v>
      </c>
      <c r="AH64" s="74" t="str">
        <f>IF($T64=0,0,IF($I64="A",VLOOKUP($Q64,Table!$C$14:$Q$20,5,TRUE),IF($I64="C",VLOOKUP($Q64,Table!$C$10:$Q$13,5,TRUE),IF($I64="S",VLOOKUP($Q64,Table!$C$21:$Q$27,5,TRUE),"erreur"))))</f>
        <v>erreur</v>
      </c>
      <c r="AI64" s="72" t="e">
        <f t="shared" si="4"/>
        <v>#VALUE!</v>
      </c>
      <c r="AJ64" s="8">
        <f>IF($T64=0,0,IF($L64="A",VLOOKUP($T64,Table!$C$14:$Q$20,6,TRUE),IF($L64="C",VLOOKUP($T64,Table!$C$10:$Q$13,6,TRUE),IF($L64="S",VLOOKUP($T64,Table!$C$21:$Q$27,6,TRUE),"erreur"))))</f>
        <v>3</v>
      </c>
      <c r="AK64" s="168">
        <f t="shared" si="5"/>
        <v>18</v>
      </c>
      <c r="AL64" s="73" t="str">
        <f>IF($T64=0,0,IF($I64="A",VLOOKUP($Q64,Table!$C$14:$Q$20,7,TRUE),IF($I64="C",VLOOKUP($Q64,Table!$C$10:$Q$13,7,TRUE),IF($I64="S",VLOOKUP($Q64,Table!$C$21:$Q$27,7,TRUE),"erreur"))))</f>
        <v>erreur</v>
      </c>
      <c r="AM64" s="76" t="e">
        <f t="shared" si="6"/>
        <v>#VALUE!</v>
      </c>
      <c r="AN64" s="8">
        <f>IF($T64=0,0,IF($L64="A",VLOOKUP($T64,Table!$C$14:$Q$20,8,TRUE),IF($L64="C",VLOOKUP($T64,Table!$C$10:$Q$13,8,TRUE),IF($L64="S",VLOOKUP($T64,Table!$C$21:$Q$27,8,TRUE),"erreur"))))</f>
        <v>1</v>
      </c>
      <c r="AO64" s="168">
        <f t="shared" si="1"/>
        <v>6</v>
      </c>
      <c r="AP64" s="8">
        <f>IF($T64=0,0,IF($L64="A",VLOOKUP($T64,Table!$C$14:$Q$20,10,TRUE),IF($L64="C",VLOOKUP($T64,Table!$C$10:$Q$13,10,TRUE),IF($L64="S",VLOOKUP($T64,Table!$C$21:$Q$27,10,TRUE),"erreur"))))</f>
        <v>1</v>
      </c>
      <c r="AQ64" s="168">
        <f t="shared" si="7"/>
        <v>6</v>
      </c>
      <c r="AR64" s="8">
        <f>IF($T64=0,0,IF($L64="A",VLOOKUP($T64,Table!$C$14:$Q$20,12,TRUE),IF($L64="C",VLOOKUP($T64,Table!$C$10:$Q$13,12,TRUE),IF($L64="S",VLOOKUP($T64,Table!$C$21:$Q$27,12,TRUE),"erreur"))))</f>
        <v>2</v>
      </c>
      <c r="AS64" s="74" t="str">
        <f>IF($I64="A",VLOOKUP($Q64,Table!$C$14:$Q$20,13,TRUE),IF($I64="C",VLOOKUP($Q64,Table!$C$10:$Q$13,13,TRUE),IF($I64="S",VLOOKUP($Q64,Table!$C$21:$Q$27,13,TRUE),"erreur")))</f>
        <v>erreur</v>
      </c>
      <c r="AT64" s="72" t="e">
        <f t="shared" si="8"/>
        <v>#VALUE!</v>
      </c>
      <c r="AU64" s="8">
        <f>IF($T64=0,0,IF($L64="A",VLOOKUP($T64,Table!$C$14:$Q$20,14,TRUE),IF($L64="C",VLOOKUP($T64,Table!$C$10:$Q$13,14,TRUE),IF($L64="S",VLOOKUP($T64,Table!$C$21:$Q$27,14,TRUE),"erreur"))))</f>
        <v>1</v>
      </c>
      <c r="AV64" s="73" t="str">
        <f>IF($T64=0,0,IF($I64="A",VLOOKUP($Q64,Table!$C$14:$Q$20,15,TRUE),IF($I64="C",VLOOKUP($Q64,Table!$C$10:$Q$13,15,TRUE),IF($I64="S",VLOOKUP($Q64,Table!$C$21:$Q$27,15,TRUE),"erreur"))))</f>
        <v>erreur</v>
      </c>
      <c r="AW64" s="75" t="e">
        <f t="shared" si="9"/>
        <v>#VALUE!</v>
      </c>
      <c r="AX64" s="77" t="e">
        <f>SUM(AW64,AT64,#REF!,AM64,AI64,AE64)</f>
        <v>#REF!</v>
      </c>
      <c r="AY64" s="109" t="s">
        <v>555</v>
      </c>
      <c r="AZ64" s="109" t="s">
        <v>375</v>
      </c>
      <c r="BA64" s="107" t="s">
        <v>556</v>
      </c>
      <c r="BB64" s="109" t="s">
        <v>557</v>
      </c>
      <c r="BC64" s="110" t="s">
        <v>1088</v>
      </c>
      <c r="BD64" s="111" t="s">
        <v>1089</v>
      </c>
      <c r="BE64" s="111">
        <v>609922621</v>
      </c>
    </row>
    <row r="65" spans="1:57" s="122" customFormat="1" ht="12.75" customHeight="1" x14ac:dyDescent="0.2">
      <c r="A65" s="103">
        <v>101585</v>
      </c>
      <c r="B65" s="104" t="s">
        <v>105</v>
      </c>
      <c r="C65" s="104" t="s">
        <v>14</v>
      </c>
      <c r="D65" s="104" t="s">
        <v>115</v>
      </c>
      <c r="E65" s="103">
        <v>17690120500201</v>
      </c>
      <c r="F65" s="104">
        <v>50105040</v>
      </c>
      <c r="G65" s="104"/>
      <c r="H65" s="103">
        <v>101585</v>
      </c>
      <c r="I65" s="104" t="str">
        <f t="shared" si="10"/>
        <v>MA Le-Puy-en-Velay</v>
      </c>
      <c r="J65" s="104"/>
      <c r="K65" s="105" t="s">
        <v>16</v>
      </c>
      <c r="L65" s="105" t="s">
        <v>17</v>
      </c>
      <c r="M65" s="105" t="s">
        <v>25</v>
      </c>
      <c r="N65" s="105"/>
      <c r="O65" s="105"/>
      <c r="P65" s="105"/>
      <c r="Q65" s="105"/>
      <c r="R65" s="112"/>
      <c r="S65" s="107">
        <f>VLOOKUP($A65,'[3]Densité 01sep2025'!$A$5:$D$190,3,FALSE)</f>
        <v>31</v>
      </c>
      <c r="T65" s="107">
        <f>VLOOKUP($A65,'[3]Densité 01sep2025'!$A$5:$D$190,4,FALSE)</f>
        <v>86</v>
      </c>
      <c r="U65" s="108">
        <f t="shared" si="2"/>
        <v>2.774193548387097</v>
      </c>
      <c r="V65" s="110"/>
      <c r="W65" s="107">
        <v>0</v>
      </c>
      <c r="X65" s="109" t="s">
        <v>291</v>
      </c>
      <c r="Y65" s="107"/>
      <c r="Z65" s="100"/>
      <c r="AA65" s="164">
        <v>1</v>
      </c>
      <c r="AB65" s="164">
        <v>1</v>
      </c>
      <c r="AC65" s="8">
        <f>IF($T65=0,0,IF($L65="A",VLOOKUP($T65,Table!$C$14:$Q$20,2,TRUE),IF($L65="C",VLOOKUP($T65,Table!$C$10:$Q$13,2,TRUE),IF($L65="S",VLOOKUP($T65,Table!$C$21:$Q$27,2,TRUE),"erreur"))))</f>
        <v>4</v>
      </c>
      <c r="AD65" s="8">
        <f>IF($T65=0,0,IF($L65="A",VLOOKUP($T65,Table!$C$14:$Q$20,2,TRUE),IF($L65="C",VLOOKUP($T65,Table!$C$10:$Q$13,2,TRUE),IF($L65="S",VLOOKUP($T65,Table!$C$21:$Q$27,2,TRUE),"erreur"))))</f>
        <v>4</v>
      </c>
      <c r="AE65" s="8">
        <f>IF($T65=0,0,IF($L65="A",VLOOKUP($T65,Table!$C$14:$Q$20,2,TRUE),IF($L65="C",VLOOKUP($T65,Table!$C$10:$Q$13,2,TRUE),IF($L65="S",VLOOKUP($T65,Table!$C$21:$Q$27,2,TRUE),"erreur"))))</f>
        <v>4</v>
      </c>
      <c r="AF65" s="8">
        <f>IF($T65=0,0,IF($L65="A",VLOOKUP($T65,Table!$C$14:$Q$20,4,TRUE),IF($L65="C",VLOOKUP($T65,Table!$C$10:$Q$13,4,TRUE),IF($L65="S",VLOOKUP($T65,Table!$C$21:$Q$27,4,TRUE),"erreur"))))</f>
        <v>3</v>
      </c>
      <c r="AG65" s="168">
        <f t="shared" si="3"/>
        <v>12</v>
      </c>
      <c r="AH65" s="74" t="str">
        <f>IF($T65=0,0,IF($I65="A",VLOOKUP($Q65,Table!$C$14:$Q$20,5,TRUE),IF($I65="C",VLOOKUP($Q65,Table!$C$10:$Q$13,5,TRUE),IF($I65="S",VLOOKUP($Q65,Table!$C$21:$Q$27,5,TRUE),"erreur"))))</f>
        <v>erreur</v>
      </c>
      <c r="AI65" s="72" t="e">
        <f t="shared" si="4"/>
        <v>#VALUE!</v>
      </c>
      <c r="AJ65" s="8">
        <f>IF($T65=0,0,IF($L65="A",VLOOKUP($T65,Table!$C$14:$Q$20,6,TRUE),IF($L65="C",VLOOKUP($T65,Table!$C$10:$Q$13,6,TRUE),IF($L65="S",VLOOKUP($T65,Table!$C$21:$Q$27,6,TRUE),"erreur"))))</f>
        <v>2</v>
      </c>
      <c r="AK65" s="168">
        <f t="shared" si="5"/>
        <v>8</v>
      </c>
      <c r="AL65" s="73" t="str">
        <f>IF($T65=0,0,IF($I65="A",VLOOKUP($Q65,Table!$C$14:$Q$20,7,TRUE),IF($I65="C",VLOOKUP($Q65,Table!$C$10:$Q$13,7,TRUE),IF($I65="S",VLOOKUP($Q65,Table!$C$21:$Q$27,7,TRUE),"erreur"))))</f>
        <v>erreur</v>
      </c>
      <c r="AM65" s="76" t="e">
        <f t="shared" si="6"/>
        <v>#VALUE!</v>
      </c>
      <c r="AN65" s="8">
        <f>IF($T65=0,0,IF($L65="A",VLOOKUP($T65,Table!$C$14:$Q$20,8,TRUE),IF($L65="C",VLOOKUP($T65,Table!$C$10:$Q$13,8,TRUE),IF($L65="S",VLOOKUP($T65,Table!$C$21:$Q$27,8,TRUE),"erreur"))))</f>
        <v>1</v>
      </c>
      <c r="AO65" s="168">
        <f t="shared" si="1"/>
        <v>4</v>
      </c>
      <c r="AP65" s="8">
        <f>IF($T65=0,0,IF($L65="A",VLOOKUP($T65,Table!$C$14:$Q$20,10,TRUE),IF($L65="C",VLOOKUP($T65,Table!$C$10:$Q$13,10,TRUE),IF($L65="S",VLOOKUP($T65,Table!$C$21:$Q$27,10,TRUE),"erreur"))))</f>
        <v>1</v>
      </c>
      <c r="AQ65" s="168">
        <f t="shared" si="7"/>
        <v>4</v>
      </c>
      <c r="AR65" s="8">
        <f>IF($T65=0,0,IF($L65="A",VLOOKUP($T65,Table!$C$14:$Q$20,12,TRUE),IF($L65="C",VLOOKUP($T65,Table!$C$10:$Q$13,12,TRUE),IF($L65="S",VLOOKUP($T65,Table!$C$21:$Q$27,12,TRUE),"erreur"))))</f>
        <v>2</v>
      </c>
      <c r="AS65" s="74" t="str">
        <f>IF($I65="A",VLOOKUP($Q65,Table!$C$14:$Q$20,13,TRUE),IF($I65="C",VLOOKUP($Q65,Table!$C$10:$Q$13,13,TRUE),IF($I65="S",VLOOKUP($Q65,Table!$C$21:$Q$27,13,TRUE),"erreur")))</f>
        <v>erreur</v>
      </c>
      <c r="AT65" s="72" t="e">
        <f t="shared" si="8"/>
        <v>#VALUE!</v>
      </c>
      <c r="AU65" s="8">
        <f>IF($T65=0,0,IF($L65="A",VLOOKUP($T65,Table!$C$14:$Q$20,14,TRUE),IF($L65="C",VLOOKUP($T65,Table!$C$10:$Q$13,14,TRUE),IF($L65="S",VLOOKUP($T65,Table!$C$21:$Q$27,14,TRUE),"erreur"))))</f>
        <v>1</v>
      </c>
      <c r="AV65" s="73" t="str">
        <f>IF($T65=0,0,IF($I65="A",VLOOKUP($Q65,Table!$C$14:$Q$20,15,TRUE),IF($I65="C",VLOOKUP($Q65,Table!$C$10:$Q$13,15,TRUE),IF($I65="S",VLOOKUP($Q65,Table!$C$21:$Q$27,15,TRUE),"erreur"))))</f>
        <v>erreur</v>
      </c>
      <c r="AW65" s="75" t="e">
        <f t="shared" si="9"/>
        <v>#VALUE!</v>
      </c>
      <c r="AX65" s="77" t="e">
        <f>SUM(AW65,AT65,#REF!,AM65,AI65,AE65)</f>
        <v>#REF!</v>
      </c>
      <c r="AY65" s="109" t="s">
        <v>558</v>
      </c>
      <c r="AZ65" s="109" t="s">
        <v>375</v>
      </c>
      <c r="BA65" s="107" t="s">
        <v>559</v>
      </c>
      <c r="BB65" s="109" t="s">
        <v>560</v>
      </c>
      <c r="BC65" s="110" t="s">
        <v>1088</v>
      </c>
      <c r="BD65" s="111" t="s">
        <v>1089</v>
      </c>
      <c r="BE65" s="111">
        <v>609922621</v>
      </c>
    </row>
    <row r="66" spans="1:57" s="122" customFormat="1" ht="12.75" customHeight="1" x14ac:dyDescent="0.2">
      <c r="A66" s="103">
        <v>918691</v>
      </c>
      <c r="B66" s="104" t="s">
        <v>105</v>
      </c>
      <c r="C66" s="104" t="s">
        <v>54</v>
      </c>
      <c r="D66" s="104" t="s">
        <v>105</v>
      </c>
      <c r="E66" s="103">
        <v>17690120500326</v>
      </c>
      <c r="F66" s="104">
        <v>50107488</v>
      </c>
      <c r="G66" s="104"/>
      <c r="H66" s="103">
        <v>918691</v>
      </c>
      <c r="I66" s="104" t="str">
        <f t="shared" si="10"/>
        <v>CSL Lyon</v>
      </c>
      <c r="J66" s="104"/>
      <c r="K66" s="105" t="s">
        <v>56</v>
      </c>
      <c r="L66" s="105" t="s">
        <v>57</v>
      </c>
      <c r="M66" s="105" t="s">
        <v>58</v>
      </c>
      <c r="N66" s="105" t="s">
        <v>113</v>
      </c>
      <c r="O66" s="105"/>
      <c r="P66" s="105" t="s">
        <v>114</v>
      </c>
      <c r="Q66" s="105"/>
      <c r="R66" s="112"/>
      <c r="S66" s="107">
        <f>VLOOKUP($A66,'[3]Densité 01sep2025'!$A$5:$D$190,3,FALSE)</f>
        <v>116</v>
      </c>
      <c r="T66" s="107">
        <f>VLOOKUP($A66,'[3]Densité 01sep2025'!$A$5:$D$190,4,FALSE)</f>
        <v>96</v>
      </c>
      <c r="U66" s="108">
        <f t="shared" si="2"/>
        <v>0.82758620689655171</v>
      </c>
      <c r="V66" s="110"/>
      <c r="W66" s="107">
        <v>0</v>
      </c>
      <c r="X66" s="109" t="s">
        <v>291</v>
      </c>
      <c r="Y66" s="107"/>
      <c r="Z66" s="100"/>
      <c r="AA66" s="164">
        <v>1</v>
      </c>
      <c r="AB66" s="164">
        <v>1</v>
      </c>
      <c r="AC66" s="8">
        <f>IF($T66=0,0,IF($L66="A",VLOOKUP($T66,Table!$C$14:$Q$20,2,TRUE),IF($L66="C",VLOOKUP($T66,Table!$C$10:$Q$13,2,TRUE),IF($L66="S",VLOOKUP($T66,Table!$C$21:$Q$27,2,TRUE),"erreur"))))</f>
        <v>2</v>
      </c>
      <c r="AD66" s="8">
        <f>IF($T66=0,0,IF($L66="A",VLOOKUP($T66,Table!$C$14:$Q$20,2,TRUE),IF($L66="C",VLOOKUP($T66,Table!$C$10:$Q$13,2,TRUE),IF($L66="S",VLOOKUP($T66,Table!$C$21:$Q$27,2,TRUE),"erreur"))))</f>
        <v>2</v>
      </c>
      <c r="AE66" s="8">
        <f>IF($T66=0,0,IF($L66="A",VLOOKUP($T66,Table!$C$14:$Q$20,2,TRUE),IF($L66="C",VLOOKUP($T66,Table!$C$10:$Q$13,2,TRUE),IF($L66="S",VLOOKUP($T66,Table!$C$21:$Q$27,2,TRUE),"erreur"))))</f>
        <v>2</v>
      </c>
      <c r="AF66" s="8">
        <f>IF($T66=0,0,IF($L66="A",VLOOKUP($T66,Table!$C$14:$Q$20,4,TRUE),IF($L66="C",VLOOKUP($T66,Table!$C$10:$Q$13,4,TRUE),IF($L66="S",VLOOKUP($T66,Table!$C$21:$Q$27,4,TRUE),"erreur"))))</f>
        <v>2</v>
      </c>
      <c r="AG66" s="168">
        <f t="shared" si="3"/>
        <v>4</v>
      </c>
      <c r="AH66" s="74" t="str">
        <f>IF($T66=0,0,IF($I66="A",VLOOKUP($Q66,Table!$C$14:$Q$20,5,TRUE),IF($I66="C",VLOOKUP($Q66,Table!$C$10:$Q$13,5,TRUE),IF($I66="S",VLOOKUP($Q66,Table!$C$21:$Q$27,5,TRUE),"erreur"))))</f>
        <v>erreur</v>
      </c>
      <c r="AI66" s="72" t="e">
        <f t="shared" si="4"/>
        <v>#VALUE!</v>
      </c>
      <c r="AJ66" s="8">
        <f>IF($T66=0,0,IF($L66="A",VLOOKUP($T66,Table!$C$14:$Q$20,6,TRUE),IF($L66="C",VLOOKUP($T66,Table!$C$10:$Q$13,6,TRUE),IF($L66="S",VLOOKUP($T66,Table!$C$21:$Q$27,6,TRUE),"erreur"))))</f>
        <v>1</v>
      </c>
      <c r="AK66" s="168">
        <f t="shared" si="5"/>
        <v>2</v>
      </c>
      <c r="AL66" s="73" t="str">
        <f>IF($T66=0,0,IF($I66="A",VLOOKUP($Q66,Table!$C$14:$Q$20,7,TRUE),IF($I66="C",VLOOKUP($Q66,Table!$C$10:$Q$13,7,TRUE),IF($I66="S",VLOOKUP($Q66,Table!$C$21:$Q$27,7,TRUE),"erreur"))))</f>
        <v>erreur</v>
      </c>
      <c r="AM66" s="76" t="e">
        <f t="shared" si="6"/>
        <v>#VALUE!</v>
      </c>
      <c r="AN66" s="8">
        <f>IF($T66=0,0,IF($L66="A",VLOOKUP($T66,Table!$C$14:$Q$20,8,TRUE),IF($L66="C",VLOOKUP($T66,Table!$C$10:$Q$13,8,TRUE),IF($L66="S",VLOOKUP($T66,Table!$C$21:$Q$27,8,TRUE),"erreur"))))</f>
        <v>0.5</v>
      </c>
      <c r="AO66" s="168">
        <f t="shared" ref="AO66:AO129" si="11">AN66*AC66</f>
        <v>1</v>
      </c>
      <c r="AP66" s="8">
        <f>IF($T66=0,0,IF($L66="A",VLOOKUP($T66,Table!$C$14:$Q$20,10,TRUE),IF($L66="C",VLOOKUP($T66,Table!$C$10:$Q$13,10,TRUE),IF($L66="S",VLOOKUP($T66,Table!$C$21:$Q$27,10,TRUE),"erreur"))))</f>
        <v>0.5</v>
      </c>
      <c r="AQ66" s="168">
        <f t="shared" si="7"/>
        <v>1</v>
      </c>
      <c r="AR66" s="8">
        <f>IF($T66=0,0,IF($L66="A",VLOOKUP($T66,Table!$C$14:$Q$20,12,TRUE),IF($L66="C",VLOOKUP($T66,Table!$C$10:$Q$13,12,TRUE),IF($L66="S",VLOOKUP($T66,Table!$C$21:$Q$27,12,TRUE),"erreur"))))</f>
        <v>2</v>
      </c>
      <c r="AS66" s="74" t="str">
        <f>IF($I66="A",VLOOKUP($Q66,Table!$C$14:$Q$20,13,TRUE),IF($I66="C",VLOOKUP($Q66,Table!$C$10:$Q$13,13,TRUE),IF($I66="S",VLOOKUP($Q66,Table!$C$21:$Q$27,13,TRUE),"erreur")))</f>
        <v>erreur</v>
      </c>
      <c r="AT66" s="72" t="e">
        <f t="shared" si="8"/>
        <v>#VALUE!</v>
      </c>
      <c r="AU66" s="8">
        <f>IF($T66=0,0,IF($L66="A",VLOOKUP($T66,Table!$C$14:$Q$20,14,TRUE),IF($L66="C",VLOOKUP($T66,Table!$C$10:$Q$13,14,TRUE),IF($L66="S",VLOOKUP($T66,Table!$C$21:$Q$27,14,TRUE),"erreur"))))</f>
        <v>1</v>
      </c>
      <c r="AV66" s="73" t="str">
        <f>IF($T66=0,0,IF($I66="A",VLOOKUP($Q66,Table!$C$14:$Q$20,15,TRUE),IF($I66="C",VLOOKUP($Q66,Table!$C$10:$Q$13,15,TRUE),IF($I66="S",VLOOKUP($Q66,Table!$C$21:$Q$27,15,TRUE),"erreur"))))</f>
        <v>erreur</v>
      </c>
      <c r="AW66" s="75" t="e">
        <f t="shared" si="9"/>
        <v>#VALUE!</v>
      </c>
      <c r="AX66" s="77" t="e">
        <f>SUM(AW66,AT66,#REF!,AM66,AI66,AE66)</f>
        <v>#REF!</v>
      </c>
      <c r="AY66" s="109" t="s">
        <v>561</v>
      </c>
      <c r="AZ66" s="109" t="s">
        <v>375</v>
      </c>
      <c r="BA66" s="107" t="s">
        <v>562</v>
      </c>
      <c r="BB66" s="109" t="s">
        <v>372</v>
      </c>
      <c r="BC66" s="110" t="s">
        <v>1088</v>
      </c>
      <c r="BD66" s="111" t="s">
        <v>1089</v>
      </c>
      <c r="BE66" s="111">
        <v>609922621</v>
      </c>
    </row>
    <row r="67" spans="1:57" s="122" customFormat="1" ht="12.75" customHeight="1" x14ac:dyDescent="0.2">
      <c r="A67" s="103">
        <v>639150</v>
      </c>
      <c r="B67" s="104" t="s">
        <v>105</v>
      </c>
      <c r="C67" s="104" t="s">
        <v>14</v>
      </c>
      <c r="D67" s="104" t="s">
        <v>116</v>
      </c>
      <c r="E67" s="103">
        <v>17690120500581</v>
      </c>
      <c r="F67" s="104">
        <v>50316966</v>
      </c>
      <c r="G67" s="104" t="s">
        <v>1103</v>
      </c>
      <c r="H67" s="103">
        <v>639150</v>
      </c>
      <c r="I67" s="104" t="str">
        <f t="shared" si="10"/>
        <v>MA Lyon Corbas</v>
      </c>
      <c r="J67" s="115">
        <v>39934</v>
      </c>
      <c r="K67" s="105" t="s">
        <v>33</v>
      </c>
      <c r="L67" s="105" t="s">
        <v>17</v>
      </c>
      <c r="M67" s="105" t="s">
        <v>34</v>
      </c>
      <c r="N67" s="105"/>
      <c r="O67" s="105" t="s">
        <v>1093</v>
      </c>
      <c r="P67" s="105" t="s">
        <v>43</v>
      </c>
      <c r="Q67" s="112">
        <v>44835</v>
      </c>
      <c r="R67" s="106">
        <v>47391</v>
      </c>
      <c r="S67" s="107">
        <f>VLOOKUP($A67,'[3]Densité 01sep2025'!$A$5:$D$190,3,FALSE)</f>
        <v>678</v>
      </c>
      <c r="T67" s="107">
        <f>VLOOKUP($A67,'[3]Densité 01sep2025'!$A$5:$D$190,4,FALSE)</f>
        <v>1229</v>
      </c>
      <c r="U67" s="108">
        <f t="shared" ref="U67:U130" si="12">T67/S67</f>
        <v>1.8126843657817109</v>
      </c>
      <c r="V67" s="110"/>
      <c r="W67" s="107">
        <v>1</v>
      </c>
      <c r="X67" s="109" t="s">
        <v>353</v>
      </c>
      <c r="Y67" s="107">
        <f>ROUND(VLOOKUP($A67,'[4]Moy repas jour'!$B$6:$D$23,3,FALSE),0)</f>
        <v>107</v>
      </c>
      <c r="Z67" s="107">
        <f>VLOOKUP($A67,'[4]Moy repas jour'!$B$6:$D$23,2,FALSE)</f>
        <v>128</v>
      </c>
      <c r="AA67" s="8">
        <v>1</v>
      </c>
      <c r="AB67" s="8">
        <v>1</v>
      </c>
      <c r="AC67" s="8">
        <f>IF($T67=0,0,IF($L67="A",VLOOKUP($T67,Table!$C$14:$Q$20,2,TRUE),IF($L67="C",VLOOKUP($T67,Table!$C$10:$Q$13,2,TRUE),IF($L67="S",VLOOKUP($T67,Table!$C$21:$Q$27,2,TRUE),"erreur"))))</f>
        <v>12</v>
      </c>
      <c r="AD67" s="8">
        <f>IF($T67=0,0,IF($L67="A",VLOOKUP($T67,Table!$C$14:$Q$20,2,TRUE),IF($L67="C",VLOOKUP($T67,Table!$C$10:$Q$13,2,TRUE),IF($L67="S",VLOOKUP($T67,Table!$C$21:$Q$27,2,TRUE),"erreur"))))</f>
        <v>12</v>
      </c>
      <c r="AE67" s="8">
        <f>IF($T67=0,0,IF($L67="A",VLOOKUP($T67,Table!$C$14:$Q$20,2,TRUE),IF($L67="C",VLOOKUP($T67,Table!$C$10:$Q$13,2,TRUE),IF($L67="S",VLOOKUP($T67,Table!$C$21:$Q$27,2,TRUE),"erreur"))))</f>
        <v>12</v>
      </c>
      <c r="AF67" s="8">
        <f>IF($T67=0,0,IF($L67="A",VLOOKUP($T67,Table!$C$14:$Q$20,4,TRUE),IF($L67="C",VLOOKUP($T67,Table!$C$10:$Q$13,4,TRUE),IF($L67="S",VLOOKUP($T67,Table!$C$21:$Q$27,4,TRUE),"erreur"))))</f>
        <v>4</v>
      </c>
      <c r="AG67" s="168">
        <f t="shared" ref="AG67:AG130" si="13">AF67*AC67</f>
        <v>48</v>
      </c>
      <c r="AH67" s="74" t="str">
        <f>IF($T67=0,0,IF($I67="A",VLOOKUP($Q67,Table!$C$14:$Q$20,5,TRUE),IF($I67="C",VLOOKUP($Q67,Table!$C$10:$Q$13,5,TRUE),IF($I67="S",VLOOKUP($Q67,Table!$C$21:$Q$27,5,TRUE),"erreur"))))</f>
        <v>erreur</v>
      </c>
      <c r="AI67" s="72" t="e">
        <f t="shared" ref="AI67:AI130" si="14">AH67*AG67</f>
        <v>#VALUE!</v>
      </c>
      <c r="AJ67" s="8">
        <f>IF($T67=0,0,IF($L67="A",VLOOKUP($T67,Table!$C$14:$Q$20,6,TRUE),IF($L67="C",VLOOKUP($T67,Table!$C$10:$Q$13,6,TRUE),IF($L67="S",VLOOKUP($T67,Table!$C$21:$Q$27,6,TRUE),"erreur"))))</f>
        <v>3</v>
      </c>
      <c r="AK67" s="168">
        <f t="shared" ref="AK67:AK130" si="15">AJ67*AC67</f>
        <v>36</v>
      </c>
      <c r="AL67" s="73" t="str">
        <f>IF($T67=0,0,IF($I67="A",VLOOKUP($Q67,Table!$C$14:$Q$20,7,TRUE),IF($I67="C",VLOOKUP($Q67,Table!$C$10:$Q$13,7,TRUE),IF($I67="S",VLOOKUP($Q67,Table!$C$21:$Q$27,7,TRUE),"erreur"))))</f>
        <v>erreur</v>
      </c>
      <c r="AM67" s="76" t="e">
        <f t="shared" ref="AM67:AM130" si="16">AL67*AK67</f>
        <v>#VALUE!</v>
      </c>
      <c r="AN67" s="8">
        <f>IF($T67=0,0,IF($L67="A",VLOOKUP($T67,Table!$C$14:$Q$20,8,TRUE),IF($L67="C",VLOOKUP($T67,Table!$C$10:$Q$13,8,TRUE),IF($L67="S",VLOOKUP($T67,Table!$C$21:$Q$27,8,TRUE),"erreur"))))</f>
        <v>2</v>
      </c>
      <c r="AO67" s="168">
        <f t="shared" si="11"/>
        <v>24</v>
      </c>
      <c r="AP67" s="8">
        <f>IF($T67=0,0,IF($L67="A",VLOOKUP($T67,Table!$C$14:$Q$20,10,TRUE),IF($L67="C",VLOOKUP($T67,Table!$C$10:$Q$13,10,TRUE),IF($L67="S",VLOOKUP($T67,Table!$C$21:$Q$27,10,TRUE),"erreur"))))</f>
        <v>2</v>
      </c>
      <c r="AQ67" s="168">
        <f t="shared" ref="AQ67:AQ130" si="17">AP67*AC67</f>
        <v>24</v>
      </c>
      <c r="AR67" s="8">
        <f>IF($T67=0,0,IF($L67="A",VLOOKUP($T67,Table!$C$14:$Q$20,12,TRUE),IF($L67="C",VLOOKUP($T67,Table!$C$10:$Q$13,12,TRUE),IF($L67="S",VLOOKUP($T67,Table!$C$21:$Q$27,12,TRUE),"erreur"))))</f>
        <v>2</v>
      </c>
      <c r="AS67" s="74" t="str">
        <f>IF($I67="A",VLOOKUP($Q67,Table!$C$14:$Q$20,13,TRUE),IF($I67="C",VLOOKUP($Q67,Table!$C$10:$Q$13,13,TRUE),IF($I67="S",VLOOKUP($Q67,Table!$C$21:$Q$27,13,TRUE),"erreur")))</f>
        <v>erreur</v>
      </c>
      <c r="AT67" s="72" t="e">
        <f t="shared" ref="AT67:AT130" si="18">AS67*AR67</f>
        <v>#VALUE!</v>
      </c>
      <c r="AU67" s="8">
        <f>IF($T67=0,0,IF($L67="A",VLOOKUP($T67,Table!$C$14:$Q$20,14,TRUE),IF($L67="C",VLOOKUP($T67,Table!$C$10:$Q$13,14,TRUE),IF($L67="S",VLOOKUP($T67,Table!$C$21:$Q$27,14,TRUE),"erreur"))))</f>
        <v>1</v>
      </c>
      <c r="AV67" s="73" t="str">
        <f>IF($T67=0,0,IF($I67="A",VLOOKUP($Q67,Table!$C$14:$Q$20,15,TRUE),IF($I67="C",VLOOKUP($Q67,Table!$C$10:$Q$13,15,TRUE),IF($I67="S",VLOOKUP($Q67,Table!$C$21:$Q$27,15,TRUE),"erreur"))))</f>
        <v>erreur</v>
      </c>
      <c r="AW67" s="75" t="e">
        <f t="shared" ref="AW67:AW130" si="19">AV67*AU67</f>
        <v>#VALUE!</v>
      </c>
      <c r="AX67" s="77" t="e">
        <f>SUM(AW67,AT67,#REF!,AM67,AI67,AE67)</f>
        <v>#REF!</v>
      </c>
      <c r="AY67" s="109" t="s">
        <v>895</v>
      </c>
      <c r="AZ67" s="109" t="s">
        <v>896</v>
      </c>
      <c r="BA67" s="107">
        <v>69962</v>
      </c>
      <c r="BB67" s="109" t="s">
        <v>897</v>
      </c>
      <c r="BC67" s="110" t="s">
        <v>1088</v>
      </c>
      <c r="BD67" s="111" t="s">
        <v>1089</v>
      </c>
      <c r="BE67" s="111">
        <v>609922621</v>
      </c>
    </row>
    <row r="68" spans="1:57" s="122" customFormat="1" ht="12.75" customHeight="1" x14ac:dyDescent="0.2">
      <c r="A68" s="103">
        <v>101528</v>
      </c>
      <c r="B68" s="104" t="s">
        <v>105</v>
      </c>
      <c r="C68" s="104" t="s">
        <v>14</v>
      </c>
      <c r="D68" s="104" t="s">
        <v>117</v>
      </c>
      <c r="E68" s="103">
        <v>17690120500185</v>
      </c>
      <c r="F68" s="104">
        <v>50107356</v>
      </c>
      <c r="G68" s="104"/>
      <c r="H68" s="103">
        <v>101528</v>
      </c>
      <c r="I68" s="104" t="str">
        <f t="shared" si="10"/>
        <v>MA Montluçon</v>
      </c>
      <c r="J68" s="104"/>
      <c r="K68" s="105" t="s">
        <v>16</v>
      </c>
      <c r="L68" s="105" t="s">
        <v>17</v>
      </c>
      <c r="M68" s="105" t="s">
        <v>25</v>
      </c>
      <c r="N68" s="105"/>
      <c r="O68" s="105"/>
      <c r="P68" s="105"/>
      <c r="Q68" s="105"/>
      <c r="R68" s="112"/>
      <c r="S68" s="107">
        <f>VLOOKUP($A68,'[3]Densité 01sep2025'!$A$5:$D$190,3,FALSE)</f>
        <v>22</v>
      </c>
      <c r="T68" s="107">
        <f>VLOOKUP($A68,'[3]Densité 01sep2025'!$A$5:$D$190,4,FALSE)</f>
        <v>36</v>
      </c>
      <c r="U68" s="108">
        <f t="shared" si="12"/>
        <v>1.6363636363636365</v>
      </c>
      <c r="V68" s="110"/>
      <c r="W68" s="107">
        <v>0</v>
      </c>
      <c r="X68" s="109" t="s">
        <v>291</v>
      </c>
      <c r="Y68" s="107"/>
      <c r="Z68" s="100"/>
      <c r="AA68" s="164">
        <v>1</v>
      </c>
      <c r="AB68" s="164">
        <v>1</v>
      </c>
      <c r="AC68" s="8">
        <f>IF($T68=0,0,IF($L68="A",VLOOKUP($T68,Table!$C$14:$Q$20,2,TRUE),IF($L68="C",VLOOKUP($T68,Table!$C$10:$Q$13,2,TRUE),IF($L68="S",VLOOKUP($T68,Table!$C$21:$Q$27,2,TRUE),"erreur"))))</f>
        <v>2</v>
      </c>
      <c r="AD68" s="8">
        <f>IF($T68=0,0,IF($L68="A",VLOOKUP($T68,Table!$C$14:$Q$20,2,TRUE),IF($L68="C",VLOOKUP($T68,Table!$C$10:$Q$13,2,TRUE),IF($L68="S",VLOOKUP($T68,Table!$C$21:$Q$27,2,TRUE),"erreur"))))</f>
        <v>2</v>
      </c>
      <c r="AE68" s="8">
        <f>IF($T68=0,0,IF($L68="A",VLOOKUP($T68,Table!$C$14:$Q$20,2,TRUE),IF($L68="C",VLOOKUP($T68,Table!$C$10:$Q$13,2,TRUE),IF($L68="S",VLOOKUP($T68,Table!$C$21:$Q$27,2,TRUE),"erreur"))))</f>
        <v>2</v>
      </c>
      <c r="AF68" s="8">
        <f>IF($T68=0,0,IF($L68="A",VLOOKUP($T68,Table!$C$14:$Q$20,4,TRUE),IF($L68="C",VLOOKUP($T68,Table!$C$10:$Q$13,4,TRUE),IF($L68="S",VLOOKUP($T68,Table!$C$21:$Q$27,4,TRUE),"erreur"))))</f>
        <v>2</v>
      </c>
      <c r="AG68" s="168">
        <f t="shared" si="13"/>
        <v>4</v>
      </c>
      <c r="AH68" s="74" t="str">
        <f>IF($T68=0,0,IF($I68="A",VLOOKUP($Q68,Table!$C$14:$Q$20,5,TRUE),IF($I68="C",VLOOKUP($Q68,Table!$C$10:$Q$13,5,TRUE),IF($I68="S",VLOOKUP($Q68,Table!$C$21:$Q$27,5,TRUE),"erreur"))))</f>
        <v>erreur</v>
      </c>
      <c r="AI68" s="72" t="e">
        <f t="shared" si="14"/>
        <v>#VALUE!</v>
      </c>
      <c r="AJ68" s="8">
        <f>IF($T68=0,0,IF($L68="A",VLOOKUP($T68,Table!$C$14:$Q$20,6,TRUE),IF($L68="C",VLOOKUP($T68,Table!$C$10:$Q$13,6,TRUE),IF($L68="S",VLOOKUP($T68,Table!$C$21:$Q$27,6,TRUE),"erreur"))))</f>
        <v>3</v>
      </c>
      <c r="AK68" s="168">
        <f t="shared" si="15"/>
        <v>6</v>
      </c>
      <c r="AL68" s="73" t="str">
        <f>IF($T68=0,0,IF($I68="A",VLOOKUP($Q68,Table!$C$14:$Q$20,7,TRUE),IF($I68="C",VLOOKUP($Q68,Table!$C$10:$Q$13,7,TRUE),IF($I68="S",VLOOKUP($Q68,Table!$C$21:$Q$27,7,TRUE),"erreur"))))</f>
        <v>erreur</v>
      </c>
      <c r="AM68" s="76" t="e">
        <f t="shared" si="16"/>
        <v>#VALUE!</v>
      </c>
      <c r="AN68" s="8">
        <f>IF($T68=0,0,IF($L68="A",VLOOKUP($T68,Table!$C$14:$Q$20,8,TRUE),IF($L68="C",VLOOKUP($T68,Table!$C$10:$Q$13,8,TRUE),IF($L68="S",VLOOKUP($T68,Table!$C$21:$Q$27,8,TRUE),"erreur"))))</f>
        <v>1</v>
      </c>
      <c r="AO68" s="168">
        <f t="shared" si="11"/>
        <v>2</v>
      </c>
      <c r="AP68" s="8">
        <f>IF($T68=0,0,IF($L68="A",VLOOKUP($T68,Table!$C$14:$Q$20,10,TRUE),IF($L68="C",VLOOKUP($T68,Table!$C$10:$Q$13,10,TRUE),IF($L68="S",VLOOKUP($T68,Table!$C$21:$Q$27,10,TRUE),"erreur"))))</f>
        <v>1</v>
      </c>
      <c r="AQ68" s="168">
        <f t="shared" si="17"/>
        <v>2</v>
      </c>
      <c r="AR68" s="8">
        <f>IF($T68=0,0,IF($L68="A",VLOOKUP($T68,Table!$C$14:$Q$20,12,TRUE),IF($L68="C",VLOOKUP($T68,Table!$C$10:$Q$13,12,TRUE),IF($L68="S",VLOOKUP($T68,Table!$C$21:$Q$27,12,TRUE),"erreur"))))</f>
        <v>2</v>
      </c>
      <c r="AS68" s="74" t="str">
        <f>IF($I68="A",VLOOKUP($Q68,Table!$C$14:$Q$20,13,TRUE),IF($I68="C",VLOOKUP($Q68,Table!$C$10:$Q$13,13,TRUE),IF($I68="S",VLOOKUP($Q68,Table!$C$21:$Q$27,13,TRUE),"erreur")))</f>
        <v>erreur</v>
      </c>
      <c r="AT68" s="72" t="e">
        <f t="shared" si="18"/>
        <v>#VALUE!</v>
      </c>
      <c r="AU68" s="8">
        <f>IF($T68=0,0,IF($L68="A",VLOOKUP($T68,Table!$C$14:$Q$20,14,TRUE),IF($L68="C",VLOOKUP($T68,Table!$C$10:$Q$13,14,TRUE),IF($L68="S",VLOOKUP($T68,Table!$C$21:$Q$27,14,TRUE),"erreur"))))</f>
        <v>1</v>
      </c>
      <c r="AV68" s="73" t="str">
        <f>IF($T68=0,0,IF($I68="A",VLOOKUP($Q68,Table!$C$14:$Q$20,15,TRUE),IF($I68="C",VLOOKUP($Q68,Table!$C$10:$Q$13,15,TRUE),IF($I68="S",VLOOKUP($Q68,Table!$C$21:$Q$27,15,TRUE),"erreur"))))</f>
        <v>erreur</v>
      </c>
      <c r="AW68" s="75" t="e">
        <f t="shared" si="19"/>
        <v>#VALUE!</v>
      </c>
      <c r="AX68" s="77" t="e">
        <f>SUM(AW68,AT68,#REF!,AM68,AI68,AE68)</f>
        <v>#REF!</v>
      </c>
      <c r="AY68" s="109" t="s">
        <v>566</v>
      </c>
      <c r="AZ68" s="109" t="s">
        <v>375</v>
      </c>
      <c r="BA68" s="107" t="s">
        <v>567</v>
      </c>
      <c r="BB68" s="109" t="s">
        <v>568</v>
      </c>
      <c r="BC68" s="110" t="s">
        <v>1088</v>
      </c>
      <c r="BD68" s="111" t="s">
        <v>1089</v>
      </c>
      <c r="BE68" s="111">
        <v>609922621</v>
      </c>
    </row>
    <row r="69" spans="1:57" s="122" customFormat="1" ht="12.75" customHeight="1" x14ac:dyDescent="0.2">
      <c r="A69" s="103">
        <v>912152</v>
      </c>
      <c r="B69" s="104" t="s">
        <v>105</v>
      </c>
      <c r="C69" s="104" t="s">
        <v>25</v>
      </c>
      <c r="D69" s="104" t="s">
        <v>118</v>
      </c>
      <c r="E69" s="103">
        <v>17690120500227</v>
      </c>
      <c r="F69" s="104">
        <v>50105060</v>
      </c>
      <c r="G69" s="104"/>
      <c r="H69" s="103">
        <v>912152</v>
      </c>
      <c r="I69" s="104" t="str">
        <f t="shared" si="10"/>
        <v>CP Moulins Yzeure</v>
      </c>
      <c r="J69" s="104"/>
      <c r="K69" s="105" t="s">
        <v>16</v>
      </c>
      <c r="L69" s="105" t="s">
        <v>17</v>
      </c>
      <c r="M69" s="105" t="s">
        <v>25</v>
      </c>
      <c r="N69" s="105"/>
      <c r="O69" s="105"/>
      <c r="P69" s="105"/>
      <c r="Q69" s="105"/>
      <c r="R69" s="112"/>
      <c r="S69" s="107">
        <f>VLOOKUP($A69,'[3]Densité 01sep2025'!$A$5:$D$190,3,FALSE)</f>
        <v>268</v>
      </c>
      <c r="T69" s="107">
        <f>VLOOKUP($A69,'[3]Densité 01sep2025'!$A$5:$D$190,4,FALSE)</f>
        <v>372</v>
      </c>
      <c r="U69" s="108">
        <f t="shared" si="12"/>
        <v>1.3880597014925373</v>
      </c>
      <c r="V69" s="110"/>
      <c r="W69" s="100">
        <v>1</v>
      </c>
      <c r="X69" s="109" t="s">
        <v>290</v>
      </c>
      <c r="Y69" s="107"/>
      <c r="Z69" s="100"/>
      <c r="AA69" s="164">
        <v>1</v>
      </c>
      <c r="AB69" s="164">
        <v>1</v>
      </c>
      <c r="AC69" s="8">
        <f>IF($T69=0,0,IF($L69="A",VLOOKUP($T69,Table!$C$14:$Q$20,2,TRUE),IF($L69="C",VLOOKUP($T69,Table!$C$10:$Q$13,2,TRUE),IF($L69="S",VLOOKUP($T69,Table!$C$21:$Q$27,2,TRUE),"erreur"))))</f>
        <v>6</v>
      </c>
      <c r="AD69" s="8">
        <f>IF($T69=0,0,IF($L69="A",VLOOKUP($T69,Table!$C$14:$Q$20,2,TRUE),IF($L69="C",VLOOKUP($T69,Table!$C$10:$Q$13,2,TRUE),IF($L69="S",VLOOKUP($T69,Table!$C$21:$Q$27,2,TRUE),"erreur"))))</f>
        <v>6</v>
      </c>
      <c r="AE69" s="8">
        <f>IF($T69=0,0,IF($L69="A",VLOOKUP($T69,Table!$C$14:$Q$20,2,TRUE),IF($L69="C",VLOOKUP($T69,Table!$C$10:$Q$13,2,TRUE),IF($L69="S",VLOOKUP($T69,Table!$C$21:$Q$27,2,TRUE),"erreur"))))</f>
        <v>6</v>
      </c>
      <c r="AF69" s="8">
        <f>IF($T69=0,0,IF($L69="A",VLOOKUP($T69,Table!$C$14:$Q$20,4,TRUE),IF($L69="C",VLOOKUP($T69,Table!$C$10:$Q$13,4,TRUE),IF($L69="S",VLOOKUP($T69,Table!$C$21:$Q$27,4,TRUE),"erreur"))))</f>
        <v>3</v>
      </c>
      <c r="AG69" s="168">
        <f t="shared" si="13"/>
        <v>18</v>
      </c>
      <c r="AH69" s="74" t="str">
        <f>IF($T69=0,0,IF($I69="A",VLOOKUP($Q69,Table!$C$14:$Q$20,5,TRUE),IF($I69="C",VLOOKUP($Q69,Table!$C$10:$Q$13,5,TRUE),IF($I69="S",VLOOKUP($Q69,Table!$C$21:$Q$27,5,TRUE),"erreur"))))</f>
        <v>erreur</v>
      </c>
      <c r="AI69" s="72" t="e">
        <f t="shared" si="14"/>
        <v>#VALUE!</v>
      </c>
      <c r="AJ69" s="8">
        <f>IF($T69=0,0,IF($L69="A",VLOOKUP($T69,Table!$C$14:$Q$20,6,TRUE),IF($L69="C",VLOOKUP($T69,Table!$C$10:$Q$13,6,TRUE),IF($L69="S",VLOOKUP($T69,Table!$C$21:$Q$27,6,TRUE),"erreur"))))</f>
        <v>3</v>
      </c>
      <c r="AK69" s="168">
        <f t="shared" si="15"/>
        <v>18</v>
      </c>
      <c r="AL69" s="73" t="str">
        <f>IF($T69=0,0,IF($I69="A",VLOOKUP($Q69,Table!$C$14:$Q$20,7,TRUE),IF($I69="C",VLOOKUP($Q69,Table!$C$10:$Q$13,7,TRUE),IF($I69="S",VLOOKUP($Q69,Table!$C$21:$Q$27,7,TRUE),"erreur"))))</f>
        <v>erreur</v>
      </c>
      <c r="AM69" s="76" t="e">
        <f t="shared" si="16"/>
        <v>#VALUE!</v>
      </c>
      <c r="AN69" s="8">
        <f>IF($T69=0,0,IF($L69="A",VLOOKUP($T69,Table!$C$14:$Q$20,8,TRUE),IF($L69="C",VLOOKUP($T69,Table!$C$10:$Q$13,8,TRUE),IF($L69="S",VLOOKUP($T69,Table!$C$21:$Q$27,8,TRUE),"erreur"))))</f>
        <v>1</v>
      </c>
      <c r="AO69" s="168">
        <f t="shared" si="11"/>
        <v>6</v>
      </c>
      <c r="AP69" s="8">
        <f>IF($T69=0,0,IF($L69="A",VLOOKUP($T69,Table!$C$14:$Q$20,10,TRUE),IF($L69="C",VLOOKUP($T69,Table!$C$10:$Q$13,10,TRUE),IF($L69="S",VLOOKUP($T69,Table!$C$21:$Q$27,10,TRUE),"erreur"))))</f>
        <v>1</v>
      </c>
      <c r="AQ69" s="168">
        <f t="shared" si="17"/>
        <v>6</v>
      </c>
      <c r="AR69" s="8">
        <f>IF($T69=0,0,IF($L69="A",VLOOKUP($T69,Table!$C$14:$Q$20,12,TRUE),IF($L69="C",VLOOKUP($T69,Table!$C$10:$Q$13,12,TRUE),IF($L69="S",VLOOKUP($T69,Table!$C$21:$Q$27,12,TRUE),"erreur"))))</f>
        <v>2</v>
      </c>
      <c r="AS69" s="74" t="str">
        <f>IF($I69="A",VLOOKUP($Q69,Table!$C$14:$Q$20,13,TRUE),IF($I69="C",VLOOKUP($Q69,Table!$C$10:$Q$13,13,TRUE),IF($I69="S",VLOOKUP($Q69,Table!$C$21:$Q$27,13,TRUE),"erreur")))</f>
        <v>erreur</v>
      </c>
      <c r="AT69" s="72" t="e">
        <f t="shared" si="18"/>
        <v>#VALUE!</v>
      </c>
      <c r="AU69" s="8">
        <f>IF($T69=0,0,IF($L69="A",VLOOKUP($T69,Table!$C$14:$Q$20,14,TRUE),IF($L69="C",VLOOKUP($T69,Table!$C$10:$Q$13,14,TRUE),IF($L69="S",VLOOKUP($T69,Table!$C$21:$Q$27,14,TRUE),"erreur"))))</f>
        <v>1</v>
      </c>
      <c r="AV69" s="73" t="str">
        <f>IF($T69=0,0,IF($I69="A",VLOOKUP($Q69,Table!$C$14:$Q$20,15,TRUE),IF($I69="C",VLOOKUP($Q69,Table!$C$10:$Q$13,15,TRUE),IF($I69="S",VLOOKUP($Q69,Table!$C$21:$Q$27,15,TRUE),"erreur"))))</f>
        <v>erreur</v>
      </c>
      <c r="AW69" s="75" t="e">
        <f t="shared" si="19"/>
        <v>#VALUE!</v>
      </c>
      <c r="AX69" s="77" t="e">
        <f>SUM(AW69,AT69,#REF!,AM69,AI69,AE69)</f>
        <v>#REF!</v>
      </c>
      <c r="AY69" s="109" t="s">
        <v>569</v>
      </c>
      <c r="AZ69" s="109" t="s">
        <v>375</v>
      </c>
      <c r="BA69" s="107" t="s">
        <v>570</v>
      </c>
      <c r="BB69" s="109" t="s">
        <v>571</v>
      </c>
      <c r="BC69" s="110" t="s">
        <v>1088</v>
      </c>
      <c r="BD69" s="111" t="s">
        <v>1089</v>
      </c>
      <c r="BE69" s="111">
        <v>609922621</v>
      </c>
    </row>
    <row r="70" spans="1:57" s="122" customFormat="1" ht="12.75" customHeight="1" x14ac:dyDescent="0.2">
      <c r="A70" s="103">
        <v>101535</v>
      </c>
      <c r="B70" s="104" t="s">
        <v>105</v>
      </c>
      <c r="C70" s="104" t="s">
        <v>14</v>
      </c>
      <c r="D70" s="104" t="s">
        <v>119</v>
      </c>
      <c r="E70" s="103">
        <v>17690120500136</v>
      </c>
      <c r="F70" s="104">
        <v>50107361</v>
      </c>
      <c r="G70" s="104"/>
      <c r="H70" s="103">
        <v>101535</v>
      </c>
      <c r="I70" s="104" t="str">
        <f t="shared" si="10"/>
        <v>MA Privas</v>
      </c>
      <c r="J70" s="104"/>
      <c r="K70" s="105" t="s">
        <v>16</v>
      </c>
      <c r="L70" s="105" t="s">
        <v>17</v>
      </c>
      <c r="M70" s="105" t="s">
        <v>18</v>
      </c>
      <c r="N70" s="105"/>
      <c r="O70" s="105"/>
      <c r="P70" s="105"/>
      <c r="Q70" s="105"/>
      <c r="R70" s="112"/>
      <c r="S70" s="107">
        <f>VLOOKUP($A70,'[3]Densité 01sep2025'!$A$5:$D$190,3,FALSE)</f>
        <v>57</v>
      </c>
      <c r="T70" s="107">
        <f>VLOOKUP($A70,'[3]Densité 01sep2025'!$A$5:$D$190,4,FALSE)</f>
        <v>71</v>
      </c>
      <c r="U70" s="108">
        <f t="shared" si="12"/>
        <v>1.2456140350877194</v>
      </c>
      <c r="V70" s="110"/>
      <c r="W70" s="107">
        <v>0</v>
      </c>
      <c r="X70" s="109" t="s">
        <v>291</v>
      </c>
      <c r="Y70" s="107"/>
      <c r="Z70" s="100"/>
      <c r="AA70" s="164">
        <v>1</v>
      </c>
      <c r="AB70" s="164">
        <v>1</v>
      </c>
      <c r="AC70" s="8">
        <f>IF($T70=0,0,IF($L70="A",VLOOKUP($T70,Table!$C$14:$Q$20,2,TRUE),IF($L70="C",VLOOKUP($T70,Table!$C$10:$Q$13,2,TRUE),IF($L70="S",VLOOKUP($T70,Table!$C$21:$Q$27,2,TRUE),"erreur"))))</f>
        <v>4</v>
      </c>
      <c r="AD70" s="8">
        <f>IF($T70=0,0,IF($L70="A",VLOOKUP($T70,Table!$C$14:$Q$20,2,TRUE),IF($L70="C",VLOOKUP($T70,Table!$C$10:$Q$13,2,TRUE),IF($L70="S",VLOOKUP($T70,Table!$C$21:$Q$27,2,TRUE),"erreur"))))</f>
        <v>4</v>
      </c>
      <c r="AE70" s="8">
        <f>IF($T70=0,0,IF($L70="A",VLOOKUP($T70,Table!$C$14:$Q$20,2,TRUE),IF($L70="C",VLOOKUP($T70,Table!$C$10:$Q$13,2,TRUE),IF($L70="S",VLOOKUP($T70,Table!$C$21:$Q$27,2,TRUE),"erreur"))))</f>
        <v>4</v>
      </c>
      <c r="AF70" s="8">
        <f>IF($T70=0,0,IF($L70="A",VLOOKUP($T70,Table!$C$14:$Q$20,4,TRUE),IF($L70="C",VLOOKUP($T70,Table!$C$10:$Q$13,4,TRUE),IF($L70="S",VLOOKUP($T70,Table!$C$21:$Q$27,4,TRUE),"erreur"))))</f>
        <v>3</v>
      </c>
      <c r="AG70" s="168">
        <f t="shared" si="13"/>
        <v>12</v>
      </c>
      <c r="AH70" s="74" t="str">
        <f>IF($T70=0,0,IF($I70="A",VLOOKUP($Q70,Table!$C$14:$Q$20,5,TRUE),IF($I70="C",VLOOKUP($Q70,Table!$C$10:$Q$13,5,TRUE),IF($I70="S",VLOOKUP($Q70,Table!$C$21:$Q$27,5,TRUE),"erreur"))))</f>
        <v>erreur</v>
      </c>
      <c r="AI70" s="72" t="e">
        <f t="shared" si="14"/>
        <v>#VALUE!</v>
      </c>
      <c r="AJ70" s="8">
        <f>IF($T70=0,0,IF($L70="A",VLOOKUP($T70,Table!$C$14:$Q$20,6,TRUE),IF($L70="C",VLOOKUP($T70,Table!$C$10:$Q$13,6,TRUE),IF($L70="S",VLOOKUP($T70,Table!$C$21:$Q$27,6,TRUE),"erreur"))))</f>
        <v>2</v>
      </c>
      <c r="AK70" s="168">
        <f t="shared" si="15"/>
        <v>8</v>
      </c>
      <c r="AL70" s="73" t="str">
        <f>IF($T70=0,0,IF($I70="A",VLOOKUP($Q70,Table!$C$14:$Q$20,7,TRUE),IF($I70="C",VLOOKUP($Q70,Table!$C$10:$Q$13,7,TRUE),IF($I70="S",VLOOKUP($Q70,Table!$C$21:$Q$27,7,TRUE),"erreur"))))</f>
        <v>erreur</v>
      </c>
      <c r="AM70" s="76" t="e">
        <f t="shared" si="16"/>
        <v>#VALUE!</v>
      </c>
      <c r="AN70" s="8">
        <f>IF($T70=0,0,IF($L70="A",VLOOKUP($T70,Table!$C$14:$Q$20,8,TRUE),IF($L70="C",VLOOKUP($T70,Table!$C$10:$Q$13,8,TRUE),IF($L70="S",VLOOKUP($T70,Table!$C$21:$Q$27,8,TRUE),"erreur"))))</f>
        <v>1</v>
      </c>
      <c r="AO70" s="168">
        <f t="shared" si="11"/>
        <v>4</v>
      </c>
      <c r="AP70" s="8">
        <f>IF($T70=0,0,IF($L70="A",VLOOKUP($T70,Table!$C$14:$Q$20,10,TRUE),IF($L70="C",VLOOKUP($T70,Table!$C$10:$Q$13,10,TRUE),IF($L70="S",VLOOKUP($T70,Table!$C$21:$Q$27,10,TRUE),"erreur"))))</f>
        <v>1</v>
      </c>
      <c r="AQ70" s="168">
        <f t="shared" si="17"/>
        <v>4</v>
      </c>
      <c r="AR70" s="8">
        <f>IF($T70=0,0,IF($L70="A",VLOOKUP($T70,Table!$C$14:$Q$20,12,TRUE),IF($L70="C",VLOOKUP($T70,Table!$C$10:$Q$13,12,TRUE),IF($L70="S",VLOOKUP($T70,Table!$C$21:$Q$27,12,TRUE),"erreur"))))</f>
        <v>2</v>
      </c>
      <c r="AS70" s="74" t="str">
        <f>IF($I70="A",VLOOKUP($Q70,Table!$C$14:$Q$20,13,TRUE),IF($I70="C",VLOOKUP($Q70,Table!$C$10:$Q$13,13,TRUE),IF($I70="S",VLOOKUP($Q70,Table!$C$21:$Q$27,13,TRUE),"erreur")))</f>
        <v>erreur</v>
      </c>
      <c r="AT70" s="72" t="e">
        <f t="shared" si="18"/>
        <v>#VALUE!</v>
      </c>
      <c r="AU70" s="8">
        <f>IF($T70=0,0,IF($L70="A",VLOOKUP($T70,Table!$C$14:$Q$20,14,TRUE),IF($L70="C",VLOOKUP($T70,Table!$C$10:$Q$13,14,TRUE),IF($L70="S",VLOOKUP($T70,Table!$C$21:$Q$27,14,TRUE),"erreur"))))</f>
        <v>1</v>
      </c>
      <c r="AV70" s="73" t="str">
        <f>IF($T70=0,0,IF($I70="A",VLOOKUP($Q70,Table!$C$14:$Q$20,15,TRUE),IF($I70="C",VLOOKUP($Q70,Table!$C$10:$Q$13,15,TRUE),IF($I70="S",VLOOKUP($Q70,Table!$C$21:$Q$27,15,TRUE),"erreur"))))</f>
        <v>erreur</v>
      </c>
      <c r="AW70" s="75" t="e">
        <f t="shared" si="19"/>
        <v>#VALUE!</v>
      </c>
      <c r="AX70" s="77" t="e">
        <f>SUM(AW70,AT70,#REF!,AM70,AI70,AE70)</f>
        <v>#REF!</v>
      </c>
      <c r="AY70" s="109" t="s">
        <v>572</v>
      </c>
      <c r="AZ70" s="109" t="s">
        <v>375</v>
      </c>
      <c r="BA70" s="107" t="s">
        <v>573</v>
      </c>
      <c r="BB70" s="109" t="s">
        <v>574</v>
      </c>
      <c r="BC70" s="110" t="s">
        <v>1088</v>
      </c>
      <c r="BD70" s="111" t="s">
        <v>1089</v>
      </c>
      <c r="BE70" s="111">
        <v>609922621</v>
      </c>
    </row>
    <row r="71" spans="1:57" s="122" customFormat="1" ht="12.75" customHeight="1" x14ac:dyDescent="0.2">
      <c r="A71" s="103">
        <v>635533</v>
      </c>
      <c r="B71" s="104" t="s">
        <v>105</v>
      </c>
      <c r="C71" s="104" t="s">
        <v>101</v>
      </c>
      <c r="D71" s="104" t="s">
        <v>120</v>
      </c>
      <c r="E71" s="103">
        <v>17690120500524</v>
      </c>
      <c r="F71" s="104">
        <v>50109239</v>
      </c>
      <c r="G71" s="114" t="s">
        <v>1111</v>
      </c>
      <c r="H71" s="103">
        <v>635533</v>
      </c>
      <c r="I71" s="104" t="str">
        <f t="shared" si="10"/>
        <v>EPM Rhône</v>
      </c>
      <c r="J71" s="104">
        <v>2007</v>
      </c>
      <c r="K71" s="105" t="s">
        <v>33</v>
      </c>
      <c r="L71" s="105" t="s">
        <v>17</v>
      </c>
      <c r="M71" s="105" t="s">
        <v>18</v>
      </c>
      <c r="N71" s="105"/>
      <c r="O71" s="105" t="s">
        <v>1093</v>
      </c>
      <c r="P71" s="105" t="s">
        <v>43</v>
      </c>
      <c r="Q71" s="112">
        <v>44835</v>
      </c>
      <c r="R71" s="106">
        <v>47391</v>
      </c>
      <c r="S71" s="107">
        <f>VLOOKUP($A71,'[3]Densité 01sep2025'!$A$5:$D$190,3,FALSE)</f>
        <v>59</v>
      </c>
      <c r="T71" s="107">
        <f>VLOOKUP($A71,'[3]Densité 01sep2025'!$A$5:$D$190,4,FALSE)</f>
        <v>37</v>
      </c>
      <c r="U71" s="108">
        <f t="shared" si="12"/>
        <v>0.6271186440677966</v>
      </c>
      <c r="V71" s="110"/>
      <c r="W71" s="107">
        <v>0</v>
      </c>
      <c r="X71" s="109" t="s">
        <v>291</v>
      </c>
      <c r="Y71" s="107"/>
      <c r="Z71" s="107"/>
      <c r="AA71" s="8">
        <v>1</v>
      </c>
      <c r="AB71" s="8">
        <v>1</v>
      </c>
      <c r="AC71" s="8">
        <f>IF($T71=0,0,IF($L71="A",VLOOKUP($T71,Table!$C$14:$Q$20,2,TRUE),IF($L71="C",VLOOKUP($T71,Table!$C$10:$Q$13,2,TRUE),IF($L71="S",VLOOKUP($T71,Table!$C$21:$Q$27,2,TRUE),"erreur"))))</f>
        <v>2</v>
      </c>
      <c r="AD71" s="8">
        <f>IF($T71=0,0,IF($L71="A",VLOOKUP($T71,Table!$C$14:$Q$20,2,TRUE),IF($L71="C",VLOOKUP($T71,Table!$C$10:$Q$13,2,TRUE),IF($L71="S",VLOOKUP($T71,Table!$C$21:$Q$27,2,TRUE),"erreur"))))</f>
        <v>2</v>
      </c>
      <c r="AE71" s="8">
        <f>IF($T71=0,0,IF($L71="A",VLOOKUP($T71,Table!$C$14:$Q$20,2,TRUE),IF($L71="C",VLOOKUP($T71,Table!$C$10:$Q$13,2,TRUE),IF($L71="S",VLOOKUP($T71,Table!$C$21:$Q$27,2,TRUE),"erreur"))))</f>
        <v>2</v>
      </c>
      <c r="AF71" s="8">
        <f>IF($T71=0,0,IF($L71="A",VLOOKUP($T71,Table!$C$14:$Q$20,4,TRUE),IF($L71="C",VLOOKUP($T71,Table!$C$10:$Q$13,4,TRUE),IF($L71="S",VLOOKUP($T71,Table!$C$21:$Q$27,4,TRUE),"erreur"))))</f>
        <v>2</v>
      </c>
      <c r="AG71" s="168">
        <f t="shared" si="13"/>
        <v>4</v>
      </c>
      <c r="AH71" s="74" t="str">
        <f>IF($T71=0,0,IF($I71="A",VLOOKUP($Q71,Table!$C$14:$Q$20,5,TRUE),IF($I71="C",VLOOKUP($Q71,Table!$C$10:$Q$13,5,TRUE),IF($I71="S",VLOOKUP($Q71,Table!$C$21:$Q$27,5,TRUE),"erreur"))))</f>
        <v>erreur</v>
      </c>
      <c r="AI71" s="72" t="e">
        <f t="shared" si="14"/>
        <v>#VALUE!</v>
      </c>
      <c r="AJ71" s="8">
        <f>IF($T71=0,0,IF($L71="A",VLOOKUP($T71,Table!$C$14:$Q$20,6,TRUE),IF($L71="C",VLOOKUP($T71,Table!$C$10:$Q$13,6,TRUE),IF($L71="S",VLOOKUP($T71,Table!$C$21:$Q$27,6,TRUE),"erreur"))))</f>
        <v>3</v>
      </c>
      <c r="AK71" s="168">
        <f t="shared" si="15"/>
        <v>6</v>
      </c>
      <c r="AL71" s="73" t="str">
        <f>IF($T71=0,0,IF($I71="A",VLOOKUP($Q71,Table!$C$14:$Q$20,7,TRUE),IF($I71="C",VLOOKUP($Q71,Table!$C$10:$Q$13,7,TRUE),IF($I71="S",VLOOKUP($Q71,Table!$C$21:$Q$27,7,TRUE),"erreur"))))</f>
        <v>erreur</v>
      </c>
      <c r="AM71" s="76" t="e">
        <f t="shared" si="16"/>
        <v>#VALUE!</v>
      </c>
      <c r="AN71" s="8">
        <f>IF($T71=0,0,IF($L71="A",VLOOKUP($T71,Table!$C$14:$Q$20,8,TRUE),IF($L71="C",VLOOKUP($T71,Table!$C$10:$Q$13,8,TRUE),IF($L71="S",VLOOKUP($T71,Table!$C$21:$Q$27,8,TRUE),"erreur"))))</f>
        <v>1</v>
      </c>
      <c r="AO71" s="168">
        <f t="shared" si="11"/>
        <v>2</v>
      </c>
      <c r="AP71" s="8">
        <f>IF($T71=0,0,IF($L71="A",VLOOKUP($T71,Table!$C$14:$Q$20,10,TRUE),IF($L71="C",VLOOKUP($T71,Table!$C$10:$Q$13,10,TRUE),IF($L71="S",VLOOKUP($T71,Table!$C$21:$Q$27,10,TRUE),"erreur"))))</f>
        <v>1</v>
      </c>
      <c r="AQ71" s="168">
        <f t="shared" si="17"/>
        <v>2</v>
      </c>
      <c r="AR71" s="8">
        <f>IF($T71=0,0,IF($L71="A",VLOOKUP($T71,Table!$C$14:$Q$20,12,TRUE),IF($L71="C",VLOOKUP($T71,Table!$C$10:$Q$13,12,TRUE),IF($L71="S",VLOOKUP($T71,Table!$C$21:$Q$27,12,TRUE),"erreur"))))</f>
        <v>2</v>
      </c>
      <c r="AS71" s="74" t="str">
        <f>IF($I71="A",VLOOKUP($Q71,Table!$C$14:$Q$20,13,TRUE),IF($I71="C",VLOOKUP($Q71,Table!$C$10:$Q$13,13,TRUE),IF($I71="S",VLOOKUP($Q71,Table!$C$21:$Q$27,13,TRUE),"erreur")))</f>
        <v>erreur</v>
      </c>
      <c r="AT71" s="72" t="e">
        <f t="shared" si="18"/>
        <v>#VALUE!</v>
      </c>
      <c r="AU71" s="8">
        <f>IF($T71=0,0,IF($L71="A",VLOOKUP($T71,Table!$C$14:$Q$20,14,TRUE),IF($L71="C",VLOOKUP($T71,Table!$C$10:$Q$13,14,TRUE),IF($L71="S",VLOOKUP($T71,Table!$C$21:$Q$27,14,TRUE),"erreur"))))</f>
        <v>1</v>
      </c>
      <c r="AV71" s="73" t="str">
        <f>IF($T71=0,0,IF($I71="A",VLOOKUP($Q71,Table!$C$14:$Q$20,15,TRUE),IF($I71="C",VLOOKUP($Q71,Table!$C$10:$Q$13,15,TRUE),IF($I71="S",VLOOKUP($Q71,Table!$C$21:$Q$27,15,TRUE),"erreur"))))</f>
        <v>erreur</v>
      </c>
      <c r="AW71" s="75" t="e">
        <f t="shared" si="19"/>
        <v>#VALUE!</v>
      </c>
      <c r="AX71" s="77" t="e">
        <f>SUM(AW71,AT71,#REF!,AM71,AI71,AE71)</f>
        <v>#REF!</v>
      </c>
      <c r="AY71" s="109" t="s">
        <v>563</v>
      </c>
      <c r="AZ71" s="109">
        <v>0</v>
      </c>
      <c r="BA71" s="107" t="s">
        <v>564</v>
      </c>
      <c r="BB71" s="109" t="s">
        <v>565</v>
      </c>
      <c r="BC71" s="110" t="s">
        <v>1088</v>
      </c>
      <c r="BD71" s="111" t="s">
        <v>1089</v>
      </c>
      <c r="BE71" s="111">
        <v>609922621</v>
      </c>
    </row>
    <row r="72" spans="1:57" s="122" customFormat="1" ht="12.75" customHeight="1" x14ac:dyDescent="0.2">
      <c r="A72" s="103">
        <v>648374</v>
      </c>
      <c r="B72" s="104" t="s">
        <v>105</v>
      </c>
      <c r="C72" s="104" t="s">
        <v>25</v>
      </c>
      <c r="D72" s="104" t="s">
        <v>121</v>
      </c>
      <c r="E72" s="103">
        <v>17690120500649</v>
      </c>
      <c r="F72" s="104">
        <v>50444831</v>
      </c>
      <c r="G72" s="104" t="s">
        <v>1116</v>
      </c>
      <c r="H72" s="103">
        <v>648374</v>
      </c>
      <c r="I72" s="104" t="str">
        <f t="shared" si="10"/>
        <v>CP Riom</v>
      </c>
      <c r="J72" s="104">
        <v>2016</v>
      </c>
      <c r="K72" s="105" t="s">
        <v>33</v>
      </c>
      <c r="L72" s="105" t="s">
        <v>17</v>
      </c>
      <c r="M72" s="105" t="s">
        <v>18</v>
      </c>
      <c r="N72" s="105"/>
      <c r="O72" s="81" t="s">
        <v>1093</v>
      </c>
      <c r="P72" s="81" t="s">
        <v>43</v>
      </c>
      <c r="Q72" s="112">
        <v>45571</v>
      </c>
      <c r="R72" s="106">
        <v>47391</v>
      </c>
      <c r="S72" s="107">
        <f>VLOOKUP($A72,'[3]Densité 01sep2025'!$A$5:$D$190,3,FALSE)</f>
        <v>568</v>
      </c>
      <c r="T72" s="107">
        <f>VLOOKUP($A72,'[3]Densité 01sep2025'!$A$5:$D$190,4,FALSE)</f>
        <v>717</v>
      </c>
      <c r="U72" s="108">
        <f t="shared" si="12"/>
        <v>1.2623239436619718</v>
      </c>
      <c r="V72" s="109"/>
      <c r="W72" s="107"/>
      <c r="X72" s="109" t="s">
        <v>1493</v>
      </c>
      <c r="Y72" s="107">
        <f>ROUND(VLOOKUP($A72,'[4]Moy repas jour'!$B$6:$D$23,3,FALSE),0)</f>
        <v>122</v>
      </c>
      <c r="Z72" s="107">
        <f>VLOOKUP($A72,'[4]Moy repas jour'!$B$6:$D$23,2,FALSE)</f>
        <v>80</v>
      </c>
      <c r="AA72" s="8">
        <v>1</v>
      </c>
      <c r="AB72" s="8">
        <v>1</v>
      </c>
      <c r="AC72" s="8">
        <f>IF($T72=0,0,IF($L72="A",VLOOKUP($T72,Table!$C$14:$Q$20,2,TRUE),IF($L72="C",VLOOKUP($T72,Table!$C$10:$Q$13,2,TRUE),IF($L72="S",VLOOKUP($T72,Table!$C$21:$Q$27,2,TRUE),"erreur"))))</f>
        <v>12</v>
      </c>
      <c r="AD72" s="8">
        <f>IF($T72=0,0,IF($L72="A",VLOOKUP($T72,Table!$C$14:$Q$20,2,TRUE),IF($L72="C",VLOOKUP($T72,Table!$C$10:$Q$13,2,TRUE),IF($L72="S",VLOOKUP($T72,Table!$C$21:$Q$27,2,TRUE),"erreur"))))</f>
        <v>12</v>
      </c>
      <c r="AE72" s="8">
        <f>IF($T72=0,0,IF($L72="A",VLOOKUP($T72,Table!$C$14:$Q$20,2,TRUE),IF($L72="C",VLOOKUP($T72,Table!$C$10:$Q$13,2,TRUE),IF($L72="S",VLOOKUP($T72,Table!$C$21:$Q$27,2,TRUE),"erreur"))))</f>
        <v>12</v>
      </c>
      <c r="AF72" s="8">
        <f>IF($T72=0,0,IF($L72="A",VLOOKUP($T72,Table!$C$14:$Q$20,4,TRUE),IF($L72="C",VLOOKUP($T72,Table!$C$10:$Q$13,4,TRUE),IF($L72="S",VLOOKUP($T72,Table!$C$21:$Q$27,4,TRUE),"erreur"))))</f>
        <v>3</v>
      </c>
      <c r="AG72" s="168">
        <f t="shared" si="13"/>
        <v>36</v>
      </c>
      <c r="AH72" s="74" t="str">
        <f>IF($T72=0,0,IF($I72="A",VLOOKUP($Q72,Table!$C$14:$Q$20,5,TRUE),IF($I72="C",VLOOKUP($Q72,Table!$C$10:$Q$13,5,TRUE),IF($I72="S",VLOOKUP($Q72,Table!$C$21:$Q$27,5,TRUE),"erreur"))))</f>
        <v>erreur</v>
      </c>
      <c r="AI72" s="72" t="e">
        <f t="shared" si="14"/>
        <v>#VALUE!</v>
      </c>
      <c r="AJ72" s="8">
        <f>IF($T72=0,0,IF($L72="A",VLOOKUP($T72,Table!$C$14:$Q$20,6,TRUE),IF($L72="C",VLOOKUP($T72,Table!$C$10:$Q$13,6,TRUE),IF($L72="S",VLOOKUP($T72,Table!$C$21:$Q$27,6,TRUE),"erreur"))))</f>
        <v>2</v>
      </c>
      <c r="AK72" s="168">
        <f t="shared" si="15"/>
        <v>24</v>
      </c>
      <c r="AL72" s="73" t="str">
        <f>IF($T72=0,0,IF($I72="A",VLOOKUP($Q72,Table!$C$14:$Q$20,7,TRUE),IF($I72="C",VLOOKUP($Q72,Table!$C$10:$Q$13,7,TRUE),IF($I72="S",VLOOKUP($Q72,Table!$C$21:$Q$27,7,TRUE),"erreur"))))</f>
        <v>erreur</v>
      </c>
      <c r="AM72" s="76" t="e">
        <f t="shared" si="16"/>
        <v>#VALUE!</v>
      </c>
      <c r="AN72" s="8">
        <f>IF($T72=0,0,IF($L72="A",VLOOKUP($T72,Table!$C$14:$Q$20,8,TRUE),IF($L72="C",VLOOKUP($T72,Table!$C$10:$Q$13,8,TRUE),IF($L72="S",VLOOKUP($T72,Table!$C$21:$Q$27,8,TRUE),"erreur"))))</f>
        <v>1</v>
      </c>
      <c r="AO72" s="168">
        <f t="shared" si="11"/>
        <v>12</v>
      </c>
      <c r="AP72" s="8">
        <f>IF($T72=0,0,IF($L72="A",VLOOKUP($T72,Table!$C$14:$Q$20,10,TRUE),IF($L72="C",VLOOKUP($T72,Table!$C$10:$Q$13,10,TRUE),IF($L72="S",VLOOKUP($T72,Table!$C$21:$Q$27,10,TRUE),"erreur"))))</f>
        <v>1</v>
      </c>
      <c r="AQ72" s="168">
        <f t="shared" si="17"/>
        <v>12</v>
      </c>
      <c r="AR72" s="8">
        <f>IF($T72=0,0,IF($L72="A",VLOOKUP($T72,Table!$C$14:$Q$20,12,TRUE),IF($L72="C",VLOOKUP($T72,Table!$C$10:$Q$13,12,TRUE),IF($L72="S",VLOOKUP($T72,Table!$C$21:$Q$27,12,TRUE),"erreur"))))</f>
        <v>2</v>
      </c>
      <c r="AS72" s="74" t="str">
        <f>IF($I72="A",VLOOKUP($Q72,Table!$C$14:$Q$20,13,TRUE),IF($I72="C",VLOOKUP($Q72,Table!$C$10:$Q$13,13,TRUE),IF($I72="S",VLOOKUP($Q72,Table!$C$21:$Q$27,13,TRUE),"erreur")))</f>
        <v>erreur</v>
      </c>
      <c r="AT72" s="72" t="e">
        <f t="shared" si="18"/>
        <v>#VALUE!</v>
      </c>
      <c r="AU72" s="8">
        <f>IF($T72=0,0,IF($L72="A",VLOOKUP($T72,Table!$C$14:$Q$20,14,TRUE),IF($L72="C",VLOOKUP($T72,Table!$C$10:$Q$13,14,TRUE),IF($L72="S",VLOOKUP($T72,Table!$C$21:$Q$27,14,TRUE),"erreur"))))</f>
        <v>1</v>
      </c>
      <c r="AV72" s="73" t="str">
        <f>IF($T72=0,0,IF($I72="A",VLOOKUP($Q72,Table!$C$14:$Q$20,15,TRUE),IF($I72="C",VLOOKUP($Q72,Table!$C$10:$Q$13,15,TRUE),IF($I72="S",VLOOKUP($Q72,Table!$C$21:$Q$27,15,TRUE),"erreur"))))</f>
        <v>erreur</v>
      </c>
      <c r="AW72" s="75" t="e">
        <f t="shared" si="19"/>
        <v>#VALUE!</v>
      </c>
      <c r="AX72" s="77" t="e">
        <f>SUM(AW72,AT72,#REF!,AM72,AI72,AE72)</f>
        <v>#REF!</v>
      </c>
      <c r="AY72" s="109" t="s">
        <v>862</v>
      </c>
      <c r="AZ72" s="109"/>
      <c r="BA72" s="107">
        <v>63200</v>
      </c>
      <c r="BB72" s="109" t="s">
        <v>575</v>
      </c>
      <c r="BC72" s="110" t="s">
        <v>1088</v>
      </c>
      <c r="BD72" s="111" t="s">
        <v>1089</v>
      </c>
      <c r="BE72" s="111">
        <v>609922621</v>
      </c>
    </row>
    <row r="73" spans="1:57" s="122" customFormat="1" ht="12.75" customHeight="1" x14ac:dyDescent="0.2">
      <c r="A73" s="103">
        <v>637266</v>
      </c>
      <c r="B73" s="104" t="s">
        <v>105</v>
      </c>
      <c r="C73" s="104" t="s">
        <v>22</v>
      </c>
      <c r="D73" s="104" t="s">
        <v>122</v>
      </c>
      <c r="E73" s="103">
        <v>17690120500573</v>
      </c>
      <c r="F73" s="104">
        <v>50150330</v>
      </c>
      <c r="G73" s="104" t="s">
        <v>1121</v>
      </c>
      <c r="H73" s="103">
        <v>637266</v>
      </c>
      <c r="I73" s="104" t="str">
        <f t="shared" si="10"/>
        <v>CD Roanne</v>
      </c>
      <c r="J73" s="115">
        <v>39814</v>
      </c>
      <c r="K73" s="105" t="s">
        <v>33</v>
      </c>
      <c r="L73" s="105" t="s">
        <v>17</v>
      </c>
      <c r="M73" s="105" t="s">
        <v>34</v>
      </c>
      <c r="N73" s="105"/>
      <c r="O73" s="105" t="s">
        <v>1093</v>
      </c>
      <c r="P73" s="105" t="s">
        <v>43</v>
      </c>
      <c r="Q73" s="112">
        <v>44835</v>
      </c>
      <c r="R73" s="106">
        <v>47391</v>
      </c>
      <c r="S73" s="107">
        <f>VLOOKUP($A73,'[3]Densité 01sep2025'!$A$5:$D$190,3,FALSE)</f>
        <v>577</v>
      </c>
      <c r="T73" s="107">
        <f>VLOOKUP($A73,'[3]Densité 01sep2025'!$A$5:$D$190,4,FALSE)</f>
        <v>545</v>
      </c>
      <c r="U73" s="108">
        <f t="shared" si="12"/>
        <v>0.9445407279029463</v>
      </c>
      <c r="V73" s="109"/>
      <c r="W73" s="107">
        <v>0</v>
      </c>
      <c r="X73" s="109" t="s">
        <v>291</v>
      </c>
      <c r="Y73" s="107">
        <f>ROUND(VLOOKUP($A73,'[4]Moy repas jour'!$B$6:$D$23,3,FALSE),0)</f>
        <v>67</v>
      </c>
      <c r="Z73" s="107">
        <f>VLOOKUP($A73,'[4]Moy repas jour'!$B$6:$D$23,2,FALSE)</f>
        <v>86</v>
      </c>
      <c r="AA73" s="8">
        <v>1</v>
      </c>
      <c r="AB73" s="8">
        <v>1</v>
      </c>
      <c r="AC73" s="8">
        <f>IF($T73=0,0,IF($L73="A",VLOOKUP($T73,Table!$C$14:$Q$20,2,TRUE),IF($L73="C",VLOOKUP($T73,Table!$C$10:$Q$13,2,TRUE),IF($L73="S",VLOOKUP($T73,Table!$C$21:$Q$27,2,TRUE),"erreur"))))</f>
        <v>12</v>
      </c>
      <c r="AD73" s="8">
        <f>IF($T73=0,0,IF($L73="A",VLOOKUP($T73,Table!$C$14:$Q$20,2,TRUE),IF($L73="C",VLOOKUP($T73,Table!$C$10:$Q$13,2,TRUE),IF($L73="S",VLOOKUP($T73,Table!$C$21:$Q$27,2,TRUE),"erreur"))))</f>
        <v>12</v>
      </c>
      <c r="AE73" s="8">
        <f>IF($T73=0,0,IF($L73="A",VLOOKUP($T73,Table!$C$14:$Q$20,2,TRUE),IF($L73="C",VLOOKUP($T73,Table!$C$10:$Q$13,2,TRUE),IF($L73="S",VLOOKUP($T73,Table!$C$21:$Q$27,2,TRUE),"erreur"))))</f>
        <v>12</v>
      </c>
      <c r="AF73" s="8">
        <f>IF($T73=0,0,IF($L73="A",VLOOKUP($T73,Table!$C$14:$Q$20,4,TRUE),IF($L73="C",VLOOKUP($T73,Table!$C$10:$Q$13,4,TRUE),IF($L73="S",VLOOKUP($T73,Table!$C$21:$Q$27,4,TRUE),"erreur"))))</f>
        <v>3</v>
      </c>
      <c r="AG73" s="168">
        <f t="shared" si="13"/>
        <v>36</v>
      </c>
      <c r="AH73" s="74" t="str">
        <f>IF($T73=0,0,IF($I73="A",VLOOKUP($Q73,Table!$C$14:$Q$20,5,TRUE),IF($I73="C",VLOOKUP($Q73,Table!$C$10:$Q$13,5,TRUE),IF($I73="S",VLOOKUP($Q73,Table!$C$21:$Q$27,5,TRUE),"erreur"))))</f>
        <v>erreur</v>
      </c>
      <c r="AI73" s="72" t="e">
        <f t="shared" si="14"/>
        <v>#VALUE!</v>
      </c>
      <c r="AJ73" s="8">
        <f>IF($T73=0,0,IF($L73="A",VLOOKUP($T73,Table!$C$14:$Q$20,6,TRUE),IF($L73="C",VLOOKUP($T73,Table!$C$10:$Q$13,6,TRUE),IF($L73="S",VLOOKUP($T73,Table!$C$21:$Q$27,6,TRUE),"erreur"))))</f>
        <v>2</v>
      </c>
      <c r="AK73" s="168">
        <f t="shared" si="15"/>
        <v>24</v>
      </c>
      <c r="AL73" s="73" t="str">
        <f>IF($T73=0,0,IF($I73="A",VLOOKUP($Q73,Table!$C$14:$Q$20,7,TRUE),IF($I73="C",VLOOKUP($Q73,Table!$C$10:$Q$13,7,TRUE),IF($I73="S",VLOOKUP($Q73,Table!$C$21:$Q$27,7,TRUE),"erreur"))))</f>
        <v>erreur</v>
      </c>
      <c r="AM73" s="76" t="e">
        <f t="shared" si="16"/>
        <v>#VALUE!</v>
      </c>
      <c r="AN73" s="8">
        <f>IF($T73=0,0,IF($L73="A",VLOOKUP($T73,Table!$C$14:$Q$20,8,TRUE),IF($L73="C",VLOOKUP($T73,Table!$C$10:$Q$13,8,TRUE),IF($L73="S",VLOOKUP($T73,Table!$C$21:$Q$27,8,TRUE),"erreur"))))</f>
        <v>1</v>
      </c>
      <c r="AO73" s="168">
        <f t="shared" si="11"/>
        <v>12</v>
      </c>
      <c r="AP73" s="8">
        <f>IF($T73=0,0,IF($L73="A",VLOOKUP($T73,Table!$C$14:$Q$20,10,TRUE),IF($L73="C",VLOOKUP($T73,Table!$C$10:$Q$13,10,TRUE),IF($L73="S",VLOOKUP($T73,Table!$C$21:$Q$27,10,TRUE),"erreur"))))</f>
        <v>1</v>
      </c>
      <c r="AQ73" s="168">
        <f t="shared" si="17"/>
        <v>12</v>
      </c>
      <c r="AR73" s="8">
        <f>IF($T73=0,0,IF($L73="A",VLOOKUP($T73,Table!$C$14:$Q$20,12,TRUE),IF($L73="C",VLOOKUP($T73,Table!$C$10:$Q$13,12,TRUE),IF($L73="S",VLOOKUP($T73,Table!$C$21:$Q$27,12,TRUE),"erreur"))))</f>
        <v>2</v>
      </c>
      <c r="AS73" s="74" t="str">
        <f>IF($I73="A",VLOOKUP($Q73,Table!$C$14:$Q$20,13,TRUE),IF($I73="C",VLOOKUP($Q73,Table!$C$10:$Q$13,13,TRUE),IF($I73="S",VLOOKUP($Q73,Table!$C$21:$Q$27,13,TRUE),"erreur")))</f>
        <v>erreur</v>
      </c>
      <c r="AT73" s="72" t="e">
        <f t="shared" si="18"/>
        <v>#VALUE!</v>
      </c>
      <c r="AU73" s="8">
        <f>IF($T73=0,0,IF($L73="A",VLOOKUP($T73,Table!$C$14:$Q$20,14,TRUE),IF($L73="C",VLOOKUP($T73,Table!$C$10:$Q$13,14,TRUE),IF($L73="S",VLOOKUP($T73,Table!$C$21:$Q$27,14,TRUE),"erreur"))))</f>
        <v>1</v>
      </c>
      <c r="AV73" s="73" t="str">
        <f>IF($T73=0,0,IF($I73="A",VLOOKUP($Q73,Table!$C$14:$Q$20,15,TRUE),IF($I73="C",VLOOKUP($Q73,Table!$C$10:$Q$13,15,TRUE),IF($I73="S",VLOOKUP($Q73,Table!$C$21:$Q$27,15,TRUE),"erreur"))))</f>
        <v>erreur</v>
      </c>
      <c r="AW73" s="75" t="e">
        <f t="shared" si="19"/>
        <v>#VALUE!</v>
      </c>
      <c r="AX73" s="77" t="e">
        <f>SUM(AW73,AT73,#REF!,AM73,AI73,AE73)</f>
        <v>#REF!</v>
      </c>
      <c r="AY73" s="109" t="s">
        <v>576</v>
      </c>
      <c r="AZ73" s="109">
        <v>0</v>
      </c>
      <c r="BA73" s="107" t="s">
        <v>577</v>
      </c>
      <c r="BB73" s="109" t="s">
        <v>578</v>
      </c>
      <c r="BC73" s="110" t="s">
        <v>1088</v>
      </c>
      <c r="BD73" s="111" t="s">
        <v>1089</v>
      </c>
      <c r="BE73" s="111">
        <v>609922621</v>
      </c>
    </row>
    <row r="74" spans="1:57" s="122" customFormat="1" ht="12.75" customHeight="1" x14ac:dyDescent="0.2">
      <c r="A74" s="103">
        <v>659652</v>
      </c>
      <c r="B74" s="104" t="s">
        <v>105</v>
      </c>
      <c r="C74" s="104" t="s">
        <v>25</v>
      </c>
      <c r="D74" s="104" t="s">
        <v>123</v>
      </c>
      <c r="E74" s="103">
        <v>17690120500045</v>
      </c>
      <c r="F74" s="104">
        <v>50105039</v>
      </c>
      <c r="G74" s="104"/>
      <c r="H74" s="103">
        <v>659652</v>
      </c>
      <c r="I74" s="104" t="str">
        <f t="shared" si="10"/>
        <v>CP Saint-Etienne-La-Talaudière</v>
      </c>
      <c r="J74" s="104"/>
      <c r="K74" s="105" t="s">
        <v>16</v>
      </c>
      <c r="L74" s="105" t="s">
        <v>17</v>
      </c>
      <c r="M74" s="105" t="s">
        <v>18</v>
      </c>
      <c r="N74" s="105"/>
      <c r="O74" s="105"/>
      <c r="P74" s="105"/>
      <c r="Q74" s="105"/>
      <c r="R74" s="112"/>
      <c r="S74" s="107">
        <f>VLOOKUP($A74,'[3]Densité 01sep2025'!$A$5:$D$190,3,FALSE)</f>
        <v>303</v>
      </c>
      <c r="T74" s="107">
        <f>VLOOKUP($A74,'[3]Densité 01sep2025'!$A$5:$D$190,4,FALSE)</f>
        <v>449</v>
      </c>
      <c r="U74" s="108">
        <f t="shared" si="12"/>
        <v>1.4818481848184819</v>
      </c>
      <c r="V74" s="110"/>
      <c r="W74" s="107">
        <v>0</v>
      </c>
      <c r="X74" s="109" t="s">
        <v>291</v>
      </c>
      <c r="Y74" s="107"/>
      <c r="Z74" s="100"/>
      <c r="AA74" s="164">
        <v>1</v>
      </c>
      <c r="AB74" s="164">
        <v>1</v>
      </c>
      <c r="AC74" s="8">
        <f>IF($T74=0,0,IF($L74="A",VLOOKUP($T74,Table!$C$14:$Q$20,2,TRUE),IF($L74="C",VLOOKUP($T74,Table!$C$10:$Q$13,2,TRUE),IF($L74="S",VLOOKUP($T74,Table!$C$21:$Q$27,2,TRUE),"erreur"))))</f>
        <v>6</v>
      </c>
      <c r="AD74" s="8">
        <f>IF($T74=0,0,IF($L74="A",VLOOKUP($T74,Table!$C$14:$Q$20,2,TRUE),IF($L74="C",VLOOKUP($T74,Table!$C$10:$Q$13,2,TRUE),IF($L74="S",VLOOKUP($T74,Table!$C$21:$Q$27,2,TRUE),"erreur"))))</f>
        <v>6</v>
      </c>
      <c r="AE74" s="8">
        <f>IF($T74=0,0,IF($L74="A",VLOOKUP($T74,Table!$C$14:$Q$20,2,TRUE),IF($L74="C",VLOOKUP($T74,Table!$C$10:$Q$13,2,TRUE),IF($L74="S",VLOOKUP($T74,Table!$C$21:$Q$27,2,TRUE),"erreur"))))</f>
        <v>6</v>
      </c>
      <c r="AF74" s="8">
        <f>IF($T74=0,0,IF($L74="A",VLOOKUP($T74,Table!$C$14:$Q$20,4,TRUE),IF($L74="C",VLOOKUP($T74,Table!$C$10:$Q$13,4,TRUE),IF($L74="S",VLOOKUP($T74,Table!$C$21:$Q$27,4,TRUE),"erreur"))))</f>
        <v>3</v>
      </c>
      <c r="AG74" s="168">
        <f t="shared" si="13"/>
        <v>18</v>
      </c>
      <c r="AH74" s="74" t="str">
        <f>IF($T74=0,0,IF($I74="A",VLOOKUP($Q74,Table!$C$14:$Q$20,5,TRUE),IF($I74="C",VLOOKUP($Q74,Table!$C$10:$Q$13,5,TRUE),IF($I74="S",VLOOKUP($Q74,Table!$C$21:$Q$27,5,TRUE),"erreur"))))</f>
        <v>erreur</v>
      </c>
      <c r="AI74" s="72" t="e">
        <f t="shared" si="14"/>
        <v>#VALUE!</v>
      </c>
      <c r="AJ74" s="8">
        <f>IF($T74=0,0,IF($L74="A",VLOOKUP($T74,Table!$C$14:$Q$20,6,TRUE),IF($L74="C",VLOOKUP($T74,Table!$C$10:$Q$13,6,TRUE),IF($L74="S",VLOOKUP($T74,Table!$C$21:$Q$27,6,TRUE),"erreur"))))</f>
        <v>3</v>
      </c>
      <c r="AK74" s="168">
        <f t="shared" si="15"/>
        <v>18</v>
      </c>
      <c r="AL74" s="73" t="str">
        <f>IF($T74=0,0,IF($I74="A",VLOOKUP($Q74,Table!$C$14:$Q$20,7,TRUE),IF($I74="C",VLOOKUP($Q74,Table!$C$10:$Q$13,7,TRUE),IF($I74="S",VLOOKUP($Q74,Table!$C$21:$Q$27,7,TRUE),"erreur"))))</f>
        <v>erreur</v>
      </c>
      <c r="AM74" s="76" t="e">
        <f t="shared" si="16"/>
        <v>#VALUE!</v>
      </c>
      <c r="AN74" s="8">
        <f>IF($T74=0,0,IF($L74="A",VLOOKUP($T74,Table!$C$14:$Q$20,8,TRUE),IF($L74="C",VLOOKUP($T74,Table!$C$10:$Q$13,8,TRUE),IF($L74="S",VLOOKUP($T74,Table!$C$21:$Q$27,8,TRUE),"erreur"))))</f>
        <v>1</v>
      </c>
      <c r="AO74" s="168">
        <f t="shared" si="11"/>
        <v>6</v>
      </c>
      <c r="AP74" s="8">
        <f>IF($T74=0,0,IF($L74="A",VLOOKUP($T74,Table!$C$14:$Q$20,10,TRUE),IF($L74="C",VLOOKUP($T74,Table!$C$10:$Q$13,10,TRUE),IF($L74="S",VLOOKUP($T74,Table!$C$21:$Q$27,10,TRUE),"erreur"))))</f>
        <v>1</v>
      </c>
      <c r="AQ74" s="168">
        <f t="shared" si="17"/>
        <v>6</v>
      </c>
      <c r="AR74" s="8">
        <f>IF($T74=0,0,IF($L74="A",VLOOKUP($T74,Table!$C$14:$Q$20,12,TRUE),IF($L74="C",VLOOKUP($T74,Table!$C$10:$Q$13,12,TRUE),IF($L74="S",VLOOKUP($T74,Table!$C$21:$Q$27,12,TRUE),"erreur"))))</f>
        <v>2</v>
      </c>
      <c r="AS74" s="74" t="str">
        <f>IF($I74="A",VLOOKUP($Q74,Table!$C$14:$Q$20,13,TRUE),IF($I74="C",VLOOKUP($Q74,Table!$C$10:$Q$13,13,TRUE),IF($I74="S",VLOOKUP($Q74,Table!$C$21:$Q$27,13,TRUE),"erreur")))</f>
        <v>erreur</v>
      </c>
      <c r="AT74" s="72" t="e">
        <f t="shared" si="18"/>
        <v>#VALUE!</v>
      </c>
      <c r="AU74" s="8">
        <f>IF($T74=0,0,IF($L74="A",VLOOKUP($T74,Table!$C$14:$Q$20,14,TRUE),IF($L74="C",VLOOKUP($T74,Table!$C$10:$Q$13,14,TRUE),IF($L74="S",VLOOKUP($T74,Table!$C$21:$Q$27,14,TRUE),"erreur"))))</f>
        <v>1</v>
      </c>
      <c r="AV74" s="73" t="str">
        <f>IF($T74=0,0,IF($I74="A",VLOOKUP($Q74,Table!$C$14:$Q$20,15,TRUE),IF($I74="C",VLOOKUP($Q74,Table!$C$10:$Q$13,15,TRUE),IF($I74="S",VLOOKUP($Q74,Table!$C$21:$Q$27,15,TRUE),"erreur"))))</f>
        <v>erreur</v>
      </c>
      <c r="AW74" s="75" t="e">
        <f t="shared" si="19"/>
        <v>#VALUE!</v>
      </c>
      <c r="AX74" s="77" t="e">
        <f>SUM(AW74,AT74,#REF!,AM74,AI74,AE74)</f>
        <v>#REF!</v>
      </c>
      <c r="AY74" s="109" t="s">
        <v>582</v>
      </c>
      <c r="AZ74" s="109" t="s">
        <v>375</v>
      </c>
      <c r="BA74" s="107" t="s">
        <v>583</v>
      </c>
      <c r="BB74" s="109" t="s">
        <v>584</v>
      </c>
      <c r="BC74" s="110" t="s">
        <v>1088</v>
      </c>
      <c r="BD74" s="111" t="s">
        <v>1089</v>
      </c>
      <c r="BE74" s="111">
        <v>609922621</v>
      </c>
    </row>
    <row r="75" spans="1:57" s="122" customFormat="1" ht="12.75" customHeight="1" x14ac:dyDescent="0.2">
      <c r="A75" s="103">
        <v>917436</v>
      </c>
      <c r="B75" s="104" t="s">
        <v>105</v>
      </c>
      <c r="C75" s="104" t="s">
        <v>25</v>
      </c>
      <c r="D75" s="104" t="s">
        <v>124</v>
      </c>
      <c r="E75" s="103">
        <v>17690120500292</v>
      </c>
      <c r="F75" s="104">
        <v>50106681</v>
      </c>
      <c r="G75" s="114" t="s">
        <v>1127</v>
      </c>
      <c r="H75" s="103">
        <v>917436</v>
      </c>
      <c r="I75" s="104" t="str">
        <f t="shared" si="10"/>
        <v>CP Saint-Quentin-Fallavier</v>
      </c>
      <c r="J75" s="104">
        <v>1990</v>
      </c>
      <c r="K75" s="105" t="s">
        <v>33</v>
      </c>
      <c r="L75" s="105" t="s">
        <v>17</v>
      </c>
      <c r="M75" s="105" t="s">
        <v>34</v>
      </c>
      <c r="N75" s="105"/>
      <c r="O75" s="105" t="s">
        <v>1083</v>
      </c>
      <c r="P75" s="105" t="s">
        <v>996</v>
      </c>
      <c r="Q75" s="112">
        <v>44835</v>
      </c>
      <c r="R75" s="106">
        <v>47391</v>
      </c>
      <c r="S75" s="107">
        <f>VLOOKUP($A75,'[3]Densité 01sep2025'!$A$5:$D$190,3,FALSE)</f>
        <v>432</v>
      </c>
      <c r="T75" s="107">
        <f>VLOOKUP($A75,'[3]Densité 01sep2025'!$A$5:$D$190,4,FALSE)</f>
        <v>615</v>
      </c>
      <c r="U75" s="108">
        <f t="shared" si="12"/>
        <v>1.4236111111111112</v>
      </c>
      <c r="V75" s="110"/>
      <c r="W75" s="107">
        <v>1</v>
      </c>
      <c r="X75" s="109" t="s">
        <v>353</v>
      </c>
      <c r="Y75" s="107">
        <f>VLOOKUP($H75,'[5]Nb moy repas  par jour '!$B$5:$D$16,2,FALSE)</f>
        <v>60</v>
      </c>
      <c r="Z75" s="107">
        <v>84</v>
      </c>
      <c r="AA75" s="8">
        <v>1</v>
      </c>
      <c r="AB75" s="8">
        <v>1</v>
      </c>
      <c r="AC75" s="8">
        <f>IF($T75=0,0,IF($L75="A",VLOOKUP($T75,Table!$C$14:$Q$20,2,TRUE),IF($L75="C",VLOOKUP($T75,Table!$C$10:$Q$13,2,TRUE),IF($L75="S",VLOOKUP($T75,Table!$C$21:$Q$27,2,TRUE),"erreur"))))</f>
        <v>12</v>
      </c>
      <c r="AD75" s="8">
        <f>IF($T75=0,0,IF($L75="A",VLOOKUP($T75,Table!$C$14:$Q$20,2,TRUE),IF($L75="C",VLOOKUP($T75,Table!$C$10:$Q$13,2,TRUE),IF($L75="S",VLOOKUP($T75,Table!$C$21:$Q$27,2,TRUE),"erreur"))))</f>
        <v>12</v>
      </c>
      <c r="AE75" s="8">
        <f>IF($T75=0,0,IF($L75="A",VLOOKUP($T75,Table!$C$14:$Q$20,2,TRUE),IF($L75="C",VLOOKUP($T75,Table!$C$10:$Q$13,2,TRUE),IF($L75="S",VLOOKUP($T75,Table!$C$21:$Q$27,2,TRUE),"erreur"))))</f>
        <v>12</v>
      </c>
      <c r="AF75" s="8">
        <f>IF($T75=0,0,IF($L75="A",VLOOKUP($T75,Table!$C$14:$Q$20,4,TRUE),IF($L75="C",VLOOKUP($T75,Table!$C$10:$Q$13,4,TRUE),IF($L75="S",VLOOKUP($T75,Table!$C$21:$Q$27,4,TRUE),"erreur"))))</f>
        <v>3</v>
      </c>
      <c r="AG75" s="168">
        <f t="shared" si="13"/>
        <v>36</v>
      </c>
      <c r="AH75" s="74" t="str">
        <f>IF($T75=0,0,IF($I75="A",VLOOKUP($Q75,Table!$C$14:$Q$20,5,TRUE),IF($I75="C",VLOOKUP($Q75,Table!$C$10:$Q$13,5,TRUE),IF($I75="S",VLOOKUP($Q75,Table!$C$21:$Q$27,5,TRUE),"erreur"))))</f>
        <v>erreur</v>
      </c>
      <c r="AI75" s="72" t="e">
        <f t="shared" si="14"/>
        <v>#VALUE!</v>
      </c>
      <c r="AJ75" s="8">
        <f>IF($T75=0,0,IF($L75="A",VLOOKUP($T75,Table!$C$14:$Q$20,6,TRUE),IF($L75="C",VLOOKUP($T75,Table!$C$10:$Q$13,6,TRUE),IF($L75="S",VLOOKUP($T75,Table!$C$21:$Q$27,6,TRUE),"erreur"))))</f>
        <v>2</v>
      </c>
      <c r="AK75" s="168">
        <f t="shared" si="15"/>
        <v>24</v>
      </c>
      <c r="AL75" s="73" t="str">
        <f>IF($T75=0,0,IF($I75="A",VLOOKUP($Q75,Table!$C$14:$Q$20,7,TRUE),IF($I75="C",VLOOKUP($Q75,Table!$C$10:$Q$13,7,TRUE),IF($I75="S",VLOOKUP($Q75,Table!$C$21:$Q$27,7,TRUE),"erreur"))))</f>
        <v>erreur</v>
      </c>
      <c r="AM75" s="76" t="e">
        <f t="shared" si="16"/>
        <v>#VALUE!</v>
      </c>
      <c r="AN75" s="8">
        <f>IF($T75=0,0,IF($L75="A",VLOOKUP($T75,Table!$C$14:$Q$20,8,TRUE),IF($L75="C",VLOOKUP($T75,Table!$C$10:$Q$13,8,TRUE),IF($L75="S",VLOOKUP($T75,Table!$C$21:$Q$27,8,TRUE),"erreur"))))</f>
        <v>1</v>
      </c>
      <c r="AO75" s="168">
        <f t="shared" si="11"/>
        <v>12</v>
      </c>
      <c r="AP75" s="8">
        <f>IF($T75=0,0,IF($L75="A",VLOOKUP($T75,Table!$C$14:$Q$20,10,TRUE),IF($L75="C",VLOOKUP($T75,Table!$C$10:$Q$13,10,TRUE),IF($L75="S",VLOOKUP($T75,Table!$C$21:$Q$27,10,TRUE),"erreur"))))</f>
        <v>1</v>
      </c>
      <c r="AQ75" s="168">
        <f t="shared" si="17"/>
        <v>12</v>
      </c>
      <c r="AR75" s="8">
        <f>IF($T75=0,0,IF($L75="A",VLOOKUP($T75,Table!$C$14:$Q$20,12,TRUE),IF($L75="C",VLOOKUP($T75,Table!$C$10:$Q$13,12,TRUE),IF($L75="S",VLOOKUP($T75,Table!$C$21:$Q$27,12,TRUE),"erreur"))))</f>
        <v>2</v>
      </c>
      <c r="AS75" s="74" t="str">
        <f>IF($I75="A",VLOOKUP($Q75,Table!$C$14:$Q$20,13,TRUE),IF($I75="C",VLOOKUP($Q75,Table!$C$10:$Q$13,13,TRUE),IF($I75="S",VLOOKUP($Q75,Table!$C$21:$Q$27,13,TRUE),"erreur")))</f>
        <v>erreur</v>
      </c>
      <c r="AT75" s="72" t="e">
        <f t="shared" si="18"/>
        <v>#VALUE!</v>
      </c>
      <c r="AU75" s="8">
        <f>IF($T75=0,0,IF($L75="A",VLOOKUP($T75,Table!$C$14:$Q$20,14,TRUE),IF($L75="C",VLOOKUP($T75,Table!$C$10:$Q$13,14,TRUE),IF($L75="S",VLOOKUP($T75,Table!$C$21:$Q$27,14,TRUE),"erreur"))))</f>
        <v>1</v>
      </c>
      <c r="AV75" s="73" t="str">
        <f>IF($T75=0,0,IF($I75="A",VLOOKUP($Q75,Table!$C$14:$Q$20,15,TRUE),IF($I75="C",VLOOKUP($Q75,Table!$C$10:$Q$13,15,TRUE),IF($I75="S",VLOOKUP($Q75,Table!$C$21:$Q$27,15,TRUE),"erreur"))))</f>
        <v>erreur</v>
      </c>
      <c r="AW75" s="75" t="e">
        <f t="shared" si="19"/>
        <v>#VALUE!</v>
      </c>
      <c r="AX75" s="77" t="e">
        <f>SUM(AW75,AT75,#REF!,AM75,AI75,AE75)</f>
        <v>#REF!</v>
      </c>
      <c r="AY75" s="109" t="s">
        <v>579</v>
      </c>
      <c r="AZ75" s="109" t="s">
        <v>375</v>
      </c>
      <c r="BA75" s="107" t="s">
        <v>580</v>
      </c>
      <c r="BB75" s="109" t="s">
        <v>581</v>
      </c>
      <c r="BC75" s="110" t="s">
        <v>1088</v>
      </c>
      <c r="BD75" s="111" t="s">
        <v>1089</v>
      </c>
      <c r="BE75" s="111">
        <v>609922621</v>
      </c>
    </row>
    <row r="76" spans="1:57" s="122" customFormat="1" ht="12.75" customHeight="1" x14ac:dyDescent="0.2">
      <c r="A76" s="103">
        <v>648307</v>
      </c>
      <c r="B76" s="104" t="s">
        <v>105</v>
      </c>
      <c r="C76" s="104" t="s">
        <v>25</v>
      </c>
      <c r="D76" s="104" t="s">
        <v>125</v>
      </c>
      <c r="E76" s="103">
        <v>17690120500656</v>
      </c>
      <c r="F76" s="104">
        <v>50444595</v>
      </c>
      <c r="G76" s="104" t="s">
        <v>1132</v>
      </c>
      <c r="H76" s="103">
        <v>648307</v>
      </c>
      <c r="I76" s="104" t="str">
        <f t="shared" si="10"/>
        <v>CP Valence</v>
      </c>
      <c r="J76" s="104"/>
      <c r="K76" s="105" t="s">
        <v>33</v>
      </c>
      <c r="L76" s="105" t="s">
        <v>17</v>
      </c>
      <c r="M76" s="105" t="s">
        <v>18</v>
      </c>
      <c r="N76" s="105"/>
      <c r="O76" s="105" t="s">
        <v>1093</v>
      </c>
      <c r="P76" s="105" t="s">
        <v>43</v>
      </c>
      <c r="Q76" s="112">
        <v>45464</v>
      </c>
      <c r="R76" s="106">
        <v>47391</v>
      </c>
      <c r="S76" s="107">
        <f>VLOOKUP($A76,'[3]Densité 01sep2025'!$A$5:$D$190,3,FALSE)</f>
        <v>578</v>
      </c>
      <c r="T76" s="107">
        <f>VLOOKUP($A76,'[3]Densité 01sep2025'!$A$5:$D$190,4,FALSE)</f>
        <v>674</v>
      </c>
      <c r="U76" s="108">
        <f t="shared" si="12"/>
        <v>1.166089965397924</v>
      </c>
      <c r="V76" s="110"/>
      <c r="W76" s="107">
        <v>1</v>
      </c>
      <c r="X76" s="109" t="s">
        <v>353</v>
      </c>
      <c r="Y76" s="107">
        <f>ROUND(VLOOKUP($A76,'[4]Moy repas jour'!$B$6:$D$23,3,FALSE),0)</f>
        <v>117</v>
      </c>
      <c r="Z76" s="107">
        <f>VLOOKUP($A76,'[4]Moy repas jour'!$B$6:$D$23,2,FALSE)</f>
        <v>128</v>
      </c>
      <c r="AA76" s="8">
        <v>1</v>
      </c>
      <c r="AB76" s="8">
        <v>1</v>
      </c>
      <c r="AC76" s="8">
        <f>IF($T76=0,0,IF($L76="A",VLOOKUP($T76,Table!$C$14:$Q$20,2,TRUE),IF($L76="C",VLOOKUP($T76,Table!$C$10:$Q$13,2,TRUE),IF($L76="S",VLOOKUP($T76,Table!$C$21:$Q$27,2,TRUE),"erreur"))))</f>
        <v>12</v>
      </c>
      <c r="AD76" s="8">
        <f>IF($T76=0,0,IF($L76="A",VLOOKUP($T76,Table!$C$14:$Q$20,2,TRUE),IF($L76="C",VLOOKUP($T76,Table!$C$10:$Q$13,2,TRUE),IF($L76="S",VLOOKUP($T76,Table!$C$21:$Q$27,2,TRUE),"erreur"))))</f>
        <v>12</v>
      </c>
      <c r="AE76" s="8">
        <f>IF($T76=0,0,IF($L76="A",VLOOKUP($T76,Table!$C$14:$Q$20,2,TRUE),IF($L76="C",VLOOKUP($T76,Table!$C$10:$Q$13,2,TRUE),IF($L76="S",VLOOKUP($T76,Table!$C$21:$Q$27,2,TRUE),"erreur"))))</f>
        <v>12</v>
      </c>
      <c r="AF76" s="8">
        <f>IF($T76=0,0,IF($L76="A",VLOOKUP($T76,Table!$C$14:$Q$20,4,TRUE),IF($L76="C",VLOOKUP($T76,Table!$C$10:$Q$13,4,TRUE),IF($L76="S",VLOOKUP($T76,Table!$C$21:$Q$27,4,TRUE),"erreur"))))</f>
        <v>3</v>
      </c>
      <c r="AG76" s="168">
        <f t="shared" si="13"/>
        <v>36</v>
      </c>
      <c r="AH76" s="74" t="str">
        <f>IF($T76=0,0,IF($I76="A",VLOOKUP($Q76,Table!$C$14:$Q$20,5,TRUE),IF($I76="C",VLOOKUP($Q76,Table!$C$10:$Q$13,5,TRUE),IF($I76="S",VLOOKUP($Q76,Table!$C$21:$Q$27,5,TRUE),"erreur"))))</f>
        <v>erreur</v>
      </c>
      <c r="AI76" s="72" t="e">
        <f t="shared" si="14"/>
        <v>#VALUE!</v>
      </c>
      <c r="AJ76" s="8">
        <f>IF($T76=0,0,IF($L76="A",VLOOKUP($T76,Table!$C$14:$Q$20,6,TRUE),IF($L76="C",VLOOKUP($T76,Table!$C$10:$Q$13,6,TRUE),IF($L76="S",VLOOKUP($T76,Table!$C$21:$Q$27,6,TRUE),"erreur"))))</f>
        <v>2</v>
      </c>
      <c r="AK76" s="168">
        <f t="shared" si="15"/>
        <v>24</v>
      </c>
      <c r="AL76" s="73" t="str">
        <f>IF($T76=0,0,IF($I76="A",VLOOKUP($Q76,Table!$C$14:$Q$20,7,TRUE),IF($I76="C",VLOOKUP($Q76,Table!$C$10:$Q$13,7,TRUE),IF($I76="S",VLOOKUP($Q76,Table!$C$21:$Q$27,7,TRUE),"erreur"))))</f>
        <v>erreur</v>
      </c>
      <c r="AM76" s="76" t="e">
        <f t="shared" si="16"/>
        <v>#VALUE!</v>
      </c>
      <c r="AN76" s="8">
        <f>IF($T76=0,0,IF($L76="A",VLOOKUP($T76,Table!$C$14:$Q$20,8,TRUE),IF($L76="C",VLOOKUP($T76,Table!$C$10:$Q$13,8,TRUE),IF($L76="S",VLOOKUP($T76,Table!$C$21:$Q$27,8,TRUE),"erreur"))))</f>
        <v>1</v>
      </c>
      <c r="AO76" s="168">
        <f t="shared" si="11"/>
        <v>12</v>
      </c>
      <c r="AP76" s="8">
        <f>IF($T76=0,0,IF($L76="A",VLOOKUP($T76,Table!$C$14:$Q$20,10,TRUE),IF($L76="C",VLOOKUP($T76,Table!$C$10:$Q$13,10,TRUE),IF($L76="S",VLOOKUP($T76,Table!$C$21:$Q$27,10,TRUE),"erreur"))))</f>
        <v>1</v>
      </c>
      <c r="AQ76" s="168">
        <f t="shared" si="17"/>
        <v>12</v>
      </c>
      <c r="AR76" s="8">
        <f>IF($T76=0,0,IF($L76="A",VLOOKUP($T76,Table!$C$14:$Q$20,12,TRUE),IF($L76="C",VLOOKUP($T76,Table!$C$10:$Q$13,12,TRUE),IF($L76="S",VLOOKUP($T76,Table!$C$21:$Q$27,12,TRUE),"erreur"))))</f>
        <v>2</v>
      </c>
      <c r="AS76" s="74" t="str">
        <f>IF($I76="A",VLOOKUP($Q76,Table!$C$14:$Q$20,13,TRUE),IF($I76="C",VLOOKUP($Q76,Table!$C$10:$Q$13,13,TRUE),IF($I76="S",VLOOKUP($Q76,Table!$C$21:$Q$27,13,TRUE),"erreur")))</f>
        <v>erreur</v>
      </c>
      <c r="AT76" s="72" t="e">
        <f t="shared" si="18"/>
        <v>#VALUE!</v>
      </c>
      <c r="AU76" s="8">
        <f>IF($T76=0,0,IF($L76="A",VLOOKUP($T76,Table!$C$14:$Q$20,14,TRUE),IF($L76="C",VLOOKUP($T76,Table!$C$10:$Q$13,14,TRUE),IF($L76="S",VLOOKUP($T76,Table!$C$21:$Q$27,14,TRUE),"erreur"))))</f>
        <v>1</v>
      </c>
      <c r="AV76" s="73" t="str">
        <f>IF($T76=0,0,IF($I76="A",VLOOKUP($Q76,Table!$C$14:$Q$20,15,TRUE),IF($I76="C",VLOOKUP($Q76,Table!$C$10:$Q$13,15,TRUE),IF($I76="S",VLOOKUP($Q76,Table!$C$21:$Q$27,15,TRUE),"erreur"))))</f>
        <v>erreur</v>
      </c>
      <c r="AW76" s="75" t="e">
        <f t="shared" si="19"/>
        <v>#VALUE!</v>
      </c>
      <c r="AX76" s="77" t="e">
        <f>SUM(AW76,AT76,#REF!,AM76,AI76,AE76)</f>
        <v>#REF!</v>
      </c>
      <c r="AY76" s="109" t="s">
        <v>585</v>
      </c>
      <c r="AZ76" s="109" t="s">
        <v>375</v>
      </c>
      <c r="BA76" s="107" t="s">
        <v>586</v>
      </c>
      <c r="BB76" s="109" t="s">
        <v>587</v>
      </c>
      <c r="BC76" s="110" t="s">
        <v>1088</v>
      </c>
      <c r="BD76" s="111" t="s">
        <v>1089</v>
      </c>
      <c r="BE76" s="111">
        <v>609922621</v>
      </c>
    </row>
    <row r="77" spans="1:57" s="122" customFormat="1" ht="12.75" customHeight="1" x14ac:dyDescent="0.2">
      <c r="A77" s="103">
        <v>659655</v>
      </c>
      <c r="B77" s="104" t="s">
        <v>105</v>
      </c>
      <c r="C77" s="104" t="s">
        <v>25</v>
      </c>
      <c r="D77" s="104" t="s">
        <v>126</v>
      </c>
      <c r="E77" s="103">
        <v>17690120500284</v>
      </c>
      <c r="F77" s="104">
        <v>50105733</v>
      </c>
      <c r="G77" s="114" t="s">
        <v>1137</v>
      </c>
      <c r="H77" s="103">
        <v>659655</v>
      </c>
      <c r="I77" s="104" t="str">
        <f t="shared" si="10"/>
        <v>CP Villefranche-sur-Saône</v>
      </c>
      <c r="J77" s="104">
        <v>1990</v>
      </c>
      <c r="K77" s="105" t="s">
        <v>33</v>
      </c>
      <c r="L77" s="105" t="s">
        <v>17</v>
      </c>
      <c r="M77" s="105" t="s">
        <v>34</v>
      </c>
      <c r="N77" s="105"/>
      <c r="O77" s="100" t="s">
        <v>1083</v>
      </c>
      <c r="P77" s="105" t="s">
        <v>996</v>
      </c>
      <c r="Q77" s="112">
        <v>44835</v>
      </c>
      <c r="R77" s="106">
        <v>47391</v>
      </c>
      <c r="S77" s="107">
        <f>VLOOKUP($A77,'[3]Densité 01sep2025'!$A$5:$D$190,3,FALSE)</f>
        <v>638</v>
      </c>
      <c r="T77" s="107">
        <f>VLOOKUP($A77,'[3]Densité 01sep2025'!$A$5:$D$190,4,FALSE)</f>
        <v>918</v>
      </c>
      <c r="U77" s="108">
        <f t="shared" si="12"/>
        <v>1.438871473354232</v>
      </c>
      <c r="V77" s="110"/>
      <c r="W77" s="107">
        <v>1</v>
      </c>
      <c r="X77" s="109" t="s">
        <v>353</v>
      </c>
      <c r="Y77" s="107">
        <f>VLOOKUP($H77,'[5]Nb moy repas  par jour '!$B$5:$D$16,2,FALSE)</f>
        <v>80</v>
      </c>
      <c r="Z77" s="107">
        <v>71</v>
      </c>
      <c r="AA77" s="8">
        <v>1</v>
      </c>
      <c r="AB77" s="8">
        <v>1</v>
      </c>
      <c r="AC77" s="8">
        <f>IF($T77=0,0,IF($L77="A",VLOOKUP($T77,Table!$C$14:$Q$20,2,TRUE),IF($L77="C",VLOOKUP($T77,Table!$C$10:$Q$13,2,TRUE),IF($L77="S",VLOOKUP($T77,Table!$C$21:$Q$27,2,TRUE),"erreur"))))</f>
        <v>12</v>
      </c>
      <c r="AD77" s="8">
        <f>IF($T77=0,0,IF($L77="A",VLOOKUP($T77,Table!$C$14:$Q$20,2,TRUE),IF($L77="C",VLOOKUP($T77,Table!$C$10:$Q$13,2,TRUE),IF($L77="S",VLOOKUP($T77,Table!$C$21:$Q$27,2,TRUE),"erreur"))))</f>
        <v>12</v>
      </c>
      <c r="AE77" s="8">
        <f>IF($T77=0,0,IF($L77="A",VLOOKUP($T77,Table!$C$14:$Q$20,2,TRUE),IF($L77="C",VLOOKUP($T77,Table!$C$10:$Q$13,2,TRUE),IF($L77="S",VLOOKUP($T77,Table!$C$21:$Q$27,2,TRUE),"erreur"))))</f>
        <v>12</v>
      </c>
      <c r="AF77" s="8">
        <f>IF($T77=0,0,IF($L77="A",VLOOKUP($T77,Table!$C$14:$Q$20,4,TRUE),IF($L77="C",VLOOKUP($T77,Table!$C$10:$Q$13,4,TRUE),IF($L77="S",VLOOKUP($T77,Table!$C$21:$Q$27,4,TRUE),"erreur"))))</f>
        <v>3</v>
      </c>
      <c r="AG77" s="168">
        <f t="shared" si="13"/>
        <v>36</v>
      </c>
      <c r="AH77" s="74" t="str">
        <f>IF($T77=0,0,IF($I77="A",VLOOKUP($Q77,Table!$C$14:$Q$20,5,TRUE),IF($I77="C",VLOOKUP($Q77,Table!$C$10:$Q$13,5,TRUE),IF($I77="S",VLOOKUP($Q77,Table!$C$21:$Q$27,5,TRUE),"erreur"))))</f>
        <v>erreur</v>
      </c>
      <c r="AI77" s="72" t="e">
        <f t="shared" si="14"/>
        <v>#VALUE!</v>
      </c>
      <c r="AJ77" s="8">
        <f>IF($T77=0,0,IF($L77="A",VLOOKUP($T77,Table!$C$14:$Q$20,6,TRUE),IF($L77="C",VLOOKUP($T77,Table!$C$10:$Q$13,6,TRUE),IF($L77="S",VLOOKUP($T77,Table!$C$21:$Q$27,6,TRUE),"erreur"))))</f>
        <v>2</v>
      </c>
      <c r="AK77" s="168">
        <f t="shared" si="15"/>
        <v>24</v>
      </c>
      <c r="AL77" s="73" t="str">
        <f>IF($T77=0,0,IF($I77="A",VLOOKUP($Q77,Table!$C$14:$Q$20,7,TRUE),IF($I77="C",VLOOKUP($Q77,Table!$C$10:$Q$13,7,TRUE),IF($I77="S",VLOOKUP($Q77,Table!$C$21:$Q$27,7,TRUE),"erreur"))))</f>
        <v>erreur</v>
      </c>
      <c r="AM77" s="76" t="e">
        <f t="shared" si="16"/>
        <v>#VALUE!</v>
      </c>
      <c r="AN77" s="8">
        <f>IF($T77=0,0,IF($L77="A",VLOOKUP($T77,Table!$C$14:$Q$20,8,TRUE),IF($L77="C",VLOOKUP($T77,Table!$C$10:$Q$13,8,TRUE),IF($L77="S",VLOOKUP($T77,Table!$C$21:$Q$27,8,TRUE),"erreur"))))</f>
        <v>1</v>
      </c>
      <c r="AO77" s="168">
        <f t="shared" si="11"/>
        <v>12</v>
      </c>
      <c r="AP77" s="8">
        <f>IF($T77=0,0,IF($L77="A",VLOOKUP($T77,Table!$C$14:$Q$20,10,TRUE),IF($L77="C",VLOOKUP($T77,Table!$C$10:$Q$13,10,TRUE),IF($L77="S",VLOOKUP($T77,Table!$C$21:$Q$27,10,TRUE),"erreur"))))</f>
        <v>1</v>
      </c>
      <c r="AQ77" s="168">
        <f t="shared" si="17"/>
        <v>12</v>
      </c>
      <c r="AR77" s="8">
        <f>IF($T77=0,0,IF($L77="A",VLOOKUP($T77,Table!$C$14:$Q$20,12,TRUE),IF($L77="C",VLOOKUP($T77,Table!$C$10:$Q$13,12,TRUE),IF($L77="S",VLOOKUP($T77,Table!$C$21:$Q$27,12,TRUE),"erreur"))))</f>
        <v>2</v>
      </c>
      <c r="AS77" s="74" t="str">
        <f>IF($I77="A",VLOOKUP($Q77,Table!$C$14:$Q$20,13,TRUE),IF($I77="C",VLOOKUP($Q77,Table!$C$10:$Q$13,13,TRUE),IF($I77="S",VLOOKUP($Q77,Table!$C$21:$Q$27,13,TRUE),"erreur")))</f>
        <v>erreur</v>
      </c>
      <c r="AT77" s="72" t="e">
        <f t="shared" si="18"/>
        <v>#VALUE!</v>
      </c>
      <c r="AU77" s="8">
        <f>IF($T77=0,0,IF($L77="A",VLOOKUP($T77,Table!$C$14:$Q$20,14,TRUE),IF($L77="C",VLOOKUP($T77,Table!$C$10:$Q$13,14,TRUE),IF($L77="S",VLOOKUP($T77,Table!$C$21:$Q$27,14,TRUE),"erreur"))))</f>
        <v>1</v>
      </c>
      <c r="AV77" s="73" t="str">
        <f>IF($T77=0,0,IF($I77="A",VLOOKUP($Q77,Table!$C$14:$Q$20,15,TRUE),IF($I77="C",VLOOKUP($Q77,Table!$C$10:$Q$13,15,TRUE),IF($I77="S",VLOOKUP($Q77,Table!$C$21:$Q$27,15,TRUE),"erreur"))))</f>
        <v>erreur</v>
      </c>
      <c r="AW77" s="75" t="e">
        <f t="shared" si="19"/>
        <v>#VALUE!</v>
      </c>
      <c r="AX77" s="77" t="e">
        <f>SUM(AW77,AT77,#REF!,AM77,AI77,AE77)</f>
        <v>#REF!</v>
      </c>
      <c r="AY77" s="109" t="s">
        <v>588</v>
      </c>
      <c r="AZ77" s="109" t="s">
        <v>375</v>
      </c>
      <c r="BA77" s="107" t="s">
        <v>589</v>
      </c>
      <c r="BB77" s="109" t="s">
        <v>590</v>
      </c>
      <c r="BC77" s="110" t="s">
        <v>1088</v>
      </c>
      <c r="BD77" s="111" t="s">
        <v>1089</v>
      </c>
      <c r="BE77" s="111">
        <v>609922621</v>
      </c>
    </row>
    <row r="78" spans="1:57" s="122" customFormat="1" ht="12.75" customHeight="1" x14ac:dyDescent="0.2">
      <c r="A78" s="103">
        <v>641740</v>
      </c>
      <c r="B78" s="104" t="s">
        <v>127</v>
      </c>
      <c r="C78" s="104" t="s">
        <v>25</v>
      </c>
      <c r="D78" s="104" t="s">
        <v>128</v>
      </c>
      <c r="E78" s="103">
        <v>17130120300187</v>
      </c>
      <c r="F78" s="104">
        <v>50107367</v>
      </c>
      <c r="G78" s="24" t="s">
        <v>1142</v>
      </c>
      <c r="H78" s="103">
        <v>641740</v>
      </c>
      <c r="I78" s="104" t="str">
        <f t="shared" si="10"/>
        <v>CP Aix-Luynes</v>
      </c>
      <c r="J78" s="104">
        <v>2017</v>
      </c>
      <c r="K78" s="105" t="s">
        <v>33</v>
      </c>
      <c r="L78" s="105" t="s">
        <v>17</v>
      </c>
      <c r="M78" s="105" t="s">
        <v>34</v>
      </c>
      <c r="N78" s="105"/>
      <c r="O78" s="105" t="s">
        <v>1143</v>
      </c>
      <c r="P78" s="105" t="s">
        <v>1144</v>
      </c>
      <c r="Q78" s="112">
        <v>45748</v>
      </c>
      <c r="R78" s="106">
        <v>11779</v>
      </c>
      <c r="S78" s="107">
        <f>VLOOKUP($A78,'[3]Densité 01sep2025'!$A$5:$D$190,3,FALSE)</f>
        <v>1365</v>
      </c>
      <c r="T78" s="107">
        <f>VLOOKUP($A78,'[3]Densité 01sep2025'!$A$5:$D$190,4,FALSE)</f>
        <v>2141</v>
      </c>
      <c r="U78" s="108">
        <f t="shared" si="12"/>
        <v>1.5684981684981685</v>
      </c>
      <c r="V78" s="110"/>
      <c r="W78" s="107">
        <v>1</v>
      </c>
      <c r="X78" s="109" t="s">
        <v>353</v>
      </c>
      <c r="Y78" s="107"/>
      <c r="Z78" s="100"/>
      <c r="AA78" s="8">
        <v>1</v>
      </c>
      <c r="AB78" s="8">
        <v>1</v>
      </c>
      <c r="AC78" s="8">
        <f>IF($T78=0,0,IF($L78="A",VLOOKUP($T78,Table!$C$14:$Q$20,2,TRUE),IF($L78="C",VLOOKUP($T78,Table!$C$10:$Q$13,2,TRUE),IF($L78="S",VLOOKUP($T78,Table!$C$21:$Q$27,2,TRUE),"erreur"))))</f>
        <v>12</v>
      </c>
      <c r="AD78" s="8">
        <f>IF($T78=0,0,IF($L78="A",VLOOKUP($T78,Table!$C$14:$Q$20,2,TRUE),IF($L78="C",VLOOKUP($T78,Table!$C$10:$Q$13,2,TRUE),IF($L78="S",VLOOKUP($T78,Table!$C$21:$Q$27,2,TRUE),"erreur"))))</f>
        <v>12</v>
      </c>
      <c r="AE78" s="8">
        <f>IF($T78=0,0,IF($L78="A",VLOOKUP($T78,Table!$C$14:$Q$20,2,TRUE),IF($L78="C",VLOOKUP($T78,Table!$C$10:$Q$13,2,TRUE),IF($L78="S",VLOOKUP($T78,Table!$C$21:$Q$27,2,TRUE),"erreur"))))</f>
        <v>12</v>
      </c>
      <c r="AF78" s="8">
        <f>IF($T78=0,0,IF($L78="A",VLOOKUP($T78,Table!$C$14:$Q$20,4,TRUE),IF($L78="C",VLOOKUP($T78,Table!$C$10:$Q$13,4,TRUE),IF($L78="S",VLOOKUP($T78,Table!$C$21:$Q$27,4,TRUE),"erreur"))))</f>
        <v>4</v>
      </c>
      <c r="AG78" s="168">
        <f t="shared" si="13"/>
        <v>48</v>
      </c>
      <c r="AH78" s="74" t="str">
        <f>IF($T78=0,0,IF($I78="A",VLOOKUP($Q78,Table!$C$14:$Q$20,5,TRUE),IF($I78="C",VLOOKUP($Q78,Table!$C$10:$Q$13,5,TRUE),IF($I78="S",VLOOKUP($Q78,Table!$C$21:$Q$27,5,TRUE),"erreur"))))</f>
        <v>erreur</v>
      </c>
      <c r="AI78" s="72" t="e">
        <f t="shared" si="14"/>
        <v>#VALUE!</v>
      </c>
      <c r="AJ78" s="8">
        <f>IF($T78=0,0,IF($L78="A",VLOOKUP($T78,Table!$C$14:$Q$20,6,TRUE),IF($L78="C",VLOOKUP($T78,Table!$C$10:$Q$13,6,TRUE),IF($L78="S",VLOOKUP($T78,Table!$C$21:$Q$27,6,TRUE),"erreur"))))</f>
        <v>3</v>
      </c>
      <c r="AK78" s="168">
        <f t="shared" si="15"/>
        <v>36</v>
      </c>
      <c r="AL78" s="73" t="str">
        <f>IF($T78=0,0,IF($I78="A",VLOOKUP($Q78,Table!$C$14:$Q$20,7,TRUE),IF($I78="C",VLOOKUP($Q78,Table!$C$10:$Q$13,7,TRUE),IF($I78="S",VLOOKUP($Q78,Table!$C$21:$Q$27,7,TRUE),"erreur"))))</f>
        <v>erreur</v>
      </c>
      <c r="AM78" s="76" t="e">
        <f t="shared" si="16"/>
        <v>#VALUE!</v>
      </c>
      <c r="AN78" s="8">
        <f>IF($T78=0,0,IF($L78="A",VLOOKUP($T78,Table!$C$14:$Q$20,8,TRUE),IF($L78="C",VLOOKUP($T78,Table!$C$10:$Q$13,8,TRUE),IF($L78="S",VLOOKUP($T78,Table!$C$21:$Q$27,8,TRUE),"erreur"))))</f>
        <v>2</v>
      </c>
      <c r="AO78" s="168">
        <f t="shared" si="11"/>
        <v>24</v>
      </c>
      <c r="AP78" s="8">
        <f>IF($T78=0,0,IF($L78="A",VLOOKUP($T78,Table!$C$14:$Q$20,10,TRUE),IF($L78="C",VLOOKUP($T78,Table!$C$10:$Q$13,10,TRUE),IF($L78="S",VLOOKUP($T78,Table!$C$21:$Q$27,10,TRUE),"erreur"))))</f>
        <v>2</v>
      </c>
      <c r="AQ78" s="168">
        <f t="shared" si="17"/>
        <v>24</v>
      </c>
      <c r="AR78" s="8">
        <f>IF($T78=0,0,IF($L78="A",VLOOKUP($T78,Table!$C$14:$Q$20,12,TRUE),IF($L78="C",VLOOKUP($T78,Table!$C$10:$Q$13,12,TRUE),IF($L78="S",VLOOKUP($T78,Table!$C$21:$Q$27,12,TRUE),"erreur"))))</f>
        <v>2</v>
      </c>
      <c r="AS78" s="74" t="str">
        <f>IF($I78="A",VLOOKUP($Q78,Table!$C$14:$Q$20,13,TRUE),IF($I78="C",VLOOKUP($Q78,Table!$C$10:$Q$13,13,TRUE),IF($I78="S",VLOOKUP($Q78,Table!$C$21:$Q$27,13,TRUE),"erreur")))</f>
        <v>erreur</v>
      </c>
      <c r="AT78" s="72" t="e">
        <f t="shared" si="18"/>
        <v>#VALUE!</v>
      </c>
      <c r="AU78" s="8">
        <f>IF($T78=0,0,IF($L78="A",VLOOKUP($T78,Table!$C$14:$Q$20,14,TRUE),IF($L78="C",VLOOKUP($T78,Table!$C$10:$Q$13,14,TRUE),IF($L78="S",VLOOKUP($T78,Table!$C$21:$Q$27,14,TRUE),"erreur"))))</f>
        <v>1</v>
      </c>
      <c r="AV78" s="73" t="str">
        <f>IF($T78=0,0,IF($I78="A",VLOOKUP($Q78,Table!$C$14:$Q$20,15,TRUE),IF($I78="C",VLOOKUP($Q78,Table!$C$10:$Q$13,15,TRUE),IF($I78="S",VLOOKUP($Q78,Table!$C$21:$Q$27,15,TRUE),"erreur"))))</f>
        <v>erreur</v>
      </c>
      <c r="AW78" s="75" t="e">
        <f t="shared" si="19"/>
        <v>#VALUE!</v>
      </c>
      <c r="AX78" s="77" t="e">
        <f>SUM(AW78,AT78,#REF!,AM78,AI78,AE78)</f>
        <v>#REF!</v>
      </c>
      <c r="AY78" s="109" t="s">
        <v>898</v>
      </c>
      <c r="AZ78" s="109">
        <v>0</v>
      </c>
      <c r="BA78" s="107">
        <v>13852</v>
      </c>
      <c r="BB78" s="109" t="s">
        <v>899</v>
      </c>
      <c r="BC78" s="110" t="s">
        <v>1149</v>
      </c>
      <c r="BD78" s="111" t="s">
        <v>1150</v>
      </c>
      <c r="BE78" s="111" t="s">
        <v>1151</v>
      </c>
    </row>
    <row r="79" spans="1:57" s="122" customFormat="1" ht="12.75" customHeight="1" x14ac:dyDescent="0.2">
      <c r="A79" s="103">
        <v>101553</v>
      </c>
      <c r="B79" s="104" t="s">
        <v>127</v>
      </c>
      <c r="C79" s="104" t="s">
        <v>14</v>
      </c>
      <c r="D79" s="104" t="s">
        <v>129</v>
      </c>
      <c r="E79" s="103">
        <v>17130120300138</v>
      </c>
      <c r="F79" s="104">
        <v>50105450</v>
      </c>
      <c r="G79" s="104"/>
      <c r="H79" s="103">
        <v>101553</v>
      </c>
      <c r="I79" s="104" t="str">
        <f t="shared" si="10"/>
        <v>MA Ajaccio</v>
      </c>
      <c r="J79" s="104"/>
      <c r="K79" s="105" t="s">
        <v>16</v>
      </c>
      <c r="L79" s="105" t="s">
        <v>17</v>
      </c>
      <c r="M79" s="105" t="s">
        <v>18</v>
      </c>
      <c r="N79" s="105"/>
      <c r="O79" s="105"/>
      <c r="P79" s="105"/>
      <c r="Q79" s="105"/>
      <c r="R79" s="112"/>
      <c r="S79" s="107">
        <f>VLOOKUP($A79,'[3]Densité 01sep2025'!$A$5:$D$190,3,FALSE)</f>
        <v>53</v>
      </c>
      <c r="T79" s="107">
        <f>VLOOKUP($A79,'[3]Densité 01sep2025'!$A$5:$D$190,4,FALSE)</f>
        <v>89</v>
      </c>
      <c r="U79" s="108">
        <f t="shared" si="12"/>
        <v>1.679245283018868</v>
      </c>
      <c r="V79" s="110"/>
      <c r="W79" s="107">
        <v>0</v>
      </c>
      <c r="X79" s="109" t="s">
        <v>291</v>
      </c>
      <c r="Y79" s="107"/>
      <c r="Z79" s="100"/>
      <c r="AA79" s="164">
        <v>1</v>
      </c>
      <c r="AB79" s="164">
        <v>1</v>
      </c>
      <c r="AC79" s="8">
        <f>IF($T79=0,0,IF($L79="A",VLOOKUP($T79,Table!$C$14:$Q$20,2,TRUE),IF($L79="C",VLOOKUP($T79,Table!$C$10:$Q$13,2,TRUE),IF($L79="S",VLOOKUP($T79,Table!$C$21:$Q$27,2,TRUE),"erreur"))))</f>
        <v>4</v>
      </c>
      <c r="AD79" s="8">
        <f>IF($T79=0,0,IF($L79="A",VLOOKUP($T79,Table!$C$14:$Q$20,2,TRUE),IF($L79="C",VLOOKUP($T79,Table!$C$10:$Q$13,2,TRUE),IF($L79="S",VLOOKUP($T79,Table!$C$21:$Q$27,2,TRUE),"erreur"))))</f>
        <v>4</v>
      </c>
      <c r="AE79" s="8">
        <f>IF($T79=0,0,IF($L79="A",VLOOKUP($T79,Table!$C$14:$Q$20,2,TRUE),IF($L79="C",VLOOKUP($T79,Table!$C$10:$Q$13,2,TRUE),IF($L79="S",VLOOKUP($T79,Table!$C$21:$Q$27,2,TRUE),"erreur"))))</f>
        <v>4</v>
      </c>
      <c r="AF79" s="8">
        <f>IF($T79=0,0,IF($L79="A",VLOOKUP($T79,Table!$C$14:$Q$20,4,TRUE),IF($L79="C",VLOOKUP($T79,Table!$C$10:$Q$13,4,TRUE),IF($L79="S",VLOOKUP($T79,Table!$C$21:$Q$27,4,TRUE),"erreur"))))</f>
        <v>3</v>
      </c>
      <c r="AG79" s="168">
        <f t="shared" si="13"/>
        <v>12</v>
      </c>
      <c r="AH79" s="74" t="str">
        <f>IF($T79=0,0,IF($I79="A",VLOOKUP($Q79,Table!$C$14:$Q$20,5,TRUE),IF($I79="C",VLOOKUP($Q79,Table!$C$10:$Q$13,5,TRUE),IF($I79="S",VLOOKUP($Q79,Table!$C$21:$Q$27,5,TRUE),"erreur"))))</f>
        <v>erreur</v>
      </c>
      <c r="AI79" s="72" t="e">
        <f t="shared" si="14"/>
        <v>#VALUE!</v>
      </c>
      <c r="AJ79" s="8">
        <f>IF($T79=0,0,IF($L79="A",VLOOKUP($T79,Table!$C$14:$Q$20,6,TRUE),IF($L79="C",VLOOKUP($T79,Table!$C$10:$Q$13,6,TRUE),IF($L79="S",VLOOKUP($T79,Table!$C$21:$Q$27,6,TRUE),"erreur"))))</f>
        <v>2</v>
      </c>
      <c r="AK79" s="168">
        <f t="shared" si="15"/>
        <v>8</v>
      </c>
      <c r="AL79" s="73" t="str">
        <f>IF($T79=0,0,IF($I79="A",VLOOKUP($Q79,Table!$C$14:$Q$20,7,TRUE),IF($I79="C",VLOOKUP($Q79,Table!$C$10:$Q$13,7,TRUE),IF($I79="S",VLOOKUP($Q79,Table!$C$21:$Q$27,7,TRUE),"erreur"))))</f>
        <v>erreur</v>
      </c>
      <c r="AM79" s="76" t="e">
        <f t="shared" si="16"/>
        <v>#VALUE!</v>
      </c>
      <c r="AN79" s="8">
        <f>IF($T79=0,0,IF($L79="A",VLOOKUP($T79,Table!$C$14:$Q$20,8,TRUE),IF($L79="C",VLOOKUP($T79,Table!$C$10:$Q$13,8,TRUE),IF($L79="S",VLOOKUP($T79,Table!$C$21:$Q$27,8,TRUE),"erreur"))))</f>
        <v>1</v>
      </c>
      <c r="AO79" s="168">
        <f t="shared" si="11"/>
        <v>4</v>
      </c>
      <c r="AP79" s="8">
        <f>IF($T79=0,0,IF($L79="A",VLOOKUP($T79,Table!$C$14:$Q$20,10,TRUE),IF($L79="C",VLOOKUP($T79,Table!$C$10:$Q$13,10,TRUE),IF($L79="S",VLOOKUP($T79,Table!$C$21:$Q$27,10,TRUE),"erreur"))))</f>
        <v>1</v>
      </c>
      <c r="AQ79" s="168">
        <f t="shared" si="17"/>
        <v>4</v>
      </c>
      <c r="AR79" s="8">
        <f>IF($T79=0,0,IF($L79="A",VLOOKUP($T79,Table!$C$14:$Q$20,12,TRUE),IF($L79="C",VLOOKUP($T79,Table!$C$10:$Q$13,12,TRUE),IF($L79="S",VLOOKUP($T79,Table!$C$21:$Q$27,12,TRUE),"erreur"))))</f>
        <v>2</v>
      </c>
      <c r="AS79" s="74" t="str">
        <f>IF($I79="A",VLOOKUP($Q79,Table!$C$14:$Q$20,13,TRUE),IF($I79="C",VLOOKUP($Q79,Table!$C$10:$Q$13,13,TRUE),IF($I79="S",VLOOKUP($Q79,Table!$C$21:$Q$27,13,TRUE),"erreur")))</f>
        <v>erreur</v>
      </c>
      <c r="AT79" s="72" t="e">
        <f t="shared" si="18"/>
        <v>#VALUE!</v>
      </c>
      <c r="AU79" s="8">
        <f>IF($T79=0,0,IF($L79="A",VLOOKUP($T79,Table!$C$14:$Q$20,14,TRUE),IF($L79="C",VLOOKUP($T79,Table!$C$10:$Q$13,14,TRUE),IF($L79="S",VLOOKUP($T79,Table!$C$21:$Q$27,14,TRUE),"erreur"))))</f>
        <v>1</v>
      </c>
      <c r="AV79" s="73" t="str">
        <f>IF($T79=0,0,IF($I79="A",VLOOKUP($Q79,Table!$C$14:$Q$20,15,TRUE),IF($I79="C",VLOOKUP($Q79,Table!$C$10:$Q$13,15,TRUE),IF($I79="S",VLOOKUP($Q79,Table!$C$21:$Q$27,15,TRUE),"erreur"))))</f>
        <v>erreur</v>
      </c>
      <c r="AW79" s="75" t="e">
        <f t="shared" si="19"/>
        <v>#VALUE!</v>
      </c>
      <c r="AX79" s="77" t="e">
        <f>SUM(AW79,AT79,#REF!,AM79,AI79,AE79)</f>
        <v>#REF!</v>
      </c>
      <c r="AY79" s="109" t="s">
        <v>591</v>
      </c>
      <c r="AZ79" s="109" t="s">
        <v>375</v>
      </c>
      <c r="BA79" s="107" t="s">
        <v>592</v>
      </c>
      <c r="BB79" s="109" t="s">
        <v>593</v>
      </c>
      <c r="BC79" s="110" t="s">
        <v>1149</v>
      </c>
      <c r="BD79" s="111" t="s">
        <v>1150</v>
      </c>
      <c r="BE79" s="111" t="s">
        <v>1151</v>
      </c>
    </row>
    <row r="80" spans="1:57" s="122" customFormat="1" ht="12.75" customHeight="1" x14ac:dyDescent="0.2">
      <c r="A80" s="103">
        <v>640324</v>
      </c>
      <c r="B80" s="104" t="s">
        <v>127</v>
      </c>
      <c r="C80" s="104" t="s">
        <v>46</v>
      </c>
      <c r="D80" s="104" t="s">
        <v>130</v>
      </c>
      <c r="E80" s="103">
        <v>17130120300195</v>
      </c>
      <c r="F80" s="104">
        <v>50105975</v>
      </c>
      <c r="G80" s="104"/>
      <c r="H80" s="103">
        <v>640324</v>
      </c>
      <c r="I80" s="104" t="str">
        <f t="shared" si="10"/>
        <v>MC Arles</v>
      </c>
      <c r="J80" s="104">
        <v>2006</v>
      </c>
      <c r="K80" s="105" t="s">
        <v>16</v>
      </c>
      <c r="L80" s="105" t="s">
        <v>17</v>
      </c>
      <c r="M80" s="105" t="s">
        <v>18</v>
      </c>
      <c r="N80" s="105"/>
      <c r="O80" s="105" t="s">
        <v>1143</v>
      </c>
      <c r="P80" s="105"/>
      <c r="Q80" s="112">
        <v>45748</v>
      </c>
      <c r="R80" s="106">
        <v>11779</v>
      </c>
      <c r="S80" s="107">
        <f>VLOOKUP($A80,'[3]Densité 01sep2025'!$A$5:$D$190,3,FALSE)</f>
        <v>160</v>
      </c>
      <c r="T80" s="107">
        <f>VLOOKUP($A80,'[3]Densité 01sep2025'!$A$5:$D$190,4,FALSE)</f>
        <v>138</v>
      </c>
      <c r="U80" s="108">
        <f t="shared" si="12"/>
        <v>0.86250000000000004</v>
      </c>
      <c r="V80" s="110"/>
      <c r="W80" s="100">
        <v>1</v>
      </c>
      <c r="X80" s="109" t="s">
        <v>290</v>
      </c>
      <c r="Y80" s="107"/>
      <c r="Z80" s="100"/>
      <c r="AA80" s="164">
        <v>1</v>
      </c>
      <c r="AB80" s="164">
        <v>1</v>
      </c>
      <c r="AC80" s="8">
        <f>IF($T80=0,0,IF($L80="A",VLOOKUP($T80,Table!$C$14:$Q$20,2,TRUE),IF($L80="C",VLOOKUP($T80,Table!$C$10:$Q$13,2,TRUE),IF($L80="S",VLOOKUP($T80,Table!$C$21:$Q$27,2,TRUE),"erreur"))))</f>
        <v>6</v>
      </c>
      <c r="AD80" s="8">
        <f>IF($T80=0,0,IF($L80="A",VLOOKUP($T80,Table!$C$14:$Q$20,2,TRUE),IF($L80="C",VLOOKUP($T80,Table!$C$10:$Q$13,2,TRUE),IF($L80="S",VLOOKUP($T80,Table!$C$21:$Q$27,2,TRUE),"erreur"))))</f>
        <v>6</v>
      </c>
      <c r="AE80" s="8">
        <f>IF($T80=0,0,IF($L80="A",VLOOKUP($T80,Table!$C$14:$Q$20,2,TRUE),IF($L80="C",VLOOKUP($T80,Table!$C$10:$Q$13,2,TRUE),IF($L80="S",VLOOKUP($T80,Table!$C$21:$Q$27,2,TRUE),"erreur"))))</f>
        <v>6</v>
      </c>
      <c r="AF80" s="8">
        <f>IF($T80=0,0,IF($L80="A",VLOOKUP($T80,Table!$C$14:$Q$20,4,TRUE),IF($L80="C",VLOOKUP($T80,Table!$C$10:$Q$13,4,TRUE),IF($L80="S",VLOOKUP($T80,Table!$C$21:$Q$27,4,TRUE),"erreur"))))</f>
        <v>3</v>
      </c>
      <c r="AG80" s="168">
        <f t="shared" si="13"/>
        <v>18</v>
      </c>
      <c r="AH80" s="74" t="str">
        <f>IF($T80=0,0,IF($I80="A",VLOOKUP($Q80,Table!$C$14:$Q$20,5,TRUE),IF($I80="C",VLOOKUP($Q80,Table!$C$10:$Q$13,5,TRUE),IF($I80="S",VLOOKUP($Q80,Table!$C$21:$Q$27,5,TRUE),"erreur"))))</f>
        <v>erreur</v>
      </c>
      <c r="AI80" s="72" t="e">
        <f t="shared" si="14"/>
        <v>#VALUE!</v>
      </c>
      <c r="AJ80" s="8">
        <f>IF($T80=0,0,IF($L80="A",VLOOKUP($T80,Table!$C$14:$Q$20,6,TRUE),IF($L80="C",VLOOKUP($T80,Table!$C$10:$Q$13,6,TRUE),IF($L80="S",VLOOKUP($T80,Table!$C$21:$Q$27,6,TRUE),"erreur"))))</f>
        <v>2</v>
      </c>
      <c r="AK80" s="168">
        <f t="shared" si="15"/>
        <v>12</v>
      </c>
      <c r="AL80" s="73" t="str">
        <f>IF($T80=0,0,IF($I80="A",VLOOKUP($Q80,Table!$C$14:$Q$20,7,TRUE),IF($I80="C",VLOOKUP($Q80,Table!$C$10:$Q$13,7,TRUE),IF($I80="S",VLOOKUP($Q80,Table!$C$21:$Q$27,7,TRUE),"erreur"))))</f>
        <v>erreur</v>
      </c>
      <c r="AM80" s="76" t="e">
        <f t="shared" si="16"/>
        <v>#VALUE!</v>
      </c>
      <c r="AN80" s="8">
        <f>IF($T80=0,0,IF($L80="A",VLOOKUP($T80,Table!$C$14:$Q$20,8,TRUE),IF($L80="C",VLOOKUP($T80,Table!$C$10:$Q$13,8,TRUE),IF($L80="S",VLOOKUP($T80,Table!$C$21:$Q$27,8,TRUE),"erreur"))))</f>
        <v>1</v>
      </c>
      <c r="AO80" s="168">
        <f t="shared" si="11"/>
        <v>6</v>
      </c>
      <c r="AP80" s="8">
        <f>IF($T80=0,0,IF($L80="A",VLOOKUP($T80,Table!$C$14:$Q$20,10,TRUE),IF($L80="C",VLOOKUP($T80,Table!$C$10:$Q$13,10,TRUE),IF($L80="S",VLOOKUP($T80,Table!$C$21:$Q$27,10,TRUE),"erreur"))))</f>
        <v>1</v>
      </c>
      <c r="AQ80" s="168">
        <f t="shared" si="17"/>
        <v>6</v>
      </c>
      <c r="AR80" s="8">
        <f>IF($T80=0,0,IF($L80="A",VLOOKUP($T80,Table!$C$14:$Q$20,12,TRUE),IF($L80="C",VLOOKUP($T80,Table!$C$10:$Q$13,12,TRUE),IF($L80="S",VLOOKUP($T80,Table!$C$21:$Q$27,12,TRUE),"erreur"))))</f>
        <v>2</v>
      </c>
      <c r="AS80" s="74" t="str">
        <f>IF($I80="A",VLOOKUP($Q80,Table!$C$14:$Q$20,13,TRUE),IF($I80="C",VLOOKUP($Q80,Table!$C$10:$Q$13,13,TRUE),IF($I80="S",VLOOKUP($Q80,Table!$C$21:$Q$27,13,TRUE),"erreur")))</f>
        <v>erreur</v>
      </c>
      <c r="AT80" s="72" t="e">
        <f t="shared" si="18"/>
        <v>#VALUE!</v>
      </c>
      <c r="AU80" s="8">
        <f>IF($T80=0,0,IF($L80="A",VLOOKUP($T80,Table!$C$14:$Q$20,14,TRUE),IF($L80="C",VLOOKUP($T80,Table!$C$10:$Q$13,14,TRUE),IF($L80="S",VLOOKUP($T80,Table!$C$21:$Q$27,14,TRUE),"erreur"))))</f>
        <v>1</v>
      </c>
      <c r="AV80" s="73" t="str">
        <f>IF($T80=0,0,IF($I80="A",VLOOKUP($Q80,Table!$C$14:$Q$20,15,TRUE),IF($I80="C",VLOOKUP($Q80,Table!$C$10:$Q$13,15,TRUE),IF($I80="S",VLOOKUP($Q80,Table!$C$21:$Q$27,15,TRUE),"erreur"))))</f>
        <v>erreur</v>
      </c>
      <c r="AW80" s="75" t="e">
        <f t="shared" si="19"/>
        <v>#VALUE!</v>
      </c>
      <c r="AX80" s="77" t="e">
        <f>SUM(AW80,AT80,#REF!,AM80,AI80,AE80)</f>
        <v>#REF!</v>
      </c>
      <c r="AY80" s="109" t="s">
        <v>904</v>
      </c>
      <c r="AZ80" s="109">
        <v>0</v>
      </c>
      <c r="BA80" s="107">
        <v>13200</v>
      </c>
      <c r="BB80" s="109" t="s">
        <v>594</v>
      </c>
      <c r="BC80" s="110" t="s">
        <v>1149</v>
      </c>
      <c r="BD80" s="111" t="s">
        <v>1150</v>
      </c>
      <c r="BE80" s="111" t="s">
        <v>1151</v>
      </c>
    </row>
    <row r="81" spans="1:57" s="122" customFormat="1" ht="12.75" customHeight="1" x14ac:dyDescent="0.2">
      <c r="A81" s="103"/>
      <c r="B81" s="104" t="s">
        <v>127</v>
      </c>
      <c r="C81" s="104" t="s">
        <v>14</v>
      </c>
      <c r="D81" s="104" t="s">
        <v>1160</v>
      </c>
      <c r="E81" s="103"/>
      <c r="F81" s="104"/>
      <c r="G81" s="104"/>
      <c r="H81" s="103"/>
      <c r="I81" s="104" t="str">
        <f t="shared" si="10"/>
        <v>MA Avignon Entraigues</v>
      </c>
      <c r="J81" s="114"/>
      <c r="K81" s="105" t="s">
        <v>33</v>
      </c>
      <c r="L81" s="81" t="s">
        <v>17</v>
      </c>
      <c r="M81" s="81" t="s">
        <v>34</v>
      </c>
      <c r="N81" s="119"/>
      <c r="O81" s="105" t="s">
        <v>1161</v>
      </c>
      <c r="P81" s="105" t="s">
        <v>996</v>
      </c>
      <c r="Q81" s="112">
        <v>45748</v>
      </c>
      <c r="R81" s="106">
        <v>11779</v>
      </c>
      <c r="S81" s="107"/>
      <c r="T81" s="107"/>
      <c r="U81" s="108"/>
      <c r="V81" s="109"/>
      <c r="W81" s="107">
        <v>1</v>
      </c>
      <c r="X81" s="109" t="s">
        <v>1494</v>
      </c>
      <c r="Y81" s="107"/>
      <c r="Z81" s="107"/>
      <c r="AA81" s="8">
        <v>1</v>
      </c>
      <c r="AB81" s="8">
        <v>1</v>
      </c>
      <c r="AC81" s="8">
        <f>IF($T81=0,0,IF($L81="A",VLOOKUP($T81,Table!$C$14:$Q$20,2,TRUE),IF($L81="C",VLOOKUP($T81,Table!$C$10:$Q$13,2,TRUE),IF($L81="S",VLOOKUP($T81,Table!$C$21:$Q$27,2,TRUE),"erreur"))))</f>
        <v>0</v>
      </c>
      <c r="AD81" s="8">
        <f>IF($T81=0,0,IF($L81="A",VLOOKUP($T81,Table!$C$14:$Q$20,2,TRUE),IF($L81="C",VLOOKUP($T81,Table!$C$10:$Q$13,2,TRUE),IF($L81="S",VLOOKUP($T81,Table!$C$21:$Q$27,2,TRUE),"erreur"))))</f>
        <v>0</v>
      </c>
      <c r="AE81" s="8">
        <f>IF($T81=0,0,IF($L81="A",VLOOKUP($T81,Table!$C$14:$Q$20,2,TRUE),IF($L81="C",VLOOKUP($T81,Table!$C$10:$Q$13,2,TRUE),IF($L81="S",VLOOKUP($T81,Table!$C$21:$Q$27,2,TRUE),"erreur"))))</f>
        <v>0</v>
      </c>
      <c r="AF81" s="8">
        <f>IF($T81=0,0,IF($L81="A",VLOOKUP($T81,Table!$C$14:$Q$20,4,TRUE),IF($L81="C",VLOOKUP($T81,Table!$C$10:$Q$13,4,TRUE),IF($L81="S",VLOOKUP($T81,Table!$C$21:$Q$27,4,TRUE),"erreur"))))</f>
        <v>0</v>
      </c>
      <c r="AG81" s="168">
        <f t="shared" si="13"/>
        <v>0</v>
      </c>
      <c r="AH81" s="74">
        <f>IF($T81=0,0,IF($I81="A",VLOOKUP($Q81,Table!$C$14:$Q$20,5,TRUE),IF($I81="C",VLOOKUP($Q81,Table!$C$10:$Q$13,5,TRUE),IF($I81="S",VLOOKUP($Q81,Table!$C$21:$Q$27,5,TRUE),"erreur"))))</f>
        <v>0</v>
      </c>
      <c r="AI81" s="72">
        <f t="shared" si="14"/>
        <v>0</v>
      </c>
      <c r="AJ81" s="8">
        <f>IF($T81=0,0,IF($L81="A",VLOOKUP($T81,Table!$C$14:$Q$20,6,TRUE),IF($L81="C",VLOOKUP($T81,Table!$C$10:$Q$13,6,TRUE),IF($L81="S",VLOOKUP($T81,Table!$C$21:$Q$27,6,TRUE),"erreur"))))</f>
        <v>0</v>
      </c>
      <c r="AK81" s="168">
        <f t="shared" si="15"/>
        <v>0</v>
      </c>
      <c r="AL81" s="73">
        <f>IF($T81=0,0,IF($I81="A",VLOOKUP($Q81,Table!$C$14:$Q$20,7,TRUE),IF($I81="C",VLOOKUP($Q81,Table!$C$10:$Q$13,7,TRUE),IF($I81="S",VLOOKUP($Q81,Table!$C$21:$Q$27,7,TRUE),"erreur"))))</f>
        <v>0</v>
      </c>
      <c r="AM81" s="76">
        <f t="shared" si="16"/>
        <v>0</v>
      </c>
      <c r="AN81" s="8">
        <f>IF($T81=0,0,IF($L81="A",VLOOKUP($T81,Table!$C$14:$Q$20,8,TRUE),IF($L81="C",VLOOKUP($T81,Table!$C$10:$Q$13,8,TRUE),IF($L81="S",VLOOKUP($T81,Table!$C$21:$Q$27,8,TRUE),"erreur"))))</f>
        <v>0</v>
      </c>
      <c r="AO81" s="168">
        <f t="shared" si="11"/>
        <v>0</v>
      </c>
      <c r="AP81" s="8">
        <f>IF($T81=0,0,IF($L81="A",VLOOKUP($T81,Table!$C$14:$Q$20,10,TRUE),IF($L81="C",VLOOKUP($T81,Table!$C$10:$Q$13,10,TRUE),IF($L81="S",VLOOKUP($T81,Table!$C$21:$Q$27,10,TRUE),"erreur"))))</f>
        <v>0</v>
      </c>
      <c r="AQ81" s="168">
        <f t="shared" si="17"/>
        <v>0</v>
      </c>
      <c r="AR81" s="8">
        <f>IF($T81=0,0,IF($L81="A",VLOOKUP($T81,Table!$C$14:$Q$20,12,TRUE),IF($L81="C",VLOOKUP($T81,Table!$C$10:$Q$13,12,TRUE),IF($L81="S",VLOOKUP($T81,Table!$C$21:$Q$27,12,TRUE),"erreur"))))</f>
        <v>0</v>
      </c>
      <c r="AS81" s="74" t="str">
        <f>IF($I81="A",VLOOKUP($Q81,Table!$C$14:$Q$20,13,TRUE),IF($I81="C",VLOOKUP($Q81,Table!$C$10:$Q$13,13,TRUE),IF($I81="S",VLOOKUP($Q81,Table!$C$21:$Q$27,13,TRUE),"erreur")))</f>
        <v>erreur</v>
      </c>
      <c r="AT81" s="72" t="e">
        <f t="shared" si="18"/>
        <v>#VALUE!</v>
      </c>
      <c r="AU81" s="8">
        <f>IF($T81=0,0,IF($L81="A",VLOOKUP($T81,Table!$C$14:$Q$20,14,TRUE),IF($L81="C",VLOOKUP($T81,Table!$C$10:$Q$13,14,TRUE),IF($L81="S",VLOOKUP($T81,Table!$C$21:$Q$27,14,TRUE),"erreur"))))</f>
        <v>0</v>
      </c>
      <c r="AV81" s="73">
        <f>IF($T81=0,0,IF($I81="A",VLOOKUP($Q81,Table!$C$14:$Q$20,15,TRUE),IF($I81="C",VLOOKUP($Q81,Table!$C$10:$Q$13,15,TRUE),IF($I81="S",VLOOKUP($Q81,Table!$C$21:$Q$27,15,TRUE),"erreur"))))</f>
        <v>0</v>
      </c>
      <c r="AW81" s="75">
        <f t="shared" si="19"/>
        <v>0</v>
      </c>
      <c r="AX81" s="77" t="e">
        <f>SUM(AW81,AT81,#REF!,AM81,AI81,AE81)</f>
        <v>#REF!</v>
      </c>
      <c r="AY81" s="109"/>
      <c r="AZ81" s="109"/>
      <c r="BA81" s="107"/>
      <c r="BB81" s="109"/>
      <c r="BC81" s="110" t="s">
        <v>1149</v>
      </c>
      <c r="BD81" s="111" t="s">
        <v>1150</v>
      </c>
      <c r="BE81" s="111" t="s">
        <v>1151</v>
      </c>
    </row>
    <row r="82" spans="1:57" s="122" customFormat="1" ht="12.75" customHeight="1" x14ac:dyDescent="0.2">
      <c r="A82" s="103">
        <v>920182</v>
      </c>
      <c r="B82" s="104" t="s">
        <v>127</v>
      </c>
      <c r="C82" s="104" t="s">
        <v>25</v>
      </c>
      <c r="D82" s="104" t="s">
        <v>131</v>
      </c>
      <c r="E82" s="103">
        <v>17130120300237</v>
      </c>
      <c r="F82" s="104">
        <v>50107535</v>
      </c>
      <c r="G82" s="104" t="s">
        <v>1162</v>
      </c>
      <c r="H82" s="103">
        <v>920182</v>
      </c>
      <c r="I82" s="104" t="str">
        <f t="shared" si="10"/>
        <v>CP Avignon le Pontet</v>
      </c>
      <c r="J82" s="104">
        <v>2003</v>
      </c>
      <c r="K82" s="105" t="s">
        <v>33</v>
      </c>
      <c r="L82" s="105" t="s">
        <v>17</v>
      </c>
      <c r="M82" s="105" t="s">
        <v>34</v>
      </c>
      <c r="N82" s="105"/>
      <c r="O82" s="105" t="s">
        <v>1161</v>
      </c>
      <c r="P82" s="105" t="s">
        <v>996</v>
      </c>
      <c r="Q82" s="112">
        <v>45748</v>
      </c>
      <c r="R82" s="106">
        <v>11779</v>
      </c>
      <c r="S82" s="107">
        <f>VLOOKUP($A82,'[3]Densité 01sep2025'!$A$5:$D$190,3,FALSE)</f>
        <v>745</v>
      </c>
      <c r="T82" s="107">
        <f>VLOOKUP($A82,'[3]Densité 01sep2025'!$A$5:$D$190,4,FALSE)</f>
        <v>1016</v>
      </c>
      <c r="U82" s="108">
        <f t="shared" si="12"/>
        <v>1.3637583892617449</v>
      </c>
      <c r="V82" s="110"/>
      <c r="W82" s="107">
        <v>1</v>
      </c>
      <c r="X82" s="109" t="s">
        <v>353</v>
      </c>
      <c r="Y82" s="107">
        <v>75</v>
      </c>
      <c r="Z82" s="107">
        <v>80</v>
      </c>
      <c r="AA82" s="8">
        <v>1</v>
      </c>
      <c r="AB82" s="8">
        <v>1</v>
      </c>
      <c r="AC82" s="8">
        <f>IF($T82=0,0,IF($L82="A",VLOOKUP($T82,Table!$C$14:$Q$20,2,TRUE),IF($L82="C",VLOOKUP($T82,Table!$C$10:$Q$13,2,TRUE),IF($L82="S",VLOOKUP($T82,Table!$C$21:$Q$27,2,TRUE),"erreur"))))</f>
        <v>12</v>
      </c>
      <c r="AD82" s="8">
        <f>IF($T82=0,0,IF($L82="A",VLOOKUP($T82,Table!$C$14:$Q$20,2,TRUE),IF($L82="C",VLOOKUP($T82,Table!$C$10:$Q$13,2,TRUE),IF($L82="S",VLOOKUP($T82,Table!$C$21:$Q$27,2,TRUE),"erreur"))))</f>
        <v>12</v>
      </c>
      <c r="AE82" s="8">
        <f>IF($T82=0,0,IF($L82="A",VLOOKUP($T82,Table!$C$14:$Q$20,2,TRUE),IF($L82="C",VLOOKUP($T82,Table!$C$10:$Q$13,2,TRUE),IF($L82="S",VLOOKUP($T82,Table!$C$21:$Q$27,2,TRUE),"erreur"))))</f>
        <v>12</v>
      </c>
      <c r="AF82" s="8">
        <f>IF($T82=0,0,IF($L82="A",VLOOKUP($T82,Table!$C$14:$Q$20,4,TRUE),IF($L82="C",VLOOKUP($T82,Table!$C$10:$Q$13,4,TRUE),IF($L82="S",VLOOKUP($T82,Table!$C$21:$Q$27,4,TRUE),"erreur"))))</f>
        <v>4</v>
      </c>
      <c r="AG82" s="168">
        <f t="shared" si="13"/>
        <v>48</v>
      </c>
      <c r="AH82" s="74" t="str">
        <f>IF($T82=0,0,IF($I82="A",VLOOKUP($Q82,Table!$C$14:$Q$20,5,TRUE),IF($I82="C",VLOOKUP($Q82,Table!$C$10:$Q$13,5,TRUE),IF($I82="S",VLOOKUP($Q82,Table!$C$21:$Q$27,5,TRUE),"erreur"))))</f>
        <v>erreur</v>
      </c>
      <c r="AI82" s="72" t="e">
        <f t="shared" si="14"/>
        <v>#VALUE!</v>
      </c>
      <c r="AJ82" s="8">
        <f>IF($T82=0,0,IF($L82="A",VLOOKUP($T82,Table!$C$14:$Q$20,6,TRUE),IF($L82="C",VLOOKUP($T82,Table!$C$10:$Q$13,6,TRUE),IF($L82="S",VLOOKUP($T82,Table!$C$21:$Q$27,6,TRUE),"erreur"))))</f>
        <v>3</v>
      </c>
      <c r="AK82" s="168">
        <f t="shared" si="15"/>
        <v>36</v>
      </c>
      <c r="AL82" s="73" t="str">
        <f>IF($T82=0,0,IF($I82="A",VLOOKUP($Q82,Table!$C$14:$Q$20,7,TRUE),IF($I82="C",VLOOKUP($Q82,Table!$C$10:$Q$13,7,TRUE),IF($I82="S",VLOOKUP($Q82,Table!$C$21:$Q$27,7,TRUE),"erreur"))))</f>
        <v>erreur</v>
      </c>
      <c r="AM82" s="76" t="e">
        <f t="shared" si="16"/>
        <v>#VALUE!</v>
      </c>
      <c r="AN82" s="8">
        <f>IF($T82=0,0,IF($L82="A",VLOOKUP($T82,Table!$C$14:$Q$20,8,TRUE),IF($L82="C",VLOOKUP($T82,Table!$C$10:$Q$13,8,TRUE),IF($L82="S",VLOOKUP($T82,Table!$C$21:$Q$27,8,TRUE),"erreur"))))</f>
        <v>2</v>
      </c>
      <c r="AO82" s="168">
        <f t="shared" si="11"/>
        <v>24</v>
      </c>
      <c r="AP82" s="8">
        <f>IF($T82=0,0,IF($L82="A",VLOOKUP($T82,Table!$C$14:$Q$20,10,TRUE),IF($L82="C",VLOOKUP($T82,Table!$C$10:$Q$13,10,TRUE),IF($L82="S",VLOOKUP($T82,Table!$C$21:$Q$27,10,TRUE),"erreur"))))</f>
        <v>2</v>
      </c>
      <c r="AQ82" s="168">
        <f t="shared" si="17"/>
        <v>24</v>
      </c>
      <c r="AR82" s="8">
        <f>IF($T82=0,0,IF($L82="A",VLOOKUP($T82,Table!$C$14:$Q$20,12,TRUE),IF($L82="C",VLOOKUP($T82,Table!$C$10:$Q$13,12,TRUE),IF($L82="S",VLOOKUP($T82,Table!$C$21:$Q$27,12,TRUE),"erreur"))))</f>
        <v>2</v>
      </c>
      <c r="AS82" s="74" t="str">
        <f>IF($I82="A",VLOOKUP($Q82,Table!$C$14:$Q$20,13,TRUE),IF($I82="C",VLOOKUP($Q82,Table!$C$10:$Q$13,13,TRUE),IF($I82="S",VLOOKUP($Q82,Table!$C$21:$Q$27,13,TRUE),"erreur")))</f>
        <v>erreur</v>
      </c>
      <c r="AT82" s="72" t="e">
        <f t="shared" si="18"/>
        <v>#VALUE!</v>
      </c>
      <c r="AU82" s="8">
        <f>IF($T82=0,0,IF($L82="A",VLOOKUP($T82,Table!$C$14:$Q$20,14,TRUE),IF($L82="C",VLOOKUP($T82,Table!$C$10:$Q$13,14,TRUE),IF($L82="S",VLOOKUP($T82,Table!$C$21:$Q$27,14,TRUE),"erreur"))))</f>
        <v>1</v>
      </c>
      <c r="AV82" s="73" t="str">
        <f>IF($T82=0,0,IF($I82="A",VLOOKUP($Q82,Table!$C$14:$Q$20,15,TRUE),IF($I82="C",VLOOKUP($Q82,Table!$C$10:$Q$13,15,TRUE),IF($I82="S",VLOOKUP($Q82,Table!$C$21:$Q$27,15,TRUE),"erreur"))))</f>
        <v>erreur</v>
      </c>
      <c r="AW82" s="75" t="e">
        <f t="shared" si="19"/>
        <v>#VALUE!</v>
      </c>
      <c r="AX82" s="77" t="e">
        <f>SUM(AW82,AT82,#REF!,AM82,AI82,AE82)</f>
        <v>#REF!</v>
      </c>
      <c r="AY82" s="109" t="s">
        <v>607</v>
      </c>
      <c r="AZ82" s="109" t="s">
        <v>375</v>
      </c>
      <c r="BA82" s="107" t="s">
        <v>608</v>
      </c>
      <c r="BB82" s="109" t="s">
        <v>609</v>
      </c>
      <c r="BC82" s="110" t="s">
        <v>1149</v>
      </c>
      <c r="BD82" s="111" t="s">
        <v>1150</v>
      </c>
      <c r="BE82" s="111" t="s">
        <v>1151</v>
      </c>
    </row>
    <row r="83" spans="1:57" s="122" customFormat="1" ht="12.75" customHeight="1" x14ac:dyDescent="0.2">
      <c r="A83" s="103">
        <v>934975</v>
      </c>
      <c r="B83" s="104" t="s">
        <v>127</v>
      </c>
      <c r="C83" s="104" t="s">
        <v>25</v>
      </c>
      <c r="D83" s="104" t="s">
        <v>132</v>
      </c>
      <c r="E83" s="103">
        <v>17130120300211</v>
      </c>
      <c r="F83" s="104">
        <v>50105976</v>
      </c>
      <c r="G83" s="104"/>
      <c r="H83" s="103">
        <v>934975</v>
      </c>
      <c r="I83" s="104" t="str">
        <f t="shared" si="10"/>
        <v>CP Borgo</v>
      </c>
      <c r="J83" s="104"/>
      <c r="K83" s="105" t="s">
        <v>16</v>
      </c>
      <c r="L83" s="105" t="s">
        <v>17</v>
      </c>
      <c r="M83" s="105" t="s">
        <v>58</v>
      </c>
      <c r="N83" s="127" t="s">
        <v>133</v>
      </c>
      <c r="O83" s="127"/>
      <c r="P83" s="127"/>
      <c r="Q83" s="105"/>
      <c r="R83" s="112"/>
      <c r="S83" s="107">
        <f>VLOOKUP($A83,'[3]Densité 01sep2025'!$A$5:$D$190,3,FALSE)</f>
        <v>241</v>
      </c>
      <c r="T83" s="107">
        <f>VLOOKUP($A83,'[3]Densité 01sep2025'!$A$5:$D$190,4,FALSE)</f>
        <v>323</v>
      </c>
      <c r="U83" s="108">
        <f t="shared" si="12"/>
        <v>1.3402489626556016</v>
      </c>
      <c r="V83" s="110"/>
      <c r="W83" s="100">
        <v>1</v>
      </c>
      <c r="X83" s="109" t="s">
        <v>290</v>
      </c>
      <c r="Y83" s="107"/>
      <c r="Z83" s="100"/>
      <c r="AA83" s="164">
        <v>1</v>
      </c>
      <c r="AB83" s="164">
        <v>1</v>
      </c>
      <c r="AC83" s="8">
        <f>IF($T83=0,0,IF($L83="A",VLOOKUP($T83,Table!$C$14:$Q$20,2,TRUE),IF($L83="C",VLOOKUP($T83,Table!$C$10:$Q$13,2,TRUE),IF($L83="S",VLOOKUP($T83,Table!$C$21:$Q$27,2,TRUE),"erreur"))))</f>
        <v>6</v>
      </c>
      <c r="AD83" s="8">
        <f>IF($T83=0,0,IF($L83="A",VLOOKUP($T83,Table!$C$14:$Q$20,2,TRUE),IF($L83="C",VLOOKUP($T83,Table!$C$10:$Q$13,2,TRUE),IF($L83="S",VLOOKUP($T83,Table!$C$21:$Q$27,2,TRUE),"erreur"))))</f>
        <v>6</v>
      </c>
      <c r="AE83" s="8">
        <f>IF($T83=0,0,IF($L83="A",VLOOKUP($T83,Table!$C$14:$Q$20,2,TRUE),IF($L83="C",VLOOKUP($T83,Table!$C$10:$Q$13,2,TRUE),IF($L83="S",VLOOKUP($T83,Table!$C$21:$Q$27,2,TRUE),"erreur"))))</f>
        <v>6</v>
      </c>
      <c r="AF83" s="8">
        <f>IF($T83=0,0,IF($L83="A",VLOOKUP($T83,Table!$C$14:$Q$20,4,TRUE),IF($L83="C",VLOOKUP($T83,Table!$C$10:$Q$13,4,TRUE),IF($L83="S",VLOOKUP($T83,Table!$C$21:$Q$27,4,TRUE),"erreur"))))</f>
        <v>3</v>
      </c>
      <c r="AG83" s="168">
        <f t="shared" si="13"/>
        <v>18</v>
      </c>
      <c r="AH83" s="74" t="str">
        <f>IF($T83=0,0,IF($I83="A",VLOOKUP($Q83,Table!$C$14:$Q$20,5,TRUE),IF($I83="C",VLOOKUP($Q83,Table!$C$10:$Q$13,5,TRUE),IF($I83="S",VLOOKUP($Q83,Table!$C$21:$Q$27,5,TRUE),"erreur"))))</f>
        <v>erreur</v>
      </c>
      <c r="AI83" s="72" t="e">
        <f t="shared" si="14"/>
        <v>#VALUE!</v>
      </c>
      <c r="AJ83" s="8">
        <f>IF($T83=0,0,IF($L83="A",VLOOKUP($T83,Table!$C$14:$Q$20,6,TRUE),IF($L83="C",VLOOKUP($T83,Table!$C$10:$Q$13,6,TRUE),IF($L83="S",VLOOKUP($T83,Table!$C$21:$Q$27,6,TRUE),"erreur"))))</f>
        <v>3</v>
      </c>
      <c r="AK83" s="168">
        <f t="shared" si="15"/>
        <v>18</v>
      </c>
      <c r="AL83" s="73" t="str">
        <f>IF($T83=0,0,IF($I83="A",VLOOKUP($Q83,Table!$C$14:$Q$20,7,TRUE),IF($I83="C",VLOOKUP($Q83,Table!$C$10:$Q$13,7,TRUE),IF($I83="S",VLOOKUP($Q83,Table!$C$21:$Q$27,7,TRUE),"erreur"))))</f>
        <v>erreur</v>
      </c>
      <c r="AM83" s="76" t="e">
        <f t="shared" si="16"/>
        <v>#VALUE!</v>
      </c>
      <c r="AN83" s="8">
        <f>IF($T83=0,0,IF($L83="A",VLOOKUP($T83,Table!$C$14:$Q$20,8,TRUE),IF($L83="C",VLOOKUP($T83,Table!$C$10:$Q$13,8,TRUE),IF($L83="S",VLOOKUP($T83,Table!$C$21:$Q$27,8,TRUE),"erreur"))))</f>
        <v>1</v>
      </c>
      <c r="AO83" s="168">
        <f t="shared" si="11"/>
        <v>6</v>
      </c>
      <c r="AP83" s="8">
        <f>IF($T83=0,0,IF($L83="A",VLOOKUP($T83,Table!$C$14:$Q$20,10,TRUE),IF($L83="C",VLOOKUP($T83,Table!$C$10:$Q$13,10,TRUE),IF($L83="S",VLOOKUP($T83,Table!$C$21:$Q$27,10,TRUE),"erreur"))))</f>
        <v>1</v>
      </c>
      <c r="AQ83" s="168">
        <f t="shared" si="17"/>
        <v>6</v>
      </c>
      <c r="AR83" s="8">
        <f>IF($T83=0,0,IF($L83="A",VLOOKUP($T83,Table!$C$14:$Q$20,12,TRUE),IF($L83="C",VLOOKUP($T83,Table!$C$10:$Q$13,12,TRUE),IF($L83="S",VLOOKUP($T83,Table!$C$21:$Q$27,12,TRUE),"erreur"))))</f>
        <v>2</v>
      </c>
      <c r="AS83" s="74" t="str">
        <f>IF($I83="A",VLOOKUP($Q83,Table!$C$14:$Q$20,13,TRUE),IF($I83="C",VLOOKUP($Q83,Table!$C$10:$Q$13,13,TRUE),IF($I83="S",VLOOKUP($Q83,Table!$C$21:$Q$27,13,TRUE),"erreur")))</f>
        <v>erreur</v>
      </c>
      <c r="AT83" s="72" t="e">
        <f t="shared" si="18"/>
        <v>#VALUE!</v>
      </c>
      <c r="AU83" s="8">
        <f>IF($T83=0,0,IF($L83="A",VLOOKUP($T83,Table!$C$14:$Q$20,14,TRUE),IF($L83="C",VLOOKUP($T83,Table!$C$10:$Q$13,14,TRUE),IF($L83="S",VLOOKUP($T83,Table!$C$21:$Q$27,14,TRUE),"erreur"))))</f>
        <v>1</v>
      </c>
      <c r="AV83" s="73" t="str">
        <f>IF($T83=0,0,IF($I83="A",VLOOKUP($Q83,Table!$C$14:$Q$20,15,TRUE),IF($I83="C",VLOOKUP($Q83,Table!$C$10:$Q$13,15,TRUE),IF($I83="S",VLOOKUP($Q83,Table!$C$21:$Q$27,15,TRUE),"erreur"))))</f>
        <v>erreur</v>
      </c>
      <c r="AW83" s="75" t="e">
        <f t="shared" si="19"/>
        <v>#VALUE!</v>
      </c>
      <c r="AX83" s="77" t="e">
        <f>SUM(AW83,AT83,#REF!,AM83,AI83,AE83)</f>
        <v>#REF!</v>
      </c>
      <c r="AY83" s="109" t="s">
        <v>900</v>
      </c>
      <c r="AZ83" s="109" t="s">
        <v>901</v>
      </c>
      <c r="BA83" s="107">
        <v>20290</v>
      </c>
      <c r="BB83" s="109" t="s">
        <v>902</v>
      </c>
      <c r="BC83" s="110" t="s">
        <v>1149</v>
      </c>
      <c r="BD83" s="111" t="s">
        <v>1150</v>
      </c>
      <c r="BE83" s="111" t="s">
        <v>1151</v>
      </c>
    </row>
    <row r="84" spans="1:57" s="122" customFormat="1" ht="12.75" customHeight="1" x14ac:dyDescent="0.2">
      <c r="A84" s="103">
        <v>101724</v>
      </c>
      <c r="B84" s="104" t="s">
        <v>127</v>
      </c>
      <c r="C84" s="104" t="s">
        <v>22</v>
      </c>
      <c r="D84" s="104" t="s">
        <v>134</v>
      </c>
      <c r="E84" s="103">
        <v>17130120300146</v>
      </c>
      <c r="F84" s="104">
        <v>50109914</v>
      </c>
      <c r="G84" s="104"/>
      <c r="H84" s="103">
        <v>101724</v>
      </c>
      <c r="I84" s="104" t="str">
        <f t="shared" si="10"/>
        <v>CD Casabianda</v>
      </c>
      <c r="J84" s="104"/>
      <c r="K84" s="105" t="s">
        <v>16</v>
      </c>
      <c r="L84" s="105" t="s">
        <v>17</v>
      </c>
      <c r="M84" s="105" t="s">
        <v>18</v>
      </c>
      <c r="N84" s="105" t="s">
        <v>135</v>
      </c>
      <c r="O84" s="105"/>
      <c r="P84" s="105"/>
      <c r="Q84" s="105"/>
      <c r="R84" s="112"/>
      <c r="S84" s="107">
        <f>VLOOKUP($A84,'[3]Densité 01sep2025'!$A$5:$D$190,3,FALSE)</f>
        <v>194</v>
      </c>
      <c r="T84" s="107">
        <f>VLOOKUP($A84,'[3]Densité 01sep2025'!$A$5:$D$190,4,FALSE)</f>
        <v>156</v>
      </c>
      <c r="U84" s="108">
        <f t="shared" si="12"/>
        <v>0.80412371134020622</v>
      </c>
      <c r="V84" s="110"/>
      <c r="W84" s="100">
        <v>0</v>
      </c>
      <c r="X84" s="109" t="s">
        <v>291</v>
      </c>
      <c r="Y84" s="107"/>
      <c r="Z84" s="100"/>
      <c r="AA84" s="164">
        <v>1</v>
      </c>
      <c r="AB84" s="164">
        <v>1</v>
      </c>
      <c r="AC84" s="8">
        <f>IF($T84=0,0,IF($L84="A",VLOOKUP($T84,Table!$C$14:$Q$20,2,TRUE),IF($L84="C",VLOOKUP($T84,Table!$C$10:$Q$13,2,TRUE),IF($L84="S",VLOOKUP($T84,Table!$C$21:$Q$27,2,TRUE),"erreur"))))</f>
        <v>6</v>
      </c>
      <c r="AD84" s="8">
        <f>IF($T84=0,0,IF($L84="A",VLOOKUP($T84,Table!$C$14:$Q$20,2,TRUE),IF($L84="C",VLOOKUP($T84,Table!$C$10:$Q$13,2,TRUE),IF($L84="S",VLOOKUP($T84,Table!$C$21:$Q$27,2,TRUE),"erreur"))))</f>
        <v>6</v>
      </c>
      <c r="AE84" s="8">
        <f>IF($T84=0,0,IF($L84="A",VLOOKUP($T84,Table!$C$14:$Q$20,2,TRUE),IF($L84="C",VLOOKUP($T84,Table!$C$10:$Q$13,2,TRUE),IF($L84="S",VLOOKUP($T84,Table!$C$21:$Q$27,2,TRUE),"erreur"))))</f>
        <v>6</v>
      </c>
      <c r="AF84" s="8">
        <f>IF($T84=0,0,IF($L84="A",VLOOKUP($T84,Table!$C$14:$Q$20,4,TRUE),IF($L84="C",VLOOKUP($T84,Table!$C$10:$Q$13,4,TRUE),IF($L84="S",VLOOKUP($T84,Table!$C$21:$Q$27,4,TRUE),"erreur"))))</f>
        <v>3</v>
      </c>
      <c r="AG84" s="168">
        <f t="shared" si="13"/>
        <v>18</v>
      </c>
      <c r="AH84" s="74" t="str">
        <f>IF($T84=0,0,IF($I84="A",VLOOKUP($Q84,Table!$C$14:$Q$20,5,TRUE),IF($I84="C",VLOOKUP($Q84,Table!$C$10:$Q$13,5,TRUE),IF($I84="S",VLOOKUP($Q84,Table!$C$21:$Q$27,5,TRUE),"erreur"))))</f>
        <v>erreur</v>
      </c>
      <c r="AI84" s="72" t="e">
        <f t="shared" si="14"/>
        <v>#VALUE!</v>
      </c>
      <c r="AJ84" s="8">
        <f>IF($T84=0,0,IF($L84="A",VLOOKUP($T84,Table!$C$14:$Q$20,6,TRUE),IF($L84="C",VLOOKUP($T84,Table!$C$10:$Q$13,6,TRUE),IF($L84="S",VLOOKUP($T84,Table!$C$21:$Q$27,6,TRUE),"erreur"))))</f>
        <v>2</v>
      </c>
      <c r="AK84" s="168">
        <f t="shared" si="15"/>
        <v>12</v>
      </c>
      <c r="AL84" s="73" t="str">
        <f>IF($T84=0,0,IF($I84="A",VLOOKUP($Q84,Table!$C$14:$Q$20,7,TRUE),IF($I84="C",VLOOKUP($Q84,Table!$C$10:$Q$13,7,TRUE),IF($I84="S",VLOOKUP($Q84,Table!$C$21:$Q$27,7,TRUE),"erreur"))))</f>
        <v>erreur</v>
      </c>
      <c r="AM84" s="76" t="e">
        <f t="shared" si="16"/>
        <v>#VALUE!</v>
      </c>
      <c r="AN84" s="8">
        <f>IF($T84=0,0,IF($L84="A",VLOOKUP($T84,Table!$C$14:$Q$20,8,TRUE),IF($L84="C",VLOOKUP($T84,Table!$C$10:$Q$13,8,TRUE),IF($L84="S",VLOOKUP($T84,Table!$C$21:$Q$27,8,TRUE),"erreur"))))</f>
        <v>1</v>
      </c>
      <c r="AO84" s="168">
        <f t="shared" si="11"/>
        <v>6</v>
      </c>
      <c r="AP84" s="8">
        <f>IF($T84=0,0,IF($L84="A",VLOOKUP($T84,Table!$C$14:$Q$20,10,TRUE),IF($L84="C",VLOOKUP($T84,Table!$C$10:$Q$13,10,TRUE),IF($L84="S",VLOOKUP($T84,Table!$C$21:$Q$27,10,TRUE),"erreur"))))</f>
        <v>1</v>
      </c>
      <c r="AQ84" s="168">
        <f t="shared" si="17"/>
        <v>6</v>
      </c>
      <c r="AR84" s="8">
        <f>IF($T84=0,0,IF($L84="A",VLOOKUP($T84,Table!$C$14:$Q$20,12,TRUE),IF($L84="C",VLOOKUP($T84,Table!$C$10:$Q$13,12,TRUE),IF($L84="S",VLOOKUP($T84,Table!$C$21:$Q$27,12,TRUE),"erreur"))))</f>
        <v>2</v>
      </c>
      <c r="AS84" s="74" t="str">
        <f>IF($I84="A",VLOOKUP($Q84,Table!$C$14:$Q$20,13,TRUE),IF($I84="C",VLOOKUP($Q84,Table!$C$10:$Q$13,13,TRUE),IF($I84="S",VLOOKUP($Q84,Table!$C$21:$Q$27,13,TRUE),"erreur")))</f>
        <v>erreur</v>
      </c>
      <c r="AT84" s="72" t="e">
        <f t="shared" si="18"/>
        <v>#VALUE!</v>
      </c>
      <c r="AU84" s="8">
        <f>IF($T84=0,0,IF($L84="A",VLOOKUP($T84,Table!$C$14:$Q$20,14,TRUE),IF($L84="C",VLOOKUP($T84,Table!$C$10:$Q$13,14,TRUE),IF($L84="S",VLOOKUP($T84,Table!$C$21:$Q$27,14,TRUE),"erreur"))))</f>
        <v>1</v>
      </c>
      <c r="AV84" s="73" t="str">
        <f>IF($T84=0,0,IF($I84="A",VLOOKUP($Q84,Table!$C$14:$Q$20,15,TRUE),IF($I84="C",VLOOKUP($Q84,Table!$C$10:$Q$13,15,TRUE),IF($I84="S",VLOOKUP($Q84,Table!$C$21:$Q$27,15,TRUE),"erreur"))))</f>
        <v>erreur</v>
      </c>
      <c r="AW84" s="75" t="e">
        <f t="shared" si="19"/>
        <v>#VALUE!</v>
      </c>
      <c r="AX84" s="77" t="e">
        <f>SUM(AW84,AT84,#REF!,AM84,AI84,AE84)</f>
        <v>#REF!</v>
      </c>
      <c r="AY84" s="109" t="s">
        <v>905</v>
      </c>
      <c r="AZ84" s="109" t="s">
        <v>375</v>
      </c>
      <c r="BA84" s="107" t="s">
        <v>595</v>
      </c>
      <c r="BB84" s="109" t="s">
        <v>596</v>
      </c>
      <c r="BC84" s="110" t="s">
        <v>1149</v>
      </c>
      <c r="BD84" s="111" t="s">
        <v>1150</v>
      </c>
      <c r="BE84" s="111" t="s">
        <v>1151</v>
      </c>
    </row>
    <row r="85" spans="1:57" s="122" customFormat="1" ht="12.75" customHeight="1" x14ac:dyDescent="0.2">
      <c r="A85" s="103">
        <v>101531</v>
      </c>
      <c r="B85" s="104" t="s">
        <v>127</v>
      </c>
      <c r="C85" s="104" t="s">
        <v>14</v>
      </c>
      <c r="D85" s="104" t="s">
        <v>136</v>
      </c>
      <c r="E85" s="103">
        <v>17130120300062</v>
      </c>
      <c r="F85" s="104">
        <v>50107357</v>
      </c>
      <c r="G85" s="104"/>
      <c r="H85" s="103">
        <v>101531</v>
      </c>
      <c r="I85" s="104" t="str">
        <f t="shared" si="10"/>
        <v>MA Digne</v>
      </c>
      <c r="J85" s="104"/>
      <c r="K85" s="105" t="s">
        <v>16</v>
      </c>
      <c r="L85" s="105" t="s">
        <v>17</v>
      </c>
      <c r="M85" s="105" t="s">
        <v>18</v>
      </c>
      <c r="N85" s="105"/>
      <c r="O85" s="105"/>
      <c r="P85" s="105"/>
      <c r="Q85" s="105"/>
      <c r="R85" s="112"/>
      <c r="S85" s="107">
        <f>VLOOKUP($A85,'[3]Densité 01sep2025'!$A$5:$D$190,3,FALSE)</f>
        <v>35</v>
      </c>
      <c r="T85" s="107">
        <f>VLOOKUP($A85,'[3]Densité 01sep2025'!$A$5:$D$190,4,FALSE)</f>
        <v>56</v>
      </c>
      <c r="U85" s="108">
        <f t="shared" si="12"/>
        <v>1.6</v>
      </c>
      <c r="V85" s="110"/>
      <c r="W85" s="107">
        <v>0</v>
      </c>
      <c r="X85" s="109" t="s">
        <v>291</v>
      </c>
      <c r="Y85" s="107"/>
      <c r="Z85" s="100"/>
      <c r="AA85" s="164">
        <v>1</v>
      </c>
      <c r="AB85" s="164">
        <v>1</v>
      </c>
      <c r="AC85" s="8">
        <f>IF($T85=0,0,IF($L85="A",VLOOKUP($T85,Table!$C$14:$Q$20,2,TRUE),IF($L85="C",VLOOKUP($T85,Table!$C$10:$Q$13,2,TRUE),IF($L85="S",VLOOKUP($T85,Table!$C$21:$Q$27,2,TRUE),"erreur"))))</f>
        <v>4</v>
      </c>
      <c r="AD85" s="8">
        <f>IF($T85=0,0,IF($L85="A",VLOOKUP($T85,Table!$C$14:$Q$20,2,TRUE),IF($L85="C",VLOOKUP($T85,Table!$C$10:$Q$13,2,TRUE),IF($L85="S",VLOOKUP($T85,Table!$C$21:$Q$27,2,TRUE),"erreur"))))</f>
        <v>4</v>
      </c>
      <c r="AE85" s="8">
        <f>IF($T85=0,0,IF($L85="A",VLOOKUP($T85,Table!$C$14:$Q$20,2,TRUE),IF($L85="C",VLOOKUP($T85,Table!$C$10:$Q$13,2,TRUE),IF($L85="S",VLOOKUP($T85,Table!$C$21:$Q$27,2,TRUE),"erreur"))))</f>
        <v>4</v>
      </c>
      <c r="AF85" s="8">
        <f>IF($T85=0,0,IF($L85="A",VLOOKUP($T85,Table!$C$14:$Q$20,4,TRUE),IF($L85="C",VLOOKUP($T85,Table!$C$10:$Q$13,4,TRUE),IF($L85="S",VLOOKUP($T85,Table!$C$21:$Q$27,4,TRUE),"erreur"))))</f>
        <v>3</v>
      </c>
      <c r="AG85" s="168">
        <f t="shared" si="13"/>
        <v>12</v>
      </c>
      <c r="AH85" s="74" t="str">
        <f>IF($T85=0,0,IF($I85="A",VLOOKUP($Q85,Table!$C$14:$Q$20,5,TRUE),IF($I85="C",VLOOKUP($Q85,Table!$C$10:$Q$13,5,TRUE),IF($I85="S",VLOOKUP($Q85,Table!$C$21:$Q$27,5,TRUE),"erreur"))))</f>
        <v>erreur</v>
      </c>
      <c r="AI85" s="72" t="e">
        <f t="shared" si="14"/>
        <v>#VALUE!</v>
      </c>
      <c r="AJ85" s="8">
        <f>IF($T85=0,0,IF($L85="A",VLOOKUP($T85,Table!$C$14:$Q$20,6,TRUE),IF($L85="C",VLOOKUP($T85,Table!$C$10:$Q$13,6,TRUE),IF($L85="S",VLOOKUP($T85,Table!$C$21:$Q$27,6,TRUE),"erreur"))))</f>
        <v>2</v>
      </c>
      <c r="AK85" s="168">
        <f t="shared" si="15"/>
        <v>8</v>
      </c>
      <c r="AL85" s="73" t="str">
        <f>IF($T85=0,0,IF($I85="A",VLOOKUP($Q85,Table!$C$14:$Q$20,7,TRUE),IF($I85="C",VLOOKUP($Q85,Table!$C$10:$Q$13,7,TRUE),IF($I85="S",VLOOKUP($Q85,Table!$C$21:$Q$27,7,TRUE),"erreur"))))</f>
        <v>erreur</v>
      </c>
      <c r="AM85" s="76" t="e">
        <f t="shared" si="16"/>
        <v>#VALUE!</v>
      </c>
      <c r="AN85" s="8">
        <f>IF($T85=0,0,IF($L85="A",VLOOKUP($T85,Table!$C$14:$Q$20,8,TRUE),IF($L85="C",VLOOKUP($T85,Table!$C$10:$Q$13,8,TRUE),IF($L85="S",VLOOKUP($T85,Table!$C$21:$Q$27,8,TRUE),"erreur"))))</f>
        <v>1</v>
      </c>
      <c r="AO85" s="168">
        <f t="shared" si="11"/>
        <v>4</v>
      </c>
      <c r="AP85" s="8">
        <f>IF($T85=0,0,IF($L85="A",VLOOKUP($T85,Table!$C$14:$Q$20,10,TRUE),IF($L85="C",VLOOKUP($T85,Table!$C$10:$Q$13,10,TRUE),IF($L85="S",VLOOKUP($T85,Table!$C$21:$Q$27,10,TRUE),"erreur"))))</f>
        <v>1</v>
      </c>
      <c r="AQ85" s="168">
        <f t="shared" si="17"/>
        <v>4</v>
      </c>
      <c r="AR85" s="8">
        <f>IF($T85=0,0,IF($L85="A",VLOOKUP($T85,Table!$C$14:$Q$20,12,TRUE),IF($L85="C",VLOOKUP($T85,Table!$C$10:$Q$13,12,TRUE),IF($L85="S",VLOOKUP($T85,Table!$C$21:$Q$27,12,TRUE),"erreur"))))</f>
        <v>2</v>
      </c>
      <c r="AS85" s="74" t="str">
        <f>IF($I85="A",VLOOKUP($Q85,Table!$C$14:$Q$20,13,TRUE),IF($I85="C",VLOOKUP($Q85,Table!$C$10:$Q$13,13,TRUE),IF($I85="S",VLOOKUP($Q85,Table!$C$21:$Q$27,13,TRUE),"erreur")))</f>
        <v>erreur</v>
      </c>
      <c r="AT85" s="72" t="e">
        <f t="shared" si="18"/>
        <v>#VALUE!</v>
      </c>
      <c r="AU85" s="8">
        <f>IF($T85=0,0,IF($L85="A",VLOOKUP($T85,Table!$C$14:$Q$20,14,TRUE),IF($L85="C",VLOOKUP($T85,Table!$C$10:$Q$13,14,TRUE),IF($L85="S",VLOOKUP($T85,Table!$C$21:$Q$27,14,TRUE),"erreur"))))</f>
        <v>1</v>
      </c>
      <c r="AV85" s="73" t="str">
        <f>IF($T85=0,0,IF($I85="A",VLOOKUP($Q85,Table!$C$14:$Q$20,15,TRUE),IF($I85="C",VLOOKUP($Q85,Table!$C$10:$Q$13,15,TRUE),IF($I85="S",VLOOKUP($Q85,Table!$C$21:$Q$27,15,TRUE),"erreur"))))</f>
        <v>erreur</v>
      </c>
      <c r="AW85" s="75" t="e">
        <f t="shared" si="19"/>
        <v>#VALUE!</v>
      </c>
      <c r="AX85" s="77" t="e">
        <f>SUM(AW85,AT85,#REF!,AM85,AI85,AE85)</f>
        <v>#REF!</v>
      </c>
      <c r="AY85" s="109" t="s">
        <v>597</v>
      </c>
      <c r="AZ85" s="109" t="s">
        <v>375</v>
      </c>
      <c r="BA85" s="107" t="s">
        <v>598</v>
      </c>
      <c r="BB85" s="109" t="s">
        <v>599</v>
      </c>
      <c r="BC85" s="110" t="s">
        <v>1149</v>
      </c>
      <c r="BD85" s="111" t="s">
        <v>1150</v>
      </c>
      <c r="BE85" s="111" t="s">
        <v>1151</v>
      </c>
    </row>
    <row r="86" spans="1:57" s="122" customFormat="1" x14ac:dyDescent="0.2">
      <c r="A86" s="103">
        <v>659683</v>
      </c>
      <c r="B86" s="104" t="s">
        <v>127</v>
      </c>
      <c r="C86" s="104" t="s">
        <v>14</v>
      </c>
      <c r="D86" s="104" t="s">
        <v>137</v>
      </c>
      <c r="E86" s="103">
        <v>17130120300559</v>
      </c>
      <c r="F86" s="104">
        <v>50105053</v>
      </c>
      <c r="G86" s="104" t="s">
        <v>1179</v>
      </c>
      <c r="H86" s="103">
        <v>659683</v>
      </c>
      <c r="I86" s="104" t="str">
        <f t="shared" si="10"/>
        <v>MA Draguignan</v>
      </c>
      <c r="J86" s="104">
        <v>2017</v>
      </c>
      <c r="K86" s="105" t="s">
        <v>33</v>
      </c>
      <c r="L86" s="105" t="s">
        <v>17</v>
      </c>
      <c r="M86" s="105" t="s">
        <v>34</v>
      </c>
      <c r="N86" s="105"/>
      <c r="O86" s="105" t="s">
        <v>1143</v>
      </c>
      <c r="P86" s="105" t="s">
        <v>1144</v>
      </c>
      <c r="Q86" s="112">
        <v>45748</v>
      </c>
      <c r="R86" s="106">
        <v>11779</v>
      </c>
      <c r="S86" s="107">
        <f>VLOOKUP($A86,'[3]Densité 01sep2025'!$A$5:$D$190,3,FALSE)</f>
        <v>504</v>
      </c>
      <c r="T86" s="107">
        <f>VLOOKUP($A86,'[3]Densité 01sep2025'!$A$5:$D$190,4,FALSE)</f>
        <v>678</v>
      </c>
      <c r="U86" s="108">
        <f t="shared" si="12"/>
        <v>1.3452380952380953</v>
      </c>
      <c r="V86" s="110"/>
      <c r="W86" s="107">
        <v>1</v>
      </c>
      <c r="X86" s="109" t="s">
        <v>353</v>
      </c>
      <c r="Y86" s="107"/>
      <c r="Z86" s="100"/>
      <c r="AA86" s="8">
        <v>1</v>
      </c>
      <c r="AB86" s="8">
        <v>1</v>
      </c>
      <c r="AC86" s="8">
        <f>IF($T86=0,0,IF($L86="A",VLOOKUP($T86,Table!$C$14:$Q$20,2,TRUE),IF($L86="C",VLOOKUP($T86,Table!$C$10:$Q$13,2,TRUE),IF($L86="S",VLOOKUP($T86,Table!$C$21:$Q$27,2,TRUE),"erreur"))))</f>
        <v>12</v>
      </c>
      <c r="AD86" s="8">
        <f>IF($T86=0,0,IF($L86="A",VLOOKUP($T86,Table!$C$14:$Q$20,2,TRUE),IF($L86="C",VLOOKUP($T86,Table!$C$10:$Q$13,2,TRUE),IF($L86="S",VLOOKUP($T86,Table!$C$21:$Q$27,2,TRUE),"erreur"))))</f>
        <v>12</v>
      </c>
      <c r="AE86" s="8">
        <f>IF($T86=0,0,IF($L86="A",VLOOKUP($T86,Table!$C$14:$Q$20,2,TRUE),IF($L86="C",VLOOKUP($T86,Table!$C$10:$Q$13,2,TRUE),IF($L86="S",VLOOKUP($T86,Table!$C$21:$Q$27,2,TRUE),"erreur"))))</f>
        <v>12</v>
      </c>
      <c r="AF86" s="8">
        <f>IF($T86=0,0,IF($L86="A",VLOOKUP($T86,Table!$C$14:$Q$20,4,TRUE),IF($L86="C",VLOOKUP($T86,Table!$C$10:$Q$13,4,TRUE),IF($L86="S",VLOOKUP($T86,Table!$C$21:$Q$27,4,TRUE),"erreur"))))</f>
        <v>3</v>
      </c>
      <c r="AG86" s="168">
        <f t="shared" si="13"/>
        <v>36</v>
      </c>
      <c r="AH86" s="74" t="str">
        <f>IF($T86=0,0,IF($I86="A",VLOOKUP($Q86,Table!$C$14:$Q$20,5,TRUE),IF($I86="C",VLOOKUP($Q86,Table!$C$10:$Q$13,5,TRUE),IF($I86="S",VLOOKUP($Q86,Table!$C$21:$Q$27,5,TRUE),"erreur"))))</f>
        <v>erreur</v>
      </c>
      <c r="AI86" s="72" t="e">
        <f t="shared" si="14"/>
        <v>#VALUE!</v>
      </c>
      <c r="AJ86" s="8">
        <f>IF($T86=0,0,IF($L86="A",VLOOKUP($T86,Table!$C$14:$Q$20,6,TRUE),IF($L86="C",VLOOKUP($T86,Table!$C$10:$Q$13,6,TRUE),IF($L86="S",VLOOKUP($T86,Table!$C$21:$Q$27,6,TRUE),"erreur"))))</f>
        <v>2</v>
      </c>
      <c r="AK86" s="168">
        <f t="shared" si="15"/>
        <v>24</v>
      </c>
      <c r="AL86" s="73" t="str">
        <f>IF($T86=0,0,IF($I86="A",VLOOKUP($Q86,Table!$C$14:$Q$20,7,TRUE),IF($I86="C",VLOOKUP($Q86,Table!$C$10:$Q$13,7,TRUE),IF($I86="S",VLOOKUP($Q86,Table!$C$21:$Q$27,7,TRUE),"erreur"))))</f>
        <v>erreur</v>
      </c>
      <c r="AM86" s="76" t="e">
        <f t="shared" si="16"/>
        <v>#VALUE!</v>
      </c>
      <c r="AN86" s="8">
        <f>IF($T86=0,0,IF($L86="A",VLOOKUP($T86,Table!$C$14:$Q$20,8,TRUE),IF($L86="C",VLOOKUP($T86,Table!$C$10:$Q$13,8,TRUE),IF($L86="S",VLOOKUP($T86,Table!$C$21:$Q$27,8,TRUE),"erreur"))))</f>
        <v>1</v>
      </c>
      <c r="AO86" s="168">
        <f t="shared" si="11"/>
        <v>12</v>
      </c>
      <c r="AP86" s="8">
        <f>IF($T86=0,0,IF($L86="A",VLOOKUP($T86,Table!$C$14:$Q$20,10,TRUE),IF($L86="C",VLOOKUP($T86,Table!$C$10:$Q$13,10,TRUE),IF($L86="S",VLOOKUP($T86,Table!$C$21:$Q$27,10,TRUE),"erreur"))))</f>
        <v>1</v>
      </c>
      <c r="AQ86" s="168">
        <f t="shared" si="17"/>
        <v>12</v>
      </c>
      <c r="AR86" s="8">
        <f>IF($T86=0,0,IF($L86="A",VLOOKUP($T86,Table!$C$14:$Q$20,12,TRUE),IF($L86="C",VLOOKUP($T86,Table!$C$10:$Q$13,12,TRUE),IF($L86="S",VLOOKUP($T86,Table!$C$21:$Q$27,12,TRUE),"erreur"))))</f>
        <v>2</v>
      </c>
      <c r="AS86" s="74" t="str">
        <f>IF($I86="A",VLOOKUP($Q86,Table!$C$14:$Q$20,13,TRUE),IF($I86="C",VLOOKUP($Q86,Table!$C$10:$Q$13,13,TRUE),IF($I86="S",VLOOKUP($Q86,Table!$C$21:$Q$27,13,TRUE),"erreur")))</f>
        <v>erreur</v>
      </c>
      <c r="AT86" s="72" t="e">
        <f t="shared" si="18"/>
        <v>#VALUE!</v>
      </c>
      <c r="AU86" s="8">
        <f>IF($T86=0,0,IF($L86="A",VLOOKUP($T86,Table!$C$14:$Q$20,14,TRUE),IF($L86="C",VLOOKUP($T86,Table!$C$10:$Q$13,14,TRUE),IF($L86="S",VLOOKUP($T86,Table!$C$21:$Q$27,14,TRUE),"erreur"))))</f>
        <v>1</v>
      </c>
      <c r="AV86" s="73" t="str">
        <f>IF($T86=0,0,IF($I86="A",VLOOKUP($Q86,Table!$C$14:$Q$20,15,TRUE),IF($I86="C",VLOOKUP($Q86,Table!$C$10:$Q$13,15,TRUE),IF($I86="S",VLOOKUP($Q86,Table!$C$21:$Q$27,15,TRUE),"erreur"))))</f>
        <v>erreur</v>
      </c>
      <c r="AW86" s="75" t="e">
        <f t="shared" si="19"/>
        <v>#VALUE!</v>
      </c>
      <c r="AX86" s="77" t="e">
        <f>SUM(AW86,AT86,#REF!,AM86,AI86,AE86)</f>
        <v>#REF!</v>
      </c>
      <c r="AY86" s="109" t="s">
        <v>903</v>
      </c>
      <c r="AZ86" s="109"/>
      <c r="BA86" s="107">
        <v>83300</v>
      </c>
      <c r="BB86" s="109" t="s">
        <v>600</v>
      </c>
      <c r="BC86" s="110" t="s">
        <v>1149</v>
      </c>
      <c r="BD86" s="111" t="s">
        <v>1150</v>
      </c>
      <c r="BE86" s="111" t="s">
        <v>1151</v>
      </c>
    </row>
    <row r="87" spans="1:57" s="122" customFormat="1" ht="12.75" customHeight="1" x14ac:dyDescent="0.2">
      <c r="A87" s="103">
        <v>101532</v>
      </c>
      <c r="B87" s="104" t="s">
        <v>127</v>
      </c>
      <c r="C87" s="104" t="s">
        <v>14</v>
      </c>
      <c r="D87" s="104" t="s">
        <v>138</v>
      </c>
      <c r="E87" s="103">
        <v>17130120300070</v>
      </c>
      <c r="F87" s="104">
        <v>50107358</v>
      </c>
      <c r="G87" s="104"/>
      <c r="H87" s="103">
        <v>101532</v>
      </c>
      <c r="I87" s="104" t="str">
        <f t="shared" si="10"/>
        <v>MA Gap</v>
      </c>
      <c r="J87" s="104"/>
      <c r="K87" s="105" t="s">
        <v>16</v>
      </c>
      <c r="L87" s="105" t="s">
        <v>17</v>
      </c>
      <c r="M87" s="105" t="s">
        <v>18</v>
      </c>
      <c r="N87" s="105"/>
      <c r="O87" s="105"/>
      <c r="P87" s="105"/>
      <c r="Q87" s="105"/>
      <c r="R87" s="112"/>
      <c r="S87" s="107">
        <f>VLOOKUP($A87,'[3]Densité 01sep2025'!$A$5:$D$190,3,FALSE)</f>
        <v>37</v>
      </c>
      <c r="T87" s="107">
        <f>VLOOKUP($A87,'[3]Densité 01sep2025'!$A$5:$D$190,4,FALSE)</f>
        <v>40</v>
      </c>
      <c r="U87" s="108">
        <f t="shared" si="12"/>
        <v>1.0810810810810811</v>
      </c>
      <c r="V87" s="110"/>
      <c r="W87" s="107">
        <v>0</v>
      </c>
      <c r="X87" s="109" t="s">
        <v>291</v>
      </c>
      <c r="Y87" s="107"/>
      <c r="Z87" s="100"/>
      <c r="AA87" s="164">
        <v>1</v>
      </c>
      <c r="AB87" s="164">
        <v>1</v>
      </c>
      <c r="AC87" s="8">
        <f>IF($T87=0,0,IF($L87="A",VLOOKUP($T87,Table!$C$14:$Q$20,2,TRUE),IF($L87="C",VLOOKUP($T87,Table!$C$10:$Q$13,2,TRUE),IF($L87="S",VLOOKUP($T87,Table!$C$21:$Q$27,2,TRUE),"erreur"))))</f>
        <v>2</v>
      </c>
      <c r="AD87" s="8">
        <f>IF($T87=0,0,IF($L87="A",VLOOKUP($T87,Table!$C$14:$Q$20,2,TRUE),IF($L87="C",VLOOKUP($T87,Table!$C$10:$Q$13,2,TRUE),IF($L87="S",VLOOKUP($T87,Table!$C$21:$Q$27,2,TRUE),"erreur"))))</f>
        <v>2</v>
      </c>
      <c r="AE87" s="8">
        <f>IF($T87=0,0,IF($L87="A",VLOOKUP($T87,Table!$C$14:$Q$20,2,TRUE),IF($L87="C",VLOOKUP($T87,Table!$C$10:$Q$13,2,TRUE),IF($L87="S",VLOOKUP($T87,Table!$C$21:$Q$27,2,TRUE),"erreur"))))</f>
        <v>2</v>
      </c>
      <c r="AF87" s="8">
        <f>IF($T87=0,0,IF($L87="A",VLOOKUP($T87,Table!$C$14:$Q$20,4,TRUE),IF($L87="C",VLOOKUP($T87,Table!$C$10:$Q$13,4,TRUE),IF($L87="S",VLOOKUP($T87,Table!$C$21:$Q$27,4,TRUE),"erreur"))))</f>
        <v>2</v>
      </c>
      <c r="AG87" s="168">
        <f t="shared" si="13"/>
        <v>4</v>
      </c>
      <c r="AH87" s="74" t="str">
        <f>IF($T87=0,0,IF($I87="A",VLOOKUP($Q87,Table!$C$14:$Q$20,5,TRUE),IF($I87="C",VLOOKUP($Q87,Table!$C$10:$Q$13,5,TRUE),IF($I87="S",VLOOKUP($Q87,Table!$C$21:$Q$27,5,TRUE),"erreur"))))</f>
        <v>erreur</v>
      </c>
      <c r="AI87" s="72" t="e">
        <f t="shared" si="14"/>
        <v>#VALUE!</v>
      </c>
      <c r="AJ87" s="8">
        <f>IF($T87=0,0,IF($L87="A",VLOOKUP($T87,Table!$C$14:$Q$20,6,TRUE),IF($L87="C",VLOOKUP($T87,Table!$C$10:$Q$13,6,TRUE),IF($L87="S",VLOOKUP($T87,Table!$C$21:$Q$27,6,TRUE),"erreur"))))</f>
        <v>3</v>
      </c>
      <c r="AK87" s="168">
        <f t="shared" si="15"/>
        <v>6</v>
      </c>
      <c r="AL87" s="73" t="str">
        <f>IF($T87=0,0,IF($I87="A",VLOOKUP($Q87,Table!$C$14:$Q$20,7,TRUE),IF($I87="C",VLOOKUP($Q87,Table!$C$10:$Q$13,7,TRUE),IF($I87="S",VLOOKUP($Q87,Table!$C$21:$Q$27,7,TRUE),"erreur"))))</f>
        <v>erreur</v>
      </c>
      <c r="AM87" s="76" t="e">
        <f t="shared" si="16"/>
        <v>#VALUE!</v>
      </c>
      <c r="AN87" s="8">
        <f>IF($T87=0,0,IF($L87="A",VLOOKUP($T87,Table!$C$14:$Q$20,8,TRUE),IF($L87="C",VLOOKUP($T87,Table!$C$10:$Q$13,8,TRUE),IF($L87="S",VLOOKUP($T87,Table!$C$21:$Q$27,8,TRUE),"erreur"))))</f>
        <v>1</v>
      </c>
      <c r="AO87" s="168">
        <f t="shared" si="11"/>
        <v>2</v>
      </c>
      <c r="AP87" s="8">
        <f>IF($T87=0,0,IF($L87="A",VLOOKUP($T87,Table!$C$14:$Q$20,10,TRUE),IF($L87="C",VLOOKUP($T87,Table!$C$10:$Q$13,10,TRUE),IF($L87="S",VLOOKUP($T87,Table!$C$21:$Q$27,10,TRUE),"erreur"))))</f>
        <v>1</v>
      </c>
      <c r="AQ87" s="168">
        <f t="shared" si="17"/>
        <v>2</v>
      </c>
      <c r="AR87" s="8">
        <f>IF($T87=0,0,IF($L87="A",VLOOKUP($T87,Table!$C$14:$Q$20,12,TRUE),IF($L87="C",VLOOKUP($T87,Table!$C$10:$Q$13,12,TRUE),IF($L87="S",VLOOKUP($T87,Table!$C$21:$Q$27,12,TRUE),"erreur"))))</f>
        <v>2</v>
      </c>
      <c r="AS87" s="74" t="str">
        <f>IF($I87="A",VLOOKUP($Q87,Table!$C$14:$Q$20,13,TRUE),IF($I87="C",VLOOKUP($Q87,Table!$C$10:$Q$13,13,TRUE),IF($I87="S",VLOOKUP($Q87,Table!$C$21:$Q$27,13,TRUE),"erreur")))</f>
        <v>erreur</v>
      </c>
      <c r="AT87" s="72" t="e">
        <f t="shared" si="18"/>
        <v>#VALUE!</v>
      </c>
      <c r="AU87" s="8">
        <f>IF($T87=0,0,IF($L87="A",VLOOKUP($T87,Table!$C$14:$Q$20,14,TRUE),IF($L87="C",VLOOKUP($T87,Table!$C$10:$Q$13,14,TRUE),IF($L87="S",VLOOKUP($T87,Table!$C$21:$Q$27,14,TRUE),"erreur"))))</f>
        <v>1</v>
      </c>
      <c r="AV87" s="73" t="str">
        <f>IF($T87=0,0,IF($I87="A",VLOOKUP($Q87,Table!$C$14:$Q$20,15,TRUE),IF($I87="C",VLOOKUP($Q87,Table!$C$10:$Q$13,15,TRUE),IF($I87="S",VLOOKUP($Q87,Table!$C$21:$Q$27,15,TRUE),"erreur"))))</f>
        <v>erreur</v>
      </c>
      <c r="AW87" s="75" t="e">
        <f t="shared" si="19"/>
        <v>#VALUE!</v>
      </c>
      <c r="AX87" s="77" t="e">
        <f>SUM(AW87,AT87,#REF!,AM87,AI87,AE87)</f>
        <v>#REF!</v>
      </c>
      <c r="AY87" s="109" t="s">
        <v>601</v>
      </c>
      <c r="AZ87" s="109" t="s">
        <v>375</v>
      </c>
      <c r="BA87" s="107" t="s">
        <v>602</v>
      </c>
      <c r="BB87" s="109" t="s">
        <v>603</v>
      </c>
      <c r="BC87" s="110" t="s">
        <v>1149</v>
      </c>
      <c r="BD87" s="111" t="s">
        <v>1150</v>
      </c>
      <c r="BE87" s="111" t="s">
        <v>1151</v>
      </c>
    </row>
    <row r="88" spans="1:57" s="122" customFormat="1" ht="12.75" customHeight="1" x14ac:dyDescent="0.2">
      <c r="A88" s="103">
        <v>101533</v>
      </c>
      <c r="B88" s="104" t="s">
        <v>127</v>
      </c>
      <c r="C88" s="104" t="s">
        <v>14</v>
      </c>
      <c r="D88" s="104" t="s">
        <v>139</v>
      </c>
      <c r="E88" s="103">
        <v>17130120300088</v>
      </c>
      <c r="F88" s="104">
        <v>50107359</v>
      </c>
      <c r="G88" s="104" t="s">
        <v>1187</v>
      </c>
      <c r="H88" s="103">
        <v>101533</v>
      </c>
      <c r="I88" s="104" t="str">
        <f t="shared" si="10"/>
        <v>MA Grasse</v>
      </c>
      <c r="J88" s="104">
        <v>1992</v>
      </c>
      <c r="K88" s="105" t="s">
        <v>33</v>
      </c>
      <c r="L88" s="105" t="s">
        <v>17</v>
      </c>
      <c r="M88" s="105" t="s">
        <v>34</v>
      </c>
      <c r="N88" s="105"/>
      <c r="O88" s="105" t="s">
        <v>1143</v>
      </c>
      <c r="P88" s="105" t="s">
        <v>1144</v>
      </c>
      <c r="Q88" s="112">
        <v>45748</v>
      </c>
      <c r="R88" s="106">
        <v>11779</v>
      </c>
      <c r="S88" s="107">
        <f>VLOOKUP($A88,'[3]Densité 01sep2025'!$A$5:$D$190,3,FALSE)</f>
        <v>574</v>
      </c>
      <c r="T88" s="107">
        <f>VLOOKUP($A88,'[3]Densité 01sep2025'!$A$5:$D$190,4,FALSE)</f>
        <v>782</v>
      </c>
      <c r="U88" s="108">
        <f t="shared" si="12"/>
        <v>1.362369337979094</v>
      </c>
      <c r="V88" s="110"/>
      <c r="W88" s="107">
        <v>1</v>
      </c>
      <c r="X88" s="109" t="s">
        <v>353</v>
      </c>
      <c r="Y88" s="107"/>
      <c r="Z88" s="100"/>
      <c r="AA88" s="8">
        <v>1</v>
      </c>
      <c r="AB88" s="8">
        <v>1</v>
      </c>
      <c r="AC88" s="8">
        <f>IF($T88=0,0,IF($L88="A",VLOOKUP($T88,Table!$C$14:$Q$20,2,TRUE),IF($L88="C",VLOOKUP($T88,Table!$C$10:$Q$13,2,TRUE),IF($L88="S",VLOOKUP($T88,Table!$C$21:$Q$27,2,TRUE),"erreur"))))</f>
        <v>12</v>
      </c>
      <c r="AD88" s="8">
        <f>IF($T88=0,0,IF($L88="A",VLOOKUP($T88,Table!$C$14:$Q$20,2,TRUE),IF($L88="C",VLOOKUP($T88,Table!$C$10:$Q$13,2,TRUE),IF($L88="S",VLOOKUP($T88,Table!$C$21:$Q$27,2,TRUE),"erreur"))))</f>
        <v>12</v>
      </c>
      <c r="AE88" s="8">
        <f>IF($T88=0,0,IF($L88="A",VLOOKUP($T88,Table!$C$14:$Q$20,2,TRUE),IF($L88="C",VLOOKUP($T88,Table!$C$10:$Q$13,2,TRUE),IF($L88="S",VLOOKUP($T88,Table!$C$21:$Q$27,2,TRUE),"erreur"))))</f>
        <v>12</v>
      </c>
      <c r="AF88" s="8">
        <f>IF($T88=0,0,IF($L88="A",VLOOKUP($T88,Table!$C$14:$Q$20,4,TRUE),IF($L88="C",VLOOKUP($T88,Table!$C$10:$Q$13,4,TRUE),IF($L88="S",VLOOKUP($T88,Table!$C$21:$Q$27,4,TRUE),"erreur"))))</f>
        <v>3</v>
      </c>
      <c r="AG88" s="168">
        <f t="shared" si="13"/>
        <v>36</v>
      </c>
      <c r="AH88" s="74" t="str">
        <f>IF($T88=0,0,IF($I88="A",VLOOKUP($Q88,Table!$C$14:$Q$20,5,TRUE),IF($I88="C",VLOOKUP($Q88,Table!$C$10:$Q$13,5,TRUE),IF($I88="S",VLOOKUP($Q88,Table!$C$21:$Q$27,5,TRUE),"erreur"))))</f>
        <v>erreur</v>
      </c>
      <c r="AI88" s="72" t="e">
        <f t="shared" si="14"/>
        <v>#VALUE!</v>
      </c>
      <c r="AJ88" s="8">
        <f>IF($T88=0,0,IF($L88="A",VLOOKUP($T88,Table!$C$14:$Q$20,6,TRUE),IF($L88="C",VLOOKUP($T88,Table!$C$10:$Q$13,6,TRUE),IF($L88="S",VLOOKUP($T88,Table!$C$21:$Q$27,6,TRUE),"erreur"))))</f>
        <v>2</v>
      </c>
      <c r="AK88" s="168">
        <f t="shared" si="15"/>
        <v>24</v>
      </c>
      <c r="AL88" s="73" t="str">
        <f>IF($T88=0,0,IF($I88="A",VLOOKUP($Q88,Table!$C$14:$Q$20,7,TRUE),IF($I88="C",VLOOKUP($Q88,Table!$C$10:$Q$13,7,TRUE),IF($I88="S",VLOOKUP($Q88,Table!$C$21:$Q$27,7,TRUE),"erreur"))))</f>
        <v>erreur</v>
      </c>
      <c r="AM88" s="76" t="e">
        <f t="shared" si="16"/>
        <v>#VALUE!</v>
      </c>
      <c r="AN88" s="8">
        <f>IF($T88=0,0,IF($L88="A",VLOOKUP($T88,Table!$C$14:$Q$20,8,TRUE),IF($L88="C",VLOOKUP($T88,Table!$C$10:$Q$13,8,TRUE),IF($L88="S",VLOOKUP($T88,Table!$C$21:$Q$27,8,TRUE),"erreur"))))</f>
        <v>1</v>
      </c>
      <c r="AO88" s="168">
        <f t="shared" si="11"/>
        <v>12</v>
      </c>
      <c r="AP88" s="8">
        <f>IF($T88=0,0,IF($L88="A",VLOOKUP($T88,Table!$C$14:$Q$20,10,TRUE),IF($L88="C",VLOOKUP($T88,Table!$C$10:$Q$13,10,TRUE),IF($L88="S",VLOOKUP($T88,Table!$C$21:$Q$27,10,TRUE),"erreur"))))</f>
        <v>1</v>
      </c>
      <c r="AQ88" s="168">
        <f t="shared" si="17"/>
        <v>12</v>
      </c>
      <c r="AR88" s="8">
        <f>IF($T88=0,0,IF($L88="A",VLOOKUP($T88,Table!$C$14:$Q$20,12,TRUE),IF($L88="C",VLOOKUP($T88,Table!$C$10:$Q$13,12,TRUE),IF($L88="S",VLOOKUP($T88,Table!$C$21:$Q$27,12,TRUE),"erreur"))))</f>
        <v>2</v>
      </c>
      <c r="AS88" s="74" t="str">
        <f>IF($I88="A",VLOOKUP($Q88,Table!$C$14:$Q$20,13,TRUE),IF($I88="C",VLOOKUP($Q88,Table!$C$10:$Q$13,13,TRUE),IF($I88="S",VLOOKUP($Q88,Table!$C$21:$Q$27,13,TRUE),"erreur")))</f>
        <v>erreur</v>
      </c>
      <c r="AT88" s="72" t="e">
        <f t="shared" si="18"/>
        <v>#VALUE!</v>
      </c>
      <c r="AU88" s="8">
        <f>IF($T88=0,0,IF($L88="A",VLOOKUP($T88,Table!$C$14:$Q$20,14,TRUE),IF($L88="C",VLOOKUP($T88,Table!$C$10:$Q$13,14,TRUE),IF($L88="S",VLOOKUP($T88,Table!$C$21:$Q$27,14,TRUE),"erreur"))))</f>
        <v>1</v>
      </c>
      <c r="AV88" s="73" t="str">
        <f>IF($T88=0,0,IF($I88="A",VLOOKUP($Q88,Table!$C$14:$Q$20,15,TRUE),IF($I88="C",VLOOKUP($Q88,Table!$C$10:$Q$13,15,TRUE),IF($I88="S",VLOOKUP($Q88,Table!$C$21:$Q$27,15,TRUE),"erreur"))))</f>
        <v>erreur</v>
      </c>
      <c r="AW88" s="75" t="e">
        <f t="shared" si="19"/>
        <v>#VALUE!</v>
      </c>
      <c r="AX88" s="77" t="e">
        <f>SUM(AW88,AT88,#REF!,AM88,AI88,AE88)</f>
        <v>#REF!</v>
      </c>
      <c r="AY88" s="109" t="s">
        <v>604</v>
      </c>
      <c r="AZ88" s="109" t="s">
        <v>375</v>
      </c>
      <c r="BA88" s="107" t="s">
        <v>605</v>
      </c>
      <c r="BB88" s="109" t="s">
        <v>606</v>
      </c>
      <c r="BC88" s="110" t="s">
        <v>1149</v>
      </c>
      <c r="BD88" s="111" t="s">
        <v>1150</v>
      </c>
      <c r="BE88" s="111" t="s">
        <v>1151</v>
      </c>
    </row>
    <row r="89" spans="1:57" s="122" customFormat="1" ht="12.75" customHeight="1" x14ac:dyDescent="0.2">
      <c r="A89" s="103">
        <v>636493</v>
      </c>
      <c r="B89" s="104" t="s">
        <v>127</v>
      </c>
      <c r="C89" s="104" t="s">
        <v>101</v>
      </c>
      <c r="D89" s="104" t="s">
        <v>127</v>
      </c>
      <c r="E89" s="103">
        <v>17130120300427</v>
      </c>
      <c r="F89" s="104">
        <v>50109241</v>
      </c>
      <c r="G89" s="104" t="s">
        <v>1192</v>
      </c>
      <c r="H89" s="103">
        <v>636493</v>
      </c>
      <c r="I89" s="104" t="str">
        <f t="shared" si="10"/>
        <v>EPM Marseille</v>
      </c>
      <c r="J89" s="104">
        <v>2008</v>
      </c>
      <c r="K89" s="105" t="s">
        <v>33</v>
      </c>
      <c r="L89" s="105" t="s">
        <v>17</v>
      </c>
      <c r="M89" s="105" t="s">
        <v>34</v>
      </c>
      <c r="N89" s="105"/>
      <c r="O89" s="105" t="s">
        <v>1161</v>
      </c>
      <c r="P89" s="105" t="s">
        <v>996</v>
      </c>
      <c r="Q89" s="112">
        <v>45748</v>
      </c>
      <c r="R89" s="106">
        <v>11779</v>
      </c>
      <c r="S89" s="107">
        <f>VLOOKUP($A89,'[3]Densité 01sep2025'!$A$5:$D$190,3,FALSE)</f>
        <v>59</v>
      </c>
      <c r="T89" s="107">
        <f>VLOOKUP($A89,'[3]Densité 01sep2025'!$A$5:$D$190,4,FALSE)</f>
        <v>41</v>
      </c>
      <c r="U89" s="108">
        <f t="shared" si="12"/>
        <v>0.69491525423728817</v>
      </c>
      <c r="V89" s="110"/>
      <c r="W89" s="107">
        <v>0</v>
      </c>
      <c r="X89" s="109" t="s">
        <v>291</v>
      </c>
      <c r="Y89" s="107"/>
      <c r="Z89" s="107"/>
      <c r="AA89" s="8">
        <v>1</v>
      </c>
      <c r="AB89" s="8">
        <v>1</v>
      </c>
      <c r="AC89" s="8">
        <f>IF($T89=0,0,IF($L89="A",VLOOKUP($T89,Table!$C$14:$Q$20,2,TRUE),IF($L89="C",VLOOKUP($T89,Table!$C$10:$Q$13,2,TRUE),IF($L89="S",VLOOKUP($T89,Table!$C$21:$Q$27,2,TRUE),"erreur"))))</f>
        <v>2</v>
      </c>
      <c r="AD89" s="8">
        <f>IF($T89=0,0,IF($L89="A",VLOOKUP($T89,Table!$C$14:$Q$20,2,TRUE),IF($L89="C",VLOOKUP($T89,Table!$C$10:$Q$13,2,TRUE),IF($L89="S",VLOOKUP($T89,Table!$C$21:$Q$27,2,TRUE),"erreur"))))</f>
        <v>2</v>
      </c>
      <c r="AE89" s="8">
        <f>IF($T89=0,0,IF($L89="A",VLOOKUP($T89,Table!$C$14:$Q$20,2,TRUE),IF($L89="C",VLOOKUP($T89,Table!$C$10:$Q$13,2,TRUE),IF($L89="S",VLOOKUP($T89,Table!$C$21:$Q$27,2,TRUE),"erreur"))))</f>
        <v>2</v>
      </c>
      <c r="AF89" s="8">
        <f>IF($T89=0,0,IF($L89="A",VLOOKUP($T89,Table!$C$14:$Q$20,4,TRUE),IF($L89="C",VLOOKUP($T89,Table!$C$10:$Q$13,4,TRUE),IF($L89="S",VLOOKUP($T89,Table!$C$21:$Q$27,4,TRUE),"erreur"))))</f>
        <v>2</v>
      </c>
      <c r="AG89" s="168">
        <f t="shared" si="13"/>
        <v>4</v>
      </c>
      <c r="AH89" s="74" t="str">
        <f>IF($T89=0,0,IF($I89="A",VLOOKUP($Q89,Table!$C$14:$Q$20,5,TRUE),IF($I89="C",VLOOKUP($Q89,Table!$C$10:$Q$13,5,TRUE),IF($I89="S",VLOOKUP($Q89,Table!$C$21:$Q$27,5,TRUE),"erreur"))))</f>
        <v>erreur</v>
      </c>
      <c r="AI89" s="72" t="e">
        <f t="shared" si="14"/>
        <v>#VALUE!</v>
      </c>
      <c r="AJ89" s="8">
        <f>IF($T89=0,0,IF($L89="A",VLOOKUP($T89,Table!$C$14:$Q$20,6,TRUE),IF($L89="C",VLOOKUP($T89,Table!$C$10:$Q$13,6,TRUE),IF($L89="S",VLOOKUP($T89,Table!$C$21:$Q$27,6,TRUE),"erreur"))))</f>
        <v>3</v>
      </c>
      <c r="AK89" s="168">
        <f t="shared" si="15"/>
        <v>6</v>
      </c>
      <c r="AL89" s="73" t="str">
        <f>IF($T89=0,0,IF($I89="A",VLOOKUP($Q89,Table!$C$14:$Q$20,7,TRUE),IF($I89="C",VLOOKUP($Q89,Table!$C$10:$Q$13,7,TRUE),IF($I89="S",VLOOKUP($Q89,Table!$C$21:$Q$27,7,TRUE),"erreur"))))</f>
        <v>erreur</v>
      </c>
      <c r="AM89" s="76" t="e">
        <f t="shared" si="16"/>
        <v>#VALUE!</v>
      </c>
      <c r="AN89" s="8">
        <f>IF($T89=0,0,IF($L89="A",VLOOKUP($T89,Table!$C$14:$Q$20,8,TRUE),IF($L89="C",VLOOKUP($T89,Table!$C$10:$Q$13,8,TRUE),IF($L89="S",VLOOKUP($T89,Table!$C$21:$Q$27,8,TRUE),"erreur"))))</f>
        <v>1</v>
      </c>
      <c r="AO89" s="168">
        <f t="shared" si="11"/>
        <v>2</v>
      </c>
      <c r="AP89" s="8">
        <f>IF($T89=0,0,IF($L89="A",VLOOKUP($T89,Table!$C$14:$Q$20,10,TRUE),IF($L89="C",VLOOKUP($T89,Table!$C$10:$Q$13,10,TRUE),IF($L89="S",VLOOKUP($T89,Table!$C$21:$Q$27,10,TRUE),"erreur"))))</f>
        <v>1</v>
      </c>
      <c r="AQ89" s="168">
        <f t="shared" si="17"/>
        <v>2</v>
      </c>
      <c r="AR89" s="8">
        <f>IF($T89=0,0,IF($L89="A",VLOOKUP($T89,Table!$C$14:$Q$20,12,TRUE),IF($L89="C",VLOOKUP($T89,Table!$C$10:$Q$13,12,TRUE),IF($L89="S",VLOOKUP($T89,Table!$C$21:$Q$27,12,TRUE),"erreur"))))</f>
        <v>2</v>
      </c>
      <c r="AS89" s="74" t="str">
        <f>IF($I89="A",VLOOKUP($Q89,Table!$C$14:$Q$20,13,TRUE),IF($I89="C",VLOOKUP($Q89,Table!$C$10:$Q$13,13,TRUE),IF($I89="S",VLOOKUP($Q89,Table!$C$21:$Q$27,13,TRUE),"erreur")))</f>
        <v>erreur</v>
      </c>
      <c r="AT89" s="72" t="e">
        <f t="shared" si="18"/>
        <v>#VALUE!</v>
      </c>
      <c r="AU89" s="8">
        <f>IF($T89=0,0,IF($L89="A",VLOOKUP($T89,Table!$C$14:$Q$20,14,TRUE),IF($L89="C",VLOOKUP($T89,Table!$C$10:$Q$13,14,TRUE),IF($L89="S",VLOOKUP($T89,Table!$C$21:$Q$27,14,TRUE),"erreur"))))</f>
        <v>1</v>
      </c>
      <c r="AV89" s="73" t="str">
        <f>IF($T89=0,0,IF($I89="A",VLOOKUP($Q89,Table!$C$14:$Q$20,15,TRUE),IF($I89="C",VLOOKUP($Q89,Table!$C$10:$Q$13,15,TRUE),IF($I89="S",VLOOKUP($Q89,Table!$C$21:$Q$27,15,TRUE),"erreur"))))</f>
        <v>erreur</v>
      </c>
      <c r="AW89" s="75" t="e">
        <f t="shared" si="19"/>
        <v>#VALUE!</v>
      </c>
      <c r="AX89" s="77" t="e">
        <f>SUM(AW89,AT89,#REF!,AM89,AI89,AE89)</f>
        <v>#REF!</v>
      </c>
      <c r="AY89" s="109" t="s">
        <v>613</v>
      </c>
      <c r="AZ89" s="109" t="s">
        <v>614</v>
      </c>
      <c r="BA89" s="107" t="s">
        <v>615</v>
      </c>
      <c r="BB89" s="109" t="s">
        <v>612</v>
      </c>
      <c r="BC89" s="110" t="s">
        <v>1149</v>
      </c>
      <c r="BD89" s="111" t="s">
        <v>1150</v>
      </c>
      <c r="BE89" s="111" t="s">
        <v>1151</v>
      </c>
    </row>
    <row r="90" spans="1:57" s="122" customFormat="1" ht="12.75" customHeight="1" x14ac:dyDescent="0.2">
      <c r="A90" s="103">
        <v>917433</v>
      </c>
      <c r="B90" s="104" t="s">
        <v>127</v>
      </c>
      <c r="C90" s="104" t="s">
        <v>25</v>
      </c>
      <c r="D90" s="104" t="s">
        <v>140</v>
      </c>
      <c r="E90" s="103">
        <v>17130120300054</v>
      </c>
      <c r="F90" s="104">
        <v>50106679</v>
      </c>
      <c r="G90" s="104" t="s">
        <v>1197</v>
      </c>
      <c r="H90" s="103">
        <v>917433</v>
      </c>
      <c r="I90" s="104" t="str">
        <f t="shared" si="10"/>
        <v>CP Marseille-Les-Baumettes</v>
      </c>
      <c r="J90" s="104"/>
      <c r="K90" s="105" t="s">
        <v>33</v>
      </c>
      <c r="L90" s="105" t="s">
        <v>17</v>
      </c>
      <c r="M90" s="105" t="s">
        <v>58</v>
      </c>
      <c r="N90" s="118"/>
      <c r="O90" s="105" t="s">
        <v>1198</v>
      </c>
      <c r="P90" s="105" t="s">
        <v>996</v>
      </c>
      <c r="Q90" s="128">
        <v>45292</v>
      </c>
      <c r="R90" s="112">
        <v>48194</v>
      </c>
      <c r="S90" s="107">
        <f>VLOOKUP($A90,'[3]Densité 01sep2025'!$A$5:$D$190,3,FALSE)</f>
        <v>710</v>
      </c>
      <c r="T90" s="107">
        <f>VLOOKUP($A90,'[3]Densité 01sep2025'!$A$5:$D$190,4,FALSE)</f>
        <v>1153</v>
      </c>
      <c r="U90" s="108">
        <f t="shared" si="12"/>
        <v>1.623943661971831</v>
      </c>
      <c r="V90" s="110"/>
      <c r="W90" s="107">
        <v>1</v>
      </c>
      <c r="X90" s="109" t="s">
        <v>353</v>
      </c>
      <c r="Y90" s="107">
        <v>132</v>
      </c>
      <c r="Z90" s="107">
        <v>130</v>
      </c>
      <c r="AA90" s="8">
        <v>1</v>
      </c>
      <c r="AB90" s="8">
        <v>1</v>
      </c>
      <c r="AC90" s="8">
        <f>IF($T90=0,0,IF($L90="A",VLOOKUP($T90,Table!$C$14:$Q$20,2,TRUE),IF($L90="C",VLOOKUP($T90,Table!$C$10:$Q$13,2,TRUE),IF($L90="S",VLOOKUP($T90,Table!$C$21:$Q$27,2,TRUE),"erreur"))))</f>
        <v>12</v>
      </c>
      <c r="AD90" s="8">
        <f>IF($T90=0,0,IF($L90="A",VLOOKUP($T90,Table!$C$14:$Q$20,2,TRUE),IF($L90="C",VLOOKUP($T90,Table!$C$10:$Q$13,2,TRUE),IF($L90="S",VLOOKUP($T90,Table!$C$21:$Q$27,2,TRUE),"erreur"))))</f>
        <v>12</v>
      </c>
      <c r="AE90" s="8">
        <f>IF($T90=0,0,IF($L90="A",VLOOKUP($T90,Table!$C$14:$Q$20,2,TRUE),IF($L90="C",VLOOKUP($T90,Table!$C$10:$Q$13,2,TRUE),IF($L90="S",VLOOKUP($T90,Table!$C$21:$Q$27,2,TRUE),"erreur"))))</f>
        <v>12</v>
      </c>
      <c r="AF90" s="8">
        <f>IF($T90=0,0,IF($L90="A",VLOOKUP($T90,Table!$C$14:$Q$20,4,TRUE),IF($L90="C",VLOOKUP($T90,Table!$C$10:$Q$13,4,TRUE),IF($L90="S",VLOOKUP($T90,Table!$C$21:$Q$27,4,TRUE),"erreur"))))</f>
        <v>4</v>
      </c>
      <c r="AG90" s="168">
        <f t="shared" si="13"/>
        <v>48</v>
      </c>
      <c r="AH90" s="74" t="str">
        <f>IF($T90=0,0,IF($I90="A",VLOOKUP($Q90,Table!$C$14:$Q$20,5,TRUE),IF($I90="C",VLOOKUP($Q90,Table!$C$10:$Q$13,5,TRUE),IF($I90="S",VLOOKUP($Q90,Table!$C$21:$Q$27,5,TRUE),"erreur"))))</f>
        <v>erreur</v>
      </c>
      <c r="AI90" s="72" t="e">
        <f t="shared" si="14"/>
        <v>#VALUE!</v>
      </c>
      <c r="AJ90" s="8">
        <f>IF($T90=0,0,IF($L90="A",VLOOKUP($T90,Table!$C$14:$Q$20,6,TRUE),IF($L90="C",VLOOKUP($T90,Table!$C$10:$Q$13,6,TRUE),IF($L90="S",VLOOKUP($T90,Table!$C$21:$Q$27,6,TRUE),"erreur"))))</f>
        <v>3</v>
      </c>
      <c r="AK90" s="168">
        <f t="shared" si="15"/>
        <v>36</v>
      </c>
      <c r="AL90" s="73" t="str">
        <f>IF($T90=0,0,IF($I90="A",VLOOKUP($Q90,Table!$C$14:$Q$20,7,TRUE),IF($I90="C",VLOOKUP($Q90,Table!$C$10:$Q$13,7,TRUE),IF($I90="S",VLOOKUP($Q90,Table!$C$21:$Q$27,7,TRUE),"erreur"))))</f>
        <v>erreur</v>
      </c>
      <c r="AM90" s="76" t="e">
        <f t="shared" si="16"/>
        <v>#VALUE!</v>
      </c>
      <c r="AN90" s="8">
        <f>IF($T90=0,0,IF($L90="A",VLOOKUP($T90,Table!$C$14:$Q$20,8,TRUE),IF($L90="C",VLOOKUP($T90,Table!$C$10:$Q$13,8,TRUE),IF($L90="S",VLOOKUP($T90,Table!$C$21:$Q$27,8,TRUE),"erreur"))))</f>
        <v>2</v>
      </c>
      <c r="AO90" s="168">
        <f t="shared" si="11"/>
        <v>24</v>
      </c>
      <c r="AP90" s="8">
        <f>IF($T90=0,0,IF($L90="A",VLOOKUP($T90,Table!$C$14:$Q$20,10,TRUE),IF($L90="C",VLOOKUP($T90,Table!$C$10:$Q$13,10,TRUE),IF($L90="S",VLOOKUP($T90,Table!$C$21:$Q$27,10,TRUE),"erreur"))))</f>
        <v>2</v>
      </c>
      <c r="AQ90" s="168">
        <f t="shared" si="17"/>
        <v>24</v>
      </c>
      <c r="AR90" s="8">
        <f>IF($T90=0,0,IF($L90="A",VLOOKUP($T90,Table!$C$14:$Q$20,12,TRUE),IF($L90="C",VLOOKUP($T90,Table!$C$10:$Q$13,12,TRUE),IF($L90="S",VLOOKUP($T90,Table!$C$21:$Q$27,12,TRUE),"erreur"))))</f>
        <v>2</v>
      </c>
      <c r="AS90" s="74" t="str">
        <f>IF($I90="A",VLOOKUP($Q90,Table!$C$14:$Q$20,13,TRUE),IF($I90="C",VLOOKUP($Q90,Table!$C$10:$Q$13,13,TRUE),IF($I90="S",VLOOKUP($Q90,Table!$C$21:$Q$27,13,TRUE),"erreur")))</f>
        <v>erreur</v>
      </c>
      <c r="AT90" s="72" t="e">
        <f t="shared" si="18"/>
        <v>#VALUE!</v>
      </c>
      <c r="AU90" s="8">
        <f>IF($T90=0,0,IF($L90="A",VLOOKUP($T90,Table!$C$14:$Q$20,14,TRUE),IF($L90="C",VLOOKUP($T90,Table!$C$10:$Q$13,14,TRUE),IF($L90="S",VLOOKUP($T90,Table!$C$21:$Q$27,14,TRUE),"erreur"))))</f>
        <v>1</v>
      </c>
      <c r="AV90" s="73" t="str">
        <f>IF($T90=0,0,IF($I90="A",VLOOKUP($Q90,Table!$C$14:$Q$20,15,TRUE),IF($I90="C",VLOOKUP($Q90,Table!$C$10:$Q$13,15,TRUE),IF($I90="S",VLOOKUP($Q90,Table!$C$21:$Q$27,15,TRUE),"erreur"))))</f>
        <v>erreur</v>
      </c>
      <c r="AW90" s="75" t="e">
        <f t="shared" si="19"/>
        <v>#VALUE!</v>
      </c>
      <c r="AX90" s="77" t="e">
        <f>SUM(AW90,AT90,#REF!,AM90,AI90,AE90)</f>
        <v>#REF!</v>
      </c>
      <c r="AY90" s="109" t="s">
        <v>610</v>
      </c>
      <c r="AZ90" s="109" t="s">
        <v>375</v>
      </c>
      <c r="BA90" s="107" t="s">
        <v>611</v>
      </c>
      <c r="BB90" s="109" t="s">
        <v>612</v>
      </c>
      <c r="BC90" s="110" t="s">
        <v>1149</v>
      </c>
      <c r="BD90" s="111" t="s">
        <v>1150</v>
      </c>
      <c r="BE90" s="111" t="s">
        <v>1151</v>
      </c>
    </row>
    <row r="91" spans="1:57" s="122" customFormat="1" ht="12.75" customHeight="1" x14ac:dyDescent="0.2">
      <c r="A91" s="103">
        <v>101534</v>
      </c>
      <c r="B91" s="104" t="s">
        <v>127</v>
      </c>
      <c r="C91" s="104" t="s">
        <v>14</v>
      </c>
      <c r="D91" s="104" t="s">
        <v>142</v>
      </c>
      <c r="E91" s="103">
        <v>17130120300096</v>
      </c>
      <c r="F91" s="104">
        <v>50107360</v>
      </c>
      <c r="G91" s="104"/>
      <c r="H91" s="103">
        <v>101534</v>
      </c>
      <c r="I91" s="104" t="str">
        <f t="shared" si="10"/>
        <v>MA Nice</v>
      </c>
      <c r="J91" s="104"/>
      <c r="K91" s="105" t="s">
        <v>16</v>
      </c>
      <c r="L91" s="105" t="s">
        <v>17</v>
      </c>
      <c r="M91" s="105" t="s">
        <v>34</v>
      </c>
      <c r="N91" s="105"/>
      <c r="O91" s="105"/>
      <c r="P91" s="105"/>
      <c r="Q91" s="112"/>
      <c r="R91" s="112"/>
      <c r="S91" s="107">
        <f>VLOOKUP($A91,'[3]Densité 01sep2025'!$A$5:$D$190,3,FALSE)</f>
        <v>355</v>
      </c>
      <c r="T91" s="107">
        <f>VLOOKUP($A91,'[3]Densité 01sep2025'!$A$5:$D$190,4,FALSE)</f>
        <v>656</v>
      </c>
      <c r="U91" s="108">
        <f t="shared" si="12"/>
        <v>1.847887323943662</v>
      </c>
      <c r="V91" s="110" t="s">
        <v>144</v>
      </c>
      <c r="W91" s="107">
        <v>0</v>
      </c>
      <c r="X91" s="109" t="s">
        <v>291</v>
      </c>
      <c r="Y91" s="107"/>
      <c r="Z91" s="100"/>
      <c r="AA91" s="164">
        <v>1</v>
      </c>
      <c r="AB91" s="164">
        <v>1</v>
      </c>
      <c r="AC91" s="8">
        <f>IF($T91=0,0,IF($L91="A",VLOOKUP($T91,Table!$C$14:$Q$20,2,TRUE),IF($L91="C",VLOOKUP($T91,Table!$C$10:$Q$13,2,TRUE),IF($L91="S",VLOOKUP($T91,Table!$C$21:$Q$27,2,TRUE),"erreur"))))</f>
        <v>12</v>
      </c>
      <c r="AD91" s="8">
        <f>IF($T91=0,0,IF($L91="A",VLOOKUP($T91,Table!$C$14:$Q$20,2,TRUE),IF($L91="C",VLOOKUP($T91,Table!$C$10:$Q$13,2,TRUE),IF($L91="S",VLOOKUP($T91,Table!$C$21:$Q$27,2,TRUE),"erreur"))))</f>
        <v>12</v>
      </c>
      <c r="AE91" s="8">
        <f>IF($T91=0,0,IF($L91="A",VLOOKUP($T91,Table!$C$14:$Q$20,2,TRUE),IF($L91="C",VLOOKUP($T91,Table!$C$10:$Q$13,2,TRUE),IF($L91="S",VLOOKUP($T91,Table!$C$21:$Q$27,2,TRUE),"erreur"))))</f>
        <v>12</v>
      </c>
      <c r="AF91" s="8">
        <f>IF($T91=0,0,IF($L91="A",VLOOKUP($T91,Table!$C$14:$Q$20,4,TRUE),IF($L91="C",VLOOKUP($T91,Table!$C$10:$Q$13,4,TRUE),IF($L91="S",VLOOKUP($T91,Table!$C$21:$Q$27,4,TRUE),"erreur"))))</f>
        <v>3</v>
      </c>
      <c r="AG91" s="168">
        <f t="shared" si="13"/>
        <v>36</v>
      </c>
      <c r="AH91" s="74" t="str">
        <f>IF($T91=0,0,IF($I91="A",VLOOKUP($Q91,Table!$C$14:$Q$20,5,TRUE),IF($I91="C",VLOOKUP($Q91,Table!$C$10:$Q$13,5,TRUE),IF($I91="S",VLOOKUP($Q91,Table!$C$21:$Q$27,5,TRUE),"erreur"))))</f>
        <v>erreur</v>
      </c>
      <c r="AI91" s="72" t="e">
        <f t="shared" si="14"/>
        <v>#VALUE!</v>
      </c>
      <c r="AJ91" s="8">
        <f>IF($T91=0,0,IF($L91="A",VLOOKUP($T91,Table!$C$14:$Q$20,6,TRUE),IF($L91="C",VLOOKUP($T91,Table!$C$10:$Q$13,6,TRUE),IF($L91="S",VLOOKUP($T91,Table!$C$21:$Q$27,6,TRUE),"erreur"))))</f>
        <v>2</v>
      </c>
      <c r="AK91" s="168">
        <f t="shared" si="15"/>
        <v>24</v>
      </c>
      <c r="AL91" s="73" t="str">
        <f>IF($T91=0,0,IF($I91="A",VLOOKUP($Q91,Table!$C$14:$Q$20,7,TRUE),IF($I91="C",VLOOKUP($Q91,Table!$C$10:$Q$13,7,TRUE),IF($I91="S",VLOOKUP($Q91,Table!$C$21:$Q$27,7,TRUE),"erreur"))))</f>
        <v>erreur</v>
      </c>
      <c r="AM91" s="76" t="e">
        <f t="shared" si="16"/>
        <v>#VALUE!</v>
      </c>
      <c r="AN91" s="8">
        <f>IF($T91=0,0,IF($L91="A",VLOOKUP($T91,Table!$C$14:$Q$20,8,TRUE),IF($L91="C",VLOOKUP($T91,Table!$C$10:$Q$13,8,TRUE),IF($L91="S",VLOOKUP($T91,Table!$C$21:$Q$27,8,TRUE),"erreur"))))</f>
        <v>1</v>
      </c>
      <c r="AO91" s="168">
        <f t="shared" si="11"/>
        <v>12</v>
      </c>
      <c r="AP91" s="8">
        <f>IF($T91=0,0,IF($L91="A",VLOOKUP($T91,Table!$C$14:$Q$20,10,TRUE),IF($L91="C",VLOOKUP($T91,Table!$C$10:$Q$13,10,TRUE),IF($L91="S",VLOOKUP($T91,Table!$C$21:$Q$27,10,TRUE),"erreur"))))</f>
        <v>1</v>
      </c>
      <c r="AQ91" s="168">
        <f t="shared" si="17"/>
        <v>12</v>
      </c>
      <c r="AR91" s="8">
        <f>IF($T91=0,0,IF($L91="A",VLOOKUP($T91,Table!$C$14:$Q$20,12,TRUE),IF($L91="C",VLOOKUP($T91,Table!$C$10:$Q$13,12,TRUE),IF($L91="S",VLOOKUP($T91,Table!$C$21:$Q$27,12,TRUE),"erreur"))))</f>
        <v>2</v>
      </c>
      <c r="AS91" s="74" t="str">
        <f>IF($I91="A",VLOOKUP($Q91,Table!$C$14:$Q$20,13,TRUE),IF($I91="C",VLOOKUP($Q91,Table!$C$10:$Q$13,13,TRUE),IF($I91="S",VLOOKUP($Q91,Table!$C$21:$Q$27,13,TRUE),"erreur")))</f>
        <v>erreur</v>
      </c>
      <c r="AT91" s="72" t="e">
        <f t="shared" si="18"/>
        <v>#VALUE!</v>
      </c>
      <c r="AU91" s="8">
        <f>IF($T91=0,0,IF($L91="A",VLOOKUP($T91,Table!$C$14:$Q$20,14,TRUE),IF($L91="C",VLOOKUP($T91,Table!$C$10:$Q$13,14,TRUE),IF($L91="S",VLOOKUP($T91,Table!$C$21:$Q$27,14,TRUE),"erreur"))))</f>
        <v>1</v>
      </c>
      <c r="AV91" s="73" t="str">
        <f>IF($T91=0,0,IF($I91="A",VLOOKUP($Q91,Table!$C$14:$Q$20,15,TRUE),IF($I91="C",VLOOKUP($Q91,Table!$C$10:$Q$13,15,TRUE),IF($I91="S",VLOOKUP($Q91,Table!$C$21:$Q$27,15,TRUE),"erreur"))))</f>
        <v>erreur</v>
      </c>
      <c r="AW91" s="75" t="e">
        <f t="shared" si="19"/>
        <v>#VALUE!</v>
      </c>
      <c r="AX91" s="77" t="e">
        <f>SUM(AW91,AT91,#REF!,AM91,AI91,AE91)</f>
        <v>#REF!</v>
      </c>
      <c r="AY91" s="109" t="s">
        <v>616</v>
      </c>
      <c r="AZ91" s="109" t="s">
        <v>617</v>
      </c>
      <c r="BA91" s="107" t="s">
        <v>618</v>
      </c>
      <c r="BB91" s="109" t="s">
        <v>619</v>
      </c>
      <c r="BC91" s="110" t="s">
        <v>1149</v>
      </c>
      <c r="BD91" s="111" t="s">
        <v>1150</v>
      </c>
      <c r="BE91" s="111" t="s">
        <v>1151</v>
      </c>
    </row>
    <row r="92" spans="1:57" s="122" customFormat="1" ht="12.75" customHeight="1" x14ac:dyDescent="0.2">
      <c r="A92" s="103">
        <v>908902</v>
      </c>
      <c r="B92" s="104" t="s">
        <v>127</v>
      </c>
      <c r="C92" s="104" t="s">
        <v>22</v>
      </c>
      <c r="D92" s="104" t="s">
        <v>145</v>
      </c>
      <c r="E92" s="103">
        <v>17130120300203</v>
      </c>
      <c r="F92" s="104">
        <v>50105741</v>
      </c>
      <c r="G92" s="24" t="s">
        <v>1207</v>
      </c>
      <c r="H92" s="103">
        <v>908902</v>
      </c>
      <c r="I92" s="104" t="str">
        <f t="shared" si="10"/>
        <v>CD Salon-de-Provence</v>
      </c>
      <c r="J92" s="104">
        <v>1991</v>
      </c>
      <c r="K92" s="105" t="s">
        <v>33</v>
      </c>
      <c r="L92" s="105" t="s">
        <v>17</v>
      </c>
      <c r="M92" s="105" t="s">
        <v>34</v>
      </c>
      <c r="N92" s="105"/>
      <c r="O92" s="105" t="s">
        <v>1161</v>
      </c>
      <c r="P92" s="105" t="s">
        <v>996</v>
      </c>
      <c r="Q92" s="112">
        <v>45748</v>
      </c>
      <c r="R92" s="106">
        <v>11779</v>
      </c>
      <c r="S92" s="107">
        <f>VLOOKUP($A92,'[3]Densité 01sep2025'!$A$5:$D$190,3,FALSE)</f>
        <v>650</v>
      </c>
      <c r="T92" s="107">
        <f>VLOOKUP($A92,'[3]Densité 01sep2025'!$A$5:$D$190,4,FALSE)</f>
        <v>632</v>
      </c>
      <c r="U92" s="108">
        <f t="shared" si="12"/>
        <v>0.97230769230769232</v>
      </c>
      <c r="V92" s="110"/>
      <c r="W92" s="107">
        <v>1</v>
      </c>
      <c r="X92" s="109" t="s">
        <v>353</v>
      </c>
      <c r="Y92" s="107">
        <v>70</v>
      </c>
      <c r="Z92" s="107">
        <v>55</v>
      </c>
      <c r="AA92" s="8">
        <v>1</v>
      </c>
      <c r="AB92" s="8">
        <v>1</v>
      </c>
      <c r="AC92" s="8">
        <f>IF($T92=0,0,IF($L92="A",VLOOKUP($T92,Table!$C$14:$Q$20,2,TRUE),IF($L92="C",VLOOKUP($T92,Table!$C$10:$Q$13,2,TRUE),IF($L92="S",VLOOKUP($T92,Table!$C$21:$Q$27,2,TRUE),"erreur"))))</f>
        <v>12</v>
      </c>
      <c r="AD92" s="8">
        <f>IF($T92=0,0,IF($L92="A",VLOOKUP($T92,Table!$C$14:$Q$20,2,TRUE),IF($L92="C",VLOOKUP($T92,Table!$C$10:$Q$13,2,TRUE),IF($L92="S",VLOOKUP($T92,Table!$C$21:$Q$27,2,TRUE),"erreur"))))</f>
        <v>12</v>
      </c>
      <c r="AE92" s="8">
        <f>IF($T92=0,0,IF($L92="A",VLOOKUP($T92,Table!$C$14:$Q$20,2,TRUE),IF($L92="C",VLOOKUP($T92,Table!$C$10:$Q$13,2,TRUE),IF($L92="S",VLOOKUP($T92,Table!$C$21:$Q$27,2,TRUE),"erreur"))))</f>
        <v>12</v>
      </c>
      <c r="AF92" s="8">
        <f>IF($T92=0,0,IF($L92="A",VLOOKUP($T92,Table!$C$14:$Q$20,4,TRUE),IF($L92="C",VLOOKUP($T92,Table!$C$10:$Q$13,4,TRUE),IF($L92="S",VLOOKUP($T92,Table!$C$21:$Q$27,4,TRUE),"erreur"))))</f>
        <v>3</v>
      </c>
      <c r="AG92" s="168">
        <f t="shared" si="13"/>
        <v>36</v>
      </c>
      <c r="AH92" s="74" t="str">
        <f>IF($T92=0,0,IF($I92="A",VLOOKUP($Q92,Table!$C$14:$Q$20,5,TRUE),IF($I92="C",VLOOKUP($Q92,Table!$C$10:$Q$13,5,TRUE),IF($I92="S",VLOOKUP($Q92,Table!$C$21:$Q$27,5,TRUE),"erreur"))))</f>
        <v>erreur</v>
      </c>
      <c r="AI92" s="72" t="e">
        <f t="shared" si="14"/>
        <v>#VALUE!</v>
      </c>
      <c r="AJ92" s="8">
        <f>IF($T92=0,0,IF($L92="A",VLOOKUP($T92,Table!$C$14:$Q$20,6,TRUE),IF($L92="C",VLOOKUP($T92,Table!$C$10:$Q$13,6,TRUE),IF($L92="S",VLOOKUP($T92,Table!$C$21:$Q$27,6,TRUE),"erreur"))))</f>
        <v>2</v>
      </c>
      <c r="AK92" s="168">
        <f t="shared" si="15"/>
        <v>24</v>
      </c>
      <c r="AL92" s="73" t="str">
        <f>IF($T92=0,0,IF($I92="A",VLOOKUP($Q92,Table!$C$14:$Q$20,7,TRUE),IF($I92="C",VLOOKUP($Q92,Table!$C$10:$Q$13,7,TRUE),IF($I92="S",VLOOKUP($Q92,Table!$C$21:$Q$27,7,TRUE),"erreur"))))</f>
        <v>erreur</v>
      </c>
      <c r="AM92" s="76" t="e">
        <f t="shared" si="16"/>
        <v>#VALUE!</v>
      </c>
      <c r="AN92" s="8">
        <f>IF($T92=0,0,IF($L92="A",VLOOKUP($T92,Table!$C$14:$Q$20,8,TRUE),IF($L92="C",VLOOKUP($T92,Table!$C$10:$Q$13,8,TRUE),IF($L92="S",VLOOKUP($T92,Table!$C$21:$Q$27,8,TRUE),"erreur"))))</f>
        <v>1</v>
      </c>
      <c r="AO92" s="168">
        <f t="shared" si="11"/>
        <v>12</v>
      </c>
      <c r="AP92" s="8">
        <f>IF($T92=0,0,IF($L92="A",VLOOKUP($T92,Table!$C$14:$Q$20,10,TRUE),IF($L92="C",VLOOKUP($T92,Table!$C$10:$Q$13,10,TRUE),IF($L92="S",VLOOKUP($T92,Table!$C$21:$Q$27,10,TRUE),"erreur"))))</f>
        <v>1</v>
      </c>
      <c r="AQ92" s="168">
        <f t="shared" si="17"/>
        <v>12</v>
      </c>
      <c r="AR92" s="8">
        <f>IF($T92=0,0,IF($L92="A",VLOOKUP($T92,Table!$C$14:$Q$20,12,TRUE),IF($L92="C",VLOOKUP($T92,Table!$C$10:$Q$13,12,TRUE),IF($L92="S",VLOOKUP($T92,Table!$C$21:$Q$27,12,TRUE),"erreur"))))</f>
        <v>2</v>
      </c>
      <c r="AS92" s="74" t="str">
        <f>IF($I92="A",VLOOKUP($Q92,Table!$C$14:$Q$20,13,TRUE),IF($I92="C",VLOOKUP($Q92,Table!$C$10:$Q$13,13,TRUE),IF($I92="S",VLOOKUP($Q92,Table!$C$21:$Q$27,13,TRUE),"erreur")))</f>
        <v>erreur</v>
      </c>
      <c r="AT92" s="72" t="e">
        <f t="shared" si="18"/>
        <v>#VALUE!</v>
      </c>
      <c r="AU92" s="8">
        <f>IF($T92=0,0,IF($L92="A",VLOOKUP($T92,Table!$C$14:$Q$20,14,TRUE),IF($L92="C",VLOOKUP($T92,Table!$C$10:$Q$13,14,TRUE),IF($L92="S",VLOOKUP($T92,Table!$C$21:$Q$27,14,TRUE),"erreur"))))</f>
        <v>1</v>
      </c>
      <c r="AV92" s="73" t="str">
        <f>IF($T92=0,0,IF($I92="A",VLOOKUP($Q92,Table!$C$14:$Q$20,15,TRUE),IF($I92="C",VLOOKUP($Q92,Table!$C$10:$Q$13,15,TRUE),IF($I92="S",VLOOKUP($Q92,Table!$C$21:$Q$27,15,TRUE),"erreur"))))</f>
        <v>erreur</v>
      </c>
      <c r="AW92" s="75" t="e">
        <f t="shared" si="19"/>
        <v>#VALUE!</v>
      </c>
      <c r="AX92" s="77" t="e">
        <f>SUM(AW92,AT92,#REF!,AM92,AI92,AE92)</f>
        <v>#REF!</v>
      </c>
      <c r="AY92" s="109" t="s">
        <v>620</v>
      </c>
      <c r="AZ92" s="109" t="s">
        <v>375</v>
      </c>
      <c r="BA92" s="107" t="s">
        <v>621</v>
      </c>
      <c r="BB92" s="109" t="s">
        <v>622</v>
      </c>
      <c r="BC92" s="110" t="s">
        <v>1149</v>
      </c>
      <c r="BD92" s="111" t="s">
        <v>1150</v>
      </c>
      <c r="BE92" s="111" t="s">
        <v>1151</v>
      </c>
    </row>
    <row r="93" spans="1:57" s="122" customFormat="1" ht="12.75" customHeight="1" x14ac:dyDescent="0.2">
      <c r="A93" s="103">
        <v>917438</v>
      </c>
      <c r="B93" s="104" t="s">
        <v>127</v>
      </c>
      <c r="C93" s="104" t="s">
        <v>22</v>
      </c>
      <c r="D93" s="104" t="s">
        <v>146</v>
      </c>
      <c r="E93" s="103">
        <v>17130120300179</v>
      </c>
      <c r="F93" s="104">
        <v>50106683</v>
      </c>
      <c r="G93" s="104" t="s">
        <v>1212</v>
      </c>
      <c r="H93" s="103">
        <v>917438</v>
      </c>
      <c r="I93" s="104" t="str">
        <f t="shared" si="10"/>
        <v>CD Tarascon</v>
      </c>
      <c r="J93" s="104">
        <v>1989</v>
      </c>
      <c r="K93" s="105" t="s">
        <v>33</v>
      </c>
      <c r="L93" s="105" t="s">
        <v>17</v>
      </c>
      <c r="M93" s="105" t="s">
        <v>34</v>
      </c>
      <c r="N93" s="105"/>
      <c r="O93" s="105" t="s">
        <v>1161</v>
      </c>
      <c r="P93" s="105" t="s">
        <v>996</v>
      </c>
      <c r="Q93" s="112">
        <v>45748</v>
      </c>
      <c r="R93" s="106">
        <v>11779</v>
      </c>
      <c r="S93" s="107">
        <f>VLOOKUP($A93,'[3]Densité 01sep2025'!$A$5:$D$190,3,FALSE)</f>
        <v>650</v>
      </c>
      <c r="T93" s="107">
        <f>VLOOKUP($A93,'[3]Densité 01sep2025'!$A$5:$D$190,4,FALSE)</f>
        <v>641</v>
      </c>
      <c r="U93" s="108">
        <f t="shared" si="12"/>
        <v>0.98615384615384616</v>
      </c>
      <c r="V93" s="110" t="s">
        <v>147</v>
      </c>
      <c r="W93" s="107">
        <v>1</v>
      </c>
      <c r="X93" s="109" t="s">
        <v>353</v>
      </c>
      <c r="Y93" s="107">
        <v>68</v>
      </c>
      <c r="Z93" s="107">
        <v>50</v>
      </c>
      <c r="AA93" s="8">
        <v>1</v>
      </c>
      <c r="AB93" s="8">
        <v>1</v>
      </c>
      <c r="AC93" s="8">
        <f>IF($T93=0,0,IF($L93="A",VLOOKUP($T93,Table!$C$14:$Q$20,2,TRUE),IF($L93="C",VLOOKUP($T93,Table!$C$10:$Q$13,2,TRUE),IF($L93="S",VLOOKUP($T93,Table!$C$21:$Q$27,2,TRUE),"erreur"))))</f>
        <v>12</v>
      </c>
      <c r="AD93" s="8">
        <f>IF($T93=0,0,IF($L93="A",VLOOKUP($T93,Table!$C$14:$Q$20,2,TRUE),IF($L93="C",VLOOKUP($T93,Table!$C$10:$Q$13,2,TRUE),IF($L93="S",VLOOKUP($T93,Table!$C$21:$Q$27,2,TRUE),"erreur"))))</f>
        <v>12</v>
      </c>
      <c r="AE93" s="8">
        <f>IF($T93=0,0,IF($L93="A",VLOOKUP($T93,Table!$C$14:$Q$20,2,TRUE),IF($L93="C",VLOOKUP($T93,Table!$C$10:$Q$13,2,TRUE),IF($L93="S",VLOOKUP($T93,Table!$C$21:$Q$27,2,TRUE),"erreur"))))</f>
        <v>12</v>
      </c>
      <c r="AF93" s="8">
        <f>IF($T93=0,0,IF($L93="A",VLOOKUP($T93,Table!$C$14:$Q$20,4,TRUE),IF($L93="C",VLOOKUP($T93,Table!$C$10:$Q$13,4,TRUE),IF($L93="S",VLOOKUP($T93,Table!$C$21:$Q$27,4,TRUE),"erreur"))))</f>
        <v>3</v>
      </c>
      <c r="AG93" s="168">
        <f t="shared" si="13"/>
        <v>36</v>
      </c>
      <c r="AH93" s="74" t="str">
        <f>IF($T93=0,0,IF($I93="A",VLOOKUP($Q93,Table!$C$14:$Q$20,5,TRUE),IF($I93="C",VLOOKUP($Q93,Table!$C$10:$Q$13,5,TRUE),IF($I93="S",VLOOKUP($Q93,Table!$C$21:$Q$27,5,TRUE),"erreur"))))</f>
        <v>erreur</v>
      </c>
      <c r="AI93" s="72" t="e">
        <f t="shared" si="14"/>
        <v>#VALUE!</v>
      </c>
      <c r="AJ93" s="8">
        <f>IF($T93=0,0,IF($L93="A",VLOOKUP($T93,Table!$C$14:$Q$20,6,TRUE),IF($L93="C",VLOOKUP($T93,Table!$C$10:$Q$13,6,TRUE),IF($L93="S",VLOOKUP($T93,Table!$C$21:$Q$27,6,TRUE),"erreur"))))</f>
        <v>2</v>
      </c>
      <c r="AK93" s="168">
        <f t="shared" si="15"/>
        <v>24</v>
      </c>
      <c r="AL93" s="73" t="str">
        <f>IF($T93=0,0,IF($I93="A",VLOOKUP($Q93,Table!$C$14:$Q$20,7,TRUE),IF($I93="C",VLOOKUP($Q93,Table!$C$10:$Q$13,7,TRUE),IF($I93="S",VLOOKUP($Q93,Table!$C$21:$Q$27,7,TRUE),"erreur"))))</f>
        <v>erreur</v>
      </c>
      <c r="AM93" s="76" t="e">
        <f t="shared" si="16"/>
        <v>#VALUE!</v>
      </c>
      <c r="AN93" s="8">
        <f>IF($T93=0,0,IF($L93="A",VLOOKUP($T93,Table!$C$14:$Q$20,8,TRUE),IF($L93="C",VLOOKUP($T93,Table!$C$10:$Q$13,8,TRUE),IF($L93="S",VLOOKUP($T93,Table!$C$21:$Q$27,8,TRUE),"erreur"))))</f>
        <v>1</v>
      </c>
      <c r="AO93" s="168">
        <f t="shared" si="11"/>
        <v>12</v>
      </c>
      <c r="AP93" s="8">
        <f>IF($T93=0,0,IF($L93="A",VLOOKUP($T93,Table!$C$14:$Q$20,10,TRUE),IF($L93="C",VLOOKUP($T93,Table!$C$10:$Q$13,10,TRUE),IF($L93="S",VLOOKUP($T93,Table!$C$21:$Q$27,10,TRUE),"erreur"))))</f>
        <v>1</v>
      </c>
      <c r="AQ93" s="168">
        <f t="shared" si="17"/>
        <v>12</v>
      </c>
      <c r="AR93" s="8">
        <f>IF($T93=0,0,IF($L93="A",VLOOKUP($T93,Table!$C$14:$Q$20,12,TRUE),IF($L93="C",VLOOKUP($T93,Table!$C$10:$Q$13,12,TRUE),IF($L93="S",VLOOKUP($T93,Table!$C$21:$Q$27,12,TRUE),"erreur"))))</f>
        <v>2</v>
      </c>
      <c r="AS93" s="74" t="str">
        <f>IF($I93="A",VLOOKUP($Q93,Table!$C$14:$Q$20,13,TRUE),IF($I93="C",VLOOKUP($Q93,Table!$C$10:$Q$13,13,TRUE),IF($I93="S",VLOOKUP($Q93,Table!$C$21:$Q$27,13,TRUE),"erreur")))</f>
        <v>erreur</v>
      </c>
      <c r="AT93" s="72" t="e">
        <f t="shared" si="18"/>
        <v>#VALUE!</v>
      </c>
      <c r="AU93" s="8">
        <f>IF($T93=0,0,IF($L93="A",VLOOKUP($T93,Table!$C$14:$Q$20,14,TRUE),IF($L93="C",VLOOKUP($T93,Table!$C$10:$Q$13,14,TRUE),IF($L93="S",VLOOKUP($T93,Table!$C$21:$Q$27,14,TRUE),"erreur"))))</f>
        <v>1</v>
      </c>
      <c r="AV93" s="73" t="str">
        <f>IF($T93=0,0,IF($I93="A",VLOOKUP($Q93,Table!$C$14:$Q$20,15,TRUE),IF($I93="C",VLOOKUP($Q93,Table!$C$10:$Q$13,15,TRUE),IF($I93="S",VLOOKUP($Q93,Table!$C$21:$Q$27,15,TRUE),"erreur"))))</f>
        <v>erreur</v>
      </c>
      <c r="AW93" s="75" t="e">
        <f t="shared" si="19"/>
        <v>#VALUE!</v>
      </c>
      <c r="AX93" s="77" t="e">
        <f>SUM(AW93,AT93,#REF!,AM93,AI93,AE93)</f>
        <v>#REF!</v>
      </c>
      <c r="AY93" s="109" t="s">
        <v>471</v>
      </c>
      <c r="AZ93" s="109" t="s">
        <v>375</v>
      </c>
      <c r="BA93" s="107" t="s">
        <v>623</v>
      </c>
      <c r="BB93" s="109" t="s">
        <v>624</v>
      </c>
      <c r="BC93" s="110" t="s">
        <v>1149</v>
      </c>
      <c r="BD93" s="111" t="s">
        <v>1150</v>
      </c>
      <c r="BE93" s="111" t="s">
        <v>1151</v>
      </c>
    </row>
    <row r="94" spans="1:57" s="122" customFormat="1" ht="12.75" customHeight="1" x14ac:dyDescent="0.2">
      <c r="A94" s="103">
        <v>930114</v>
      </c>
      <c r="B94" s="104" t="s">
        <v>127</v>
      </c>
      <c r="C94" s="104" t="s">
        <v>25</v>
      </c>
      <c r="D94" s="104" t="s">
        <v>148</v>
      </c>
      <c r="E94" s="103">
        <v>17130120300393</v>
      </c>
      <c r="F94" s="104">
        <v>50107536</v>
      </c>
      <c r="G94" s="24" t="s">
        <v>1217</v>
      </c>
      <c r="H94" s="103">
        <v>930114</v>
      </c>
      <c r="I94" s="104" t="str">
        <f t="shared" si="10"/>
        <v>CP Toulon-la-Farlède</v>
      </c>
      <c r="J94" s="104">
        <v>2004</v>
      </c>
      <c r="K94" s="105" t="s">
        <v>33</v>
      </c>
      <c r="L94" s="105" t="s">
        <v>17</v>
      </c>
      <c r="M94" s="105" t="s">
        <v>34</v>
      </c>
      <c r="N94" s="105"/>
      <c r="O94" s="105" t="s">
        <v>1161</v>
      </c>
      <c r="P94" s="105" t="s">
        <v>996</v>
      </c>
      <c r="Q94" s="112">
        <v>45748</v>
      </c>
      <c r="R94" s="106">
        <v>11779</v>
      </c>
      <c r="S94" s="107">
        <f>VLOOKUP($A94,'[3]Densité 01sep2025'!$A$5:$D$190,3,FALSE)</f>
        <v>806</v>
      </c>
      <c r="T94" s="107">
        <f>VLOOKUP($A94,'[3]Densité 01sep2025'!$A$5:$D$190,4,FALSE)</f>
        <v>951</v>
      </c>
      <c r="U94" s="108">
        <f t="shared" si="12"/>
        <v>1.1799007444168734</v>
      </c>
      <c r="V94" s="110" t="s">
        <v>147</v>
      </c>
      <c r="W94" s="107">
        <v>1</v>
      </c>
      <c r="X94" s="109" t="s">
        <v>353</v>
      </c>
      <c r="Y94" s="107">
        <v>79</v>
      </c>
      <c r="Z94" s="107">
        <v>90</v>
      </c>
      <c r="AA94" s="8">
        <v>1</v>
      </c>
      <c r="AB94" s="8">
        <v>1</v>
      </c>
      <c r="AC94" s="8">
        <f>IF($T94=0,0,IF($L94="A",VLOOKUP($T94,Table!$C$14:$Q$20,2,TRUE),IF($L94="C",VLOOKUP($T94,Table!$C$10:$Q$13,2,TRUE),IF($L94="S",VLOOKUP($T94,Table!$C$21:$Q$27,2,TRUE),"erreur"))))</f>
        <v>12</v>
      </c>
      <c r="AD94" s="8">
        <f>IF($T94=0,0,IF($L94="A",VLOOKUP($T94,Table!$C$14:$Q$20,2,TRUE),IF($L94="C",VLOOKUP($T94,Table!$C$10:$Q$13,2,TRUE),IF($L94="S",VLOOKUP($T94,Table!$C$21:$Q$27,2,TRUE),"erreur"))))</f>
        <v>12</v>
      </c>
      <c r="AE94" s="8">
        <f>IF($T94=0,0,IF($L94="A",VLOOKUP($T94,Table!$C$14:$Q$20,2,TRUE),IF($L94="C",VLOOKUP($T94,Table!$C$10:$Q$13,2,TRUE),IF($L94="S",VLOOKUP($T94,Table!$C$21:$Q$27,2,TRUE),"erreur"))))</f>
        <v>12</v>
      </c>
      <c r="AF94" s="8">
        <f>IF($T94=0,0,IF($L94="A",VLOOKUP($T94,Table!$C$14:$Q$20,4,TRUE),IF($L94="C",VLOOKUP($T94,Table!$C$10:$Q$13,4,TRUE),IF($L94="S",VLOOKUP($T94,Table!$C$21:$Q$27,4,TRUE),"erreur"))))</f>
        <v>3</v>
      </c>
      <c r="AG94" s="168">
        <f t="shared" si="13"/>
        <v>36</v>
      </c>
      <c r="AH94" s="74" t="str">
        <f>IF($T94=0,0,IF($I94="A",VLOOKUP($Q94,Table!$C$14:$Q$20,5,TRUE),IF($I94="C",VLOOKUP($Q94,Table!$C$10:$Q$13,5,TRUE),IF($I94="S",VLOOKUP($Q94,Table!$C$21:$Q$27,5,TRUE),"erreur"))))</f>
        <v>erreur</v>
      </c>
      <c r="AI94" s="72" t="e">
        <f t="shared" si="14"/>
        <v>#VALUE!</v>
      </c>
      <c r="AJ94" s="8">
        <f>IF($T94=0,0,IF($L94="A",VLOOKUP($T94,Table!$C$14:$Q$20,6,TRUE),IF($L94="C",VLOOKUP($T94,Table!$C$10:$Q$13,6,TRUE),IF($L94="S",VLOOKUP($T94,Table!$C$21:$Q$27,6,TRUE),"erreur"))))</f>
        <v>2</v>
      </c>
      <c r="AK94" s="168">
        <f t="shared" si="15"/>
        <v>24</v>
      </c>
      <c r="AL94" s="73" t="str">
        <f>IF($T94=0,0,IF($I94="A",VLOOKUP($Q94,Table!$C$14:$Q$20,7,TRUE),IF($I94="C",VLOOKUP($Q94,Table!$C$10:$Q$13,7,TRUE),IF($I94="S",VLOOKUP($Q94,Table!$C$21:$Q$27,7,TRUE),"erreur"))))</f>
        <v>erreur</v>
      </c>
      <c r="AM94" s="76" t="e">
        <f t="shared" si="16"/>
        <v>#VALUE!</v>
      </c>
      <c r="AN94" s="8">
        <f>IF($T94=0,0,IF($L94="A",VLOOKUP($T94,Table!$C$14:$Q$20,8,TRUE),IF($L94="C",VLOOKUP($T94,Table!$C$10:$Q$13,8,TRUE),IF($L94="S",VLOOKUP($T94,Table!$C$21:$Q$27,8,TRUE),"erreur"))))</f>
        <v>1</v>
      </c>
      <c r="AO94" s="168">
        <f t="shared" si="11"/>
        <v>12</v>
      </c>
      <c r="AP94" s="8">
        <f>IF($T94=0,0,IF($L94="A",VLOOKUP($T94,Table!$C$14:$Q$20,10,TRUE),IF($L94="C",VLOOKUP($T94,Table!$C$10:$Q$13,10,TRUE),IF($L94="S",VLOOKUP($T94,Table!$C$21:$Q$27,10,TRUE),"erreur"))))</f>
        <v>1</v>
      </c>
      <c r="AQ94" s="168">
        <f t="shared" si="17"/>
        <v>12</v>
      </c>
      <c r="AR94" s="8">
        <f>IF($T94=0,0,IF($L94="A",VLOOKUP($T94,Table!$C$14:$Q$20,12,TRUE),IF($L94="C",VLOOKUP($T94,Table!$C$10:$Q$13,12,TRUE),IF($L94="S",VLOOKUP($T94,Table!$C$21:$Q$27,12,TRUE),"erreur"))))</f>
        <v>2</v>
      </c>
      <c r="AS94" s="74" t="str">
        <f>IF($I94="A",VLOOKUP($Q94,Table!$C$14:$Q$20,13,TRUE),IF($I94="C",VLOOKUP($Q94,Table!$C$10:$Q$13,13,TRUE),IF($I94="S",VLOOKUP($Q94,Table!$C$21:$Q$27,13,TRUE),"erreur")))</f>
        <v>erreur</v>
      </c>
      <c r="AT94" s="72" t="e">
        <f t="shared" si="18"/>
        <v>#VALUE!</v>
      </c>
      <c r="AU94" s="8">
        <f>IF($T94=0,0,IF($L94="A",VLOOKUP($T94,Table!$C$14:$Q$20,14,TRUE),IF($L94="C",VLOOKUP($T94,Table!$C$10:$Q$13,14,TRUE),IF($L94="S",VLOOKUP($T94,Table!$C$21:$Q$27,14,TRUE),"erreur"))))</f>
        <v>1</v>
      </c>
      <c r="AV94" s="73" t="str">
        <f>IF($T94=0,0,IF($I94="A",VLOOKUP($Q94,Table!$C$14:$Q$20,15,TRUE),IF($I94="C",VLOOKUP($Q94,Table!$C$10:$Q$13,15,TRUE),IF($I94="S",VLOOKUP($Q94,Table!$C$21:$Q$27,15,TRUE),"erreur"))))</f>
        <v>erreur</v>
      </c>
      <c r="AW94" s="75" t="e">
        <f t="shared" si="19"/>
        <v>#VALUE!</v>
      </c>
      <c r="AX94" s="77" t="e">
        <f>SUM(AW94,AT94,#REF!,AM94,AI94,AE94)</f>
        <v>#REF!</v>
      </c>
      <c r="AY94" s="109" t="s">
        <v>375</v>
      </c>
      <c r="AZ94" s="109" t="s">
        <v>375</v>
      </c>
      <c r="BA94" s="107" t="s">
        <v>625</v>
      </c>
      <c r="BB94" s="109" t="s">
        <v>626</v>
      </c>
      <c r="BC94" s="110" t="s">
        <v>1149</v>
      </c>
      <c r="BD94" s="111" t="s">
        <v>1150</v>
      </c>
      <c r="BE94" s="111" t="s">
        <v>1151</v>
      </c>
    </row>
    <row r="95" spans="1:57" s="122" customFormat="1" ht="12.75" customHeight="1" x14ac:dyDescent="0.2">
      <c r="A95" s="103">
        <v>918939</v>
      </c>
      <c r="B95" s="104" t="s">
        <v>149</v>
      </c>
      <c r="C95" s="104" t="s">
        <v>25</v>
      </c>
      <c r="D95" s="104" t="s">
        <v>150</v>
      </c>
      <c r="E95" s="103">
        <v>17910002900109</v>
      </c>
      <c r="F95" s="104">
        <v>50106122</v>
      </c>
      <c r="G95" s="104"/>
      <c r="H95" s="103">
        <v>918939</v>
      </c>
      <c r="I95" s="104" t="str">
        <f t="shared" si="10"/>
        <v>CP Baie-Mahault</v>
      </c>
      <c r="J95" s="104"/>
      <c r="K95" s="105" t="s">
        <v>16</v>
      </c>
      <c r="L95" s="105" t="s">
        <v>17</v>
      </c>
      <c r="M95" s="105" t="s">
        <v>58</v>
      </c>
      <c r="N95" s="118"/>
      <c r="O95" s="118"/>
      <c r="P95" s="118"/>
      <c r="Q95" s="104"/>
      <c r="R95" s="104"/>
      <c r="S95" s="107">
        <f>VLOOKUP($A95,'[3]Densité 01sep2025'!$A$5:$D$190,3,FALSE)</f>
        <v>490</v>
      </c>
      <c r="T95" s="107">
        <f>VLOOKUP($A95,'[3]Densité 01sep2025'!$A$5:$D$190,4,FALSE)</f>
        <v>769</v>
      </c>
      <c r="U95" s="108">
        <f t="shared" si="12"/>
        <v>1.5693877551020408</v>
      </c>
      <c r="V95" s="110"/>
      <c r="W95" s="107">
        <v>1</v>
      </c>
      <c r="X95" s="109" t="s">
        <v>290</v>
      </c>
      <c r="Y95" s="107"/>
      <c r="Z95" s="100"/>
      <c r="AA95" s="164">
        <v>0</v>
      </c>
      <c r="AB95" s="164">
        <v>0</v>
      </c>
      <c r="AC95" s="8">
        <f>IF($T95=0,0,IF($L95="A",VLOOKUP($T95,Table!$C$14:$Q$20,2,TRUE),IF($L95="C",VLOOKUP($T95,Table!$C$10:$Q$13,2,TRUE),IF($L95="S",VLOOKUP($T95,Table!$C$21:$Q$27,2,TRUE),"erreur"))))</f>
        <v>12</v>
      </c>
      <c r="AD95" s="8">
        <f>IF($T95=0,0,IF($L95="A",VLOOKUP($T95,Table!$C$14:$Q$20,2,TRUE),IF($L95="C",VLOOKUP($T95,Table!$C$10:$Q$13,2,TRUE),IF($L95="S",VLOOKUP($T95,Table!$C$21:$Q$27,2,TRUE),"erreur"))))</f>
        <v>12</v>
      </c>
      <c r="AE95" s="8">
        <f>IF($T95=0,0,IF($L95="A",VLOOKUP($T95,Table!$C$14:$Q$20,2,TRUE),IF($L95="C",VLOOKUP($T95,Table!$C$10:$Q$13,2,TRUE),IF($L95="S",VLOOKUP($T95,Table!$C$21:$Q$27,2,TRUE),"erreur"))))</f>
        <v>12</v>
      </c>
      <c r="AF95" s="8">
        <f>IF($T95=0,0,IF($L95="A",VLOOKUP($T95,Table!$C$14:$Q$20,4,TRUE),IF($L95="C",VLOOKUP($T95,Table!$C$10:$Q$13,4,TRUE),IF($L95="S",VLOOKUP($T95,Table!$C$21:$Q$27,4,TRUE),"erreur"))))</f>
        <v>3</v>
      </c>
      <c r="AG95" s="168">
        <f t="shared" si="13"/>
        <v>36</v>
      </c>
      <c r="AH95" s="74" t="str">
        <f>IF($T95=0,0,IF($I95="A",VLOOKUP($Q95,Table!$C$14:$Q$20,5,TRUE),IF($I95="C",VLOOKUP($Q95,Table!$C$10:$Q$13,5,TRUE),IF($I95="S",VLOOKUP($Q95,Table!$C$21:$Q$27,5,TRUE),"erreur"))))</f>
        <v>erreur</v>
      </c>
      <c r="AI95" s="72" t="e">
        <f t="shared" si="14"/>
        <v>#VALUE!</v>
      </c>
      <c r="AJ95" s="8">
        <f>IF($T95=0,0,IF($L95="A",VLOOKUP($T95,Table!$C$14:$Q$20,6,TRUE),IF($L95="C",VLOOKUP($T95,Table!$C$10:$Q$13,6,TRUE),IF($L95="S",VLOOKUP($T95,Table!$C$21:$Q$27,6,TRUE),"erreur"))))</f>
        <v>2</v>
      </c>
      <c r="AK95" s="168">
        <f t="shared" si="15"/>
        <v>24</v>
      </c>
      <c r="AL95" s="73" t="str">
        <f>IF($T95=0,0,IF($I95="A",VLOOKUP($Q95,Table!$C$14:$Q$20,7,TRUE),IF($I95="C",VLOOKUP($Q95,Table!$C$10:$Q$13,7,TRUE),IF($I95="S",VLOOKUP($Q95,Table!$C$21:$Q$27,7,TRUE),"erreur"))))</f>
        <v>erreur</v>
      </c>
      <c r="AM95" s="76" t="e">
        <f t="shared" si="16"/>
        <v>#VALUE!</v>
      </c>
      <c r="AN95" s="8">
        <f>IF($T95=0,0,IF($L95="A",VLOOKUP($T95,Table!$C$14:$Q$20,8,TRUE),IF($L95="C",VLOOKUP($T95,Table!$C$10:$Q$13,8,TRUE),IF($L95="S",VLOOKUP($T95,Table!$C$21:$Q$27,8,TRUE),"erreur"))))</f>
        <v>1</v>
      </c>
      <c r="AO95" s="168">
        <f t="shared" si="11"/>
        <v>12</v>
      </c>
      <c r="AP95" s="8">
        <f>IF($T95=0,0,IF($L95="A",VLOOKUP($T95,Table!$C$14:$Q$20,10,TRUE),IF($L95="C",VLOOKUP($T95,Table!$C$10:$Q$13,10,TRUE),IF($L95="S",VLOOKUP($T95,Table!$C$21:$Q$27,10,TRUE),"erreur"))))</f>
        <v>1</v>
      </c>
      <c r="AQ95" s="168">
        <f t="shared" si="17"/>
        <v>12</v>
      </c>
      <c r="AR95" s="8">
        <f>IF($T95=0,0,IF($L95="A",VLOOKUP($T95,Table!$C$14:$Q$20,12,TRUE),IF($L95="C",VLOOKUP($T95,Table!$C$10:$Q$13,12,TRUE),IF($L95="S",VLOOKUP($T95,Table!$C$21:$Q$27,12,TRUE),"erreur"))))</f>
        <v>2</v>
      </c>
      <c r="AS95" s="74" t="str">
        <f>IF($I95="A",VLOOKUP($Q95,Table!$C$14:$Q$20,13,TRUE),IF($I95="C",VLOOKUP($Q95,Table!$C$10:$Q$13,13,TRUE),IF($I95="S",VLOOKUP($Q95,Table!$C$21:$Q$27,13,TRUE),"erreur")))</f>
        <v>erreur</v>
      </c>
      <c r="AT95" s="72" t="e">
        <f t="shared" si="18"/>
        <v>#VALUE!</v>
      </c>
      <c r="AU95" s="8">
        <f>IF($T95=0,0,IF($L95="A",VLOOKUP($T95,Table!$C$14:$Q$20,14,TRUE),IF($L95="C",VLOOKUP($T95,Table!$C$10:$Q$13,14,TRUE),IF($L95="S",VLOOKUP($T95,Table!$C$21:$Q$27,14,TRUE),"erreur"))))</f>
        <v>1</v>
      </c>
      <c r="AV95" s="73" t="str">
        <f>IF($T95=0,0,IF($I95="A",VLOOKUP($Q95,Table!$C$14:$Q$20,15,TRUE),IF($I95="C",VLOOKUP($Q95,Table!$C$10:$Q$13,15,TRUE),IF($I95="S",VLOOKUP($Q95,Table!$C$21:$Q$27,15,TRUE),"erreur"))))</f>
        <v>erreur</v>
      </c>
      <c r="AW95" s="75" t="e">
        <f t="shared" si="19"/>
        <v>#VALUE!</v>
      </c>
      <c r="AX95" s="77" t="e">
        <f>SUM(AW95,AT95,#REF!,AM95,AI95,AE95)</f>
        <v>#REF!</v>
      </c>
      <c r="AY95" s="109" t="s">
        <v>627</v>
      </c>
      <c r="AZ95" s="109" t="s">
        <v>375</v>
      </c>
      <c r="BA95" s="107" t="s">
        <v>628</v>
      </c>
      <c r="BB95" s="109" t="s">
        <v>629</v>
      </c>
      <c r="BC95" s="110" t="s">
        <v>1226</v>
      </c>
      <c r="BD95" s="111">
        <v>169723265</v>
      </c>
      <c r="BE95" s="111">
        <v>616253904</v>
      </c>
    </row>
    <row r="96" spans="1:57" s="122" customFormat="1" ht="12.75" customHeight="1" x14ac:dyDescent="0.2">
      <c r="A96" s="103">
        <v>917437</v>
      </c>
      <c r="B96" s="104" t="s">
        <v>149</v>
      </c>
      <c r="C96" s="104" t="s">
        <v>14</v>
      </c>
      <c r="D96" s="104" t="s">
        <v>151</v>
      </c>
      <c r="E96" s="103">
        <v>17910002900026</v>
      </c>
      <c r="F96" s="104">
        <v>50106682</v>
      </c>
      <c r="G96" s="104"/>
      <c r="H96" s="103">
        <v>917437</v>
      </c>
      <c r="I96" s="104" t="str">
        <f t="shared" si="10"/>
        <v>MA Basse-Terre</v>
      </c>
      <c r="J96" s="104"/>
      <c r="K96" s="105" t="s">
        <v>16</v>
      </c>
      <c r="L96" s="105" t="s">
        <v>17</v>
      </c>
      <c r="M96" s="105" t="s">
        <v>152</v>
      </c>
      <c r="N96" s="118"/>
      <c r="O96" s="118"/>
      <c r="P96" s="118"/>
      <c r="Q96" s="105"/>
      <c r="R96" s="112"/>
      <c r="S96" s="107">
        <f>VLOOKUP($A96,'[3]Densité 01sep2025'!$A$5:$D$190,3,FALSE)</f>
        <v>129</v>
      </c>
      <c r="T96" s="107">
        <f>VLOOKUP($A96,'[3]Densité 01sep2025'!$A$5:$D$190,4,FALSE)</f>
        <v>197</v>
      </c>
      <c r="U96" s="108">
        <f t="shared" si="12"/>
        <v>1.5271317829457365</v>
      </c>
      <c r="V96" s="110"/>
      <c r="W96" s="107">
        <v>1</v>
      </c>
      <c r="X96" s="109" t="s">
        <v>290</v>
      </c>
      <c r="Y96" s="107"/>
      <c r="Z96" s="100"/>
      <c r="AA96" s="164">
        <v>0</v>
      </c>
      <c r="AB96" s="164">
        <v>0</v>
      </c>
      <c r="AC96" s="8">
        <f>IF($T96=0,0,IF($L96="A",VLOOKUP($T96,Table!$C$14:$Q$20,2,TRUE),IF($L96="C",VLOOKUP($T96,Table!$C$10:$Q$13,2,TRUE),IF($L96="S",VLOOKUP($T96,Table!$C$21:$Q$27,2,TRUE),"erreur"))))</f>
        <v>6</v>
      </c>
      <c r="AD96" s="8">
        <f>IF($T96=0,0,IF($L96="A",VLOOKUP($T96,Table!$C$14:$Q$20,2,TRUE),IF($L96="C",VLOOKUP($T96,Table!$C$10:$Q$13,2,TRUE),IF($L96="S",VLOOKUP($T96,Table!$C$21:$Q$27,2,TRUE),"erreur"))))</f>
        <v>6</v>
      </c>
      <c r="AE96" s="8">
        <f>IF($T96=0,0,IF($L96="A",VLOOKUP($T96,Table!$C$14:$Q$20,2,TRUE),IF($L96="C",VLOOKUP($T96,Table!$C$10:$Q$13,2,TRUE),IF($L96="S",VLOOKUP($T96,Table!$C$21:$Q$27,2,TRUE),"erreur"))))</f>
        <v>6</v>
      </c>
      <c r="AF96" s="8">
        <f>IF($T96=0,0,IF($L96="A",VLOOKUP($T96,Table!$C$14:$Q$20,4,TRUE),IF($L96="C",VLOOKUP($T96,Table!$C$10:$Q$13,4,TRUE),IF($L96="S",VLOOKUP($T96,Table!$C$21:$Q$27,4,TRUE),"erreur"))))</f>
        <v>3</v>
      </c>
      <c r="AG96" s="168">
        <f t="shared" si="13"/>
        <v>18</v>
      </c>
      <c r="AH96" s="74" t="str">
        <f>IF($T96=0,0,IF($I96="A",VLOOKUP($Q96,Table!$C$14:$Q$20,5,TRUE),IF($I96="C",VLOOKUP($Q96,Table!$C$10:$Q$13,5,TRUE),IF($I96="S",VLOOKUP($Q96,Table!$C$21:$Q$27,5,TRUE),"erreur"))))</f>
        <v>erreur</v>
      </c>
      <c r="AI96" s="72" t="e">
        <f t="shared" si="14"/>
        <v>#VALUE!</v>
      </c>
      <c r="AJ96" s="8">
        <f>IF($T96=0,0,IF($L96="A",VLOOKUP($T96,Table!$C$14:$Q$20,6,TRUE),IF($L96="C",VLOOKUP($T96,Table!$C$10:$Q$13,6,TRUE),IF($L96="S",VLOOKUP($T96,Table!$C$21:$Q$27,6,TRUE),"erreur"))))</f>
        <v>2</v>
      </c>
      <c r="AK96" s="168">
        <f t="shared" si="15"/>
        <v>12</v>
      </c>
      <c r="AL96" s="73" t="str">
        <f>IF($T96=0,0,IF($I96="A",VLOOKUP($Q96,Table!$C$14:$Q$20,7,TRUE),IF($I96="C",VLOOKUP($Q96,Table!$C$10:$Q$13,7,TRUE),IF($I96="S",VLOOKUP($Q96,Table!$C$21:$Q$27,7,TRUE),"erreur"))))</f>
        <v>erreur</v>
      </c>
      <c r="AM96" s="76" t="e">
        <f t="shared" si="16"/>
        <v>#VALUE!</v>
      </c>
      <c r="AN96" s="8">
        <f>IF($T96=0,0,IF($L96="A",VLOOKUP($T96,Table!$C$14:$Q$20,8,TRUE),IF($L96="C",VLOOKUP($T96,Table!$C$10:$Q$13,8,TRUE),IF($L96="S",VLOOKUP($T96,Table!$C$21:$Q$27,8,TRUE),"erreur"))))</f>
        <v>1</v>
      </c>
      <c r="AO96" s="168">
        <f t="shared" si="11"/>
        <v>6</v>
      </c>
      <c r="AP96" s="8">
        <f>IF($T96=0,0,IF($L96="A",VLOOKUP($T96,Table!$C$14:$Q$20,10,TRUE),IF($L96="C",VLOOKUP($T96,Table!$C$10:$Q$13,10,TRUE),IF($L96="S",VLOOKUP($T96,Table!$C$21:$Q$27,10,TRUE),"erreur"))))</f>
        <v>1</v>
      </c>
      <c r="AQ96" s="168">
        <f t="shared" si="17"/>
        <v>6</v>
      </c>
      <c r="AR96" s="8">
        <f>IF($T96=0,0,IF($L96="A",VLOOKUP($T96,Table!$C$14:$Q$20,12,TRUE),IF($L96="C",VLOOKUP($T96,Table!$C$10:$Q$13,12,TRUE),IF($L96="S",VLOOKUP($T96,Table!$C$21:$Q$27,12,TRUE),"erreur"))))</f>
        <v>2</v>
      </c>
      <c r="AS96" s="74" t="str">
        <f>IF($I96="A",VLOOKUP($Q96,Table!$C$14:$Q$20,13,TRUE),IF($I96="C",VLOOKUP($Q96,Table!$C$10:$Q$13,13,TRUE),IF($I96="S",VLOOKUP($Q96,Table!$C$21:$Q$27,13,TRUE),"erreur")))</f>
        <v>erreur</v>
      </c>
      <c r="AT96" s="72" t="e">
        <f t="shared" si="18"/>
        <v>#VALUE!</v>
      </c>
      <c r="AU96" s="8">
        <f>IF($T96=0,0,IF($L96="A",VLOOKUP($T96,Table!$C$14:$Q$20,14,TRUE),IF($L96="C",VLOOKUP($T96,Table!$C$10:$Q$13,14,TRUE),IF($L96="S",VLOOKUP($T96,Table!$C$21:$Q$27,14,TRUE),"erreur"))))</f>
        <v>1</v>
      </c>
      <c r="AV96" s="73" t="str">
        <f>IF($T96=0,0,IF($I96="A",VLOOKUP($Q96,Table!$C$14:$Q$20,15,TRUE),IF($I96="C",VLOOKUP($Q96,Table!$C$10:$Q$13,15,TRUE),IF($I96="S",VLOOKUP($Q96,Table!$C$21:$Q$27,15,TRUE),"erreur"))))</f>
        <v>erreur</v>
      </c>
      <c r="AW96" s="75" t="e">
        <f t="shared" si="19"/>
        <v>#VALUE!</v>
      </c>
      <c r="AX96" s="77" t="e">
        <f>SUM(AW96,AT96,#REF!,AM96,AI96,AE96)</f>
        <v>#REF!</v>
      </c>
      <c r="AY96" s="109" t="s">
        <v>630</v>
      </c>
      <c r="AZ96" s="109" t="s">
        <v>375</v>
      </c>
      <c r="BA96" s="107" t="s">
        <v>631</v>
      </c>
      <c r="BB96" s="109" t="s">
        <v>632</v>
      </c>
      <c r="BC96" s="110" t="s">
        <v>1226</v>
      </c>
      <c r="BD96" s="111">
        <v>169723265</v>
      </c>
      <c r="BE96" s="111">
        <v>616253904</v>
      </c>
    </row>
    <row r="97" spans="1:57" s="122" customFormat="1" ht="12.75" customHeight="1" x14ac:dyDescent="0.2">
      <c r="A97" s="103">
        <v>918789</v>
      </c>
      <c r="B97" s="104" t="s">
        <v>149</v>
      </c>
      <c r="C97" s="104" t="s">
        <v>25</v>
      </c>
      <c r="D97" s="134" t="s">
        <v>153</v>
      </c>
      <c r="E97" s="103">
        <v>17910002900117</v>
      </c>
      <c r="F97" s="104">
        <v>50107489</v>
      </c>
      <c r="G97" s="104"/>
      <c r="H97" s="103">
        <v>918789</v>
      </c>
      <c r="I97" s="104" t="str">
        <f t="shared" si="10"/>
        <v>CP Ducos</v>
      </c>
      <c r="J97" s="104"/>
      <c r="K97" s="105" t="s">
        <v>16</v>
      </c>
      <c r="L97" s="105" t="s">
        <v>17</v>
      </c>
      <c r="M97" s="105" t="s">
        <v>34</v>
      </c>
      <c r="N97" s="105"/>
      <c r="O97" s="105"/>
      <c r="P97" s="105"/>
      <c r="Q97" s="105"/>
      <c r="R97" s="112"/>
      <c r="S97" s="107">
        <f>VLOOKUP($A97,'[3]Densité 01sep2025'!$A$5:$D$190,3,FALSE)</f>
        <v>738</v>
      </c>
      <c r="T97" s="107">
        <f>VLOOKUP($A97,'[3]Densité 01sep2025'!$A$5:$D$190,4,FALSE)</f>
        <v>1074</v>
      </c>
      <c r="U97" s="108">
        <f t="shared" si="12"/>
        <v>1.4552845528455285</v>
      </c>
      <c r="V97" s="110"/>
      <c r="W97" s="107">
        <v>1</v>
      </c>
      <c r="X97" s="109" t="s">
        <v>290</v>
      </c>
      <c r="Y97" s="107"/>
      <c r="Z97" s="100"/>
      <c r="AA97" s="164">
        <v>0</v>
      </c>
      <c r="AB97" s="164">
        <v>0</v>
      </c>
      <c r="AC97" s="8">
        <f>IF($T97=0,0,IF($L97="A",VLOOKUP($T97,Table!$C$14:$Q$20,2,TRUE),IF($L97="C",VLOOKUP($T97,Table!$C$10:$Q$13,2,TRUE),IF($L97="S",VLOOKUP($T97,Table!$C$21:$Q$27,2,TRUE),"erreur"))))</f>
        <v>12</v>
      </c>
      <c r="AD97" s="8">
        <f>IF($T97=0,0,IF($L97="A",VLOOKUP($T97,Table!$C$14:$Q$20,2,TRUE),IF($L97="C",VLOOKUP($T97,Table!$C$10:$Q$13,2,TRUE),IF($L97="S",VLOOKUP($T97,Table!$C$21:$Q$27,2,TRUE),"erreur"))))</f>
        <v>12</v>
      </c>
      <c r="AE97" s="8">
        <f>IF($T97=0,0,IF($L97="A",VLOOKUP($T97,Table!$C$14:$Q$20,2,TRUE),IF($L97="C",VLOOKUP($T97,Table!$C$10:$Q$13,2,TRUE),IF($L97="S",VLOOKUP($T97,Table!$C$21:$Q$27,2,TRUE),"erreur"))))</f>
        <v>12</v>
      </c>
      <c r="AF97" s="8">
        <f>IF($T97=0,0,IF($L97="A",VLOOKUP($T97,Table!$C$14:$Q$20,4,TRUE),IF($L97="C",VLOOKUP($T97,Table!$C$10:$Q$13,4,TRUE),IF($L97="S",VLOOKUP($T97,Table!$C$21:$Q$27,4,TRUE),"erreur"))))</f>
        <v>4</v>
      </c>
      <c r="AG97" s="168">
        <f t="shared" si="13"/>
        <v>48</v>
      </c>
      <c r="AH97" s="74" t="str">
        <f>IF($T97=0,0,IF($I97="A",VLOOKUP($Q97,Table!$C$14:$Q$20,5,TRUE),IF($I97="C",VLOOKUP($Q97,Table!$C$10:$Q$13,5,TRUE),IF($I97="S",VLOOKUP($Q97,Table!$C$21:$Q$27,5,TRUE),"erreur"))))</f>
        <v>erreur</v>
      </c>
      <c r="AI97" s="72" t="e">
        <f t="shared" si="14"/>
        <v>#VALUE!</v>
      </c>
      <c r="AJ97" s="8">
        <f>IF($T97=0,0,IF($L97="A",VLOOKUP($T97,Table!$C$14:$Q$20,6,TRUE),IF($L97="C",VLOOKUP($T97,Table!$C$10:$Q$13,6,TRUE),IF($L97="S",VLOOKUP($T97,Table!$C$21:$Q$27,6,TRUE),"erreur"))))</f>
        <v>3</v>
      </c>
      <c r="AK97" s="168">
        <f t="shared" si="15"/>
        <v>36</v>
      </c>
      <c r="AL97" s="73" t="str">
        <f>IF($T97=0,0,IF($I97="A",VLOOKUP($Q97,Table!$C$14:$Q$20,7,TRUE),IF($I97="C",VLOOKUP($Q97,Table!$C$10:$Q$13,7,TRUE),IF($I97="S",VLOOKUP($Q97,Table!$C$21:$Q$27,7,TRUE),"erreur"))))</f>
        <v>erreur</v>
      </c>
      <c r="AM97" s="76" t="e">
        <f t="shared" si="16"/>
        <v>#VALUE!</v>
      </c>
      <c r="AN97" s="8">
        <f>IF($T97=0,0,IF($L97="A",VLOOKUP($T97,Table!$C$14:$Q$20,8,TRUE),IF($L97="C",VLOOKUP($T97,Table!$C$10:$Q$13,8,TRUE),IF($L97="S",VLOOKUP($T97,Table!$C$21:$Q$27,8,TRUE),"erreur"))))</f>
        <v>2</v>
      </c>
      <c r="AO97" s="168">
        <f t="shared" si="11"/>
        <v>24</v>
      </c>
      <c r="AP97" s="8">
        <f>IF($T97=0,0,IF($L97="A",VLOOKUP($T97,Table!$C$14:$Q$20,10,TRUE),IF($L97="C",VLOOKUP($T97,Table!$C$10:$Q$13,10,TRUE),IF($L97="S",VLOOKUP($T97,Table!$C$21:$Q$27,10,TRUE),"erreur"))))</f>
        <v>2</v>
      </c>
      <c r="AQ97" s="168">
        <f t="shared" si="17"/>
        <v>24</v>
      </c>
      <c r="AR97" s="8">
        <f>IF($T97=0,0,IF($L97="A",VLOOKUP($T97,Table!$C$14:$Q$20,12,TRUE),IF($L97="C",VLOOKUP($T97,Table!$C$10:$Q$13,12,TRUE),IF($L97="S",VLOOKUP($T97,Table!$C$21:$Q$27,12,TRUE),"erreur"))))</f>
        <v>2</v>
      </c>
      <c r="AS97" s="74" t="str">
        <f>IF($I97="A",VLOOKUP($Q97,Table!$C$14:$Q$20,13,TRUE),IF($I97="C",VLOOKUP($Q97,Table!$C$10:$Q$13,13,TRUE),IF($I97="S",VLOOKUP($Q97,Table!$C$21:$Q$27,13,TRUE),"erreur")))</f>
        <v>erreur</v>
      </c>
      <c r="AT97" s="72" t="e">
        <f t="shared" si="18"/>
        <v>#VALUE!</v>
      </c>
      <c r="AU97" s="8">
        <f>IF($T97=0,0,IF($L97="A",VLOOKUP($T97,Table!$C$14:$Q$20,14,TRUE),IF($L97="C",VLOOKUP($T97,Table!$C$10:$Q$13,14,TRUE),IF($L97="S",VLOOKUP($T97,Table!$C$21:$Q$27,14,TRUE),"erreur"))))</f>
        <v>1</v>
      </c>
      <c r="AV97" s="73" t="str">
        <f>IF($T97=0,0,IF($I97="A",VLOOKUP($Q97,Table!$C$14:$Q$20,15,TRUE),IF($I97="C",VLOOKUP($Q97,Table!$C$10:$Q$13,15,TRUE),IF($I97="S",VLOOKUP($Q97,Table!$C$21:$Q$27,15,TRUE),"erreur"))))</f>
        <v>erreur</v>
      </c>
      <c r="AW97" s="75" t="e">
        <f t="shared" si="19"/>
        <v>#VALUE!</v>
      </c>
      <c r="AX97" s="77" t="e">
        <f>SUM(AW97,AT97,#REF!,AM97,AI97,AE97)</f>
        <v>#REF!</v>
      </c>
      <c r="AY97" s="109" t="s">
        <v>633</v>
      </c>
      <c r="AZ97" s="109" t="s">
        <v>375</v>
      </c>
      <c r="BA97" s="107" t="s">
        <v>634</v>
      </c>
      <c r="BB97" s="109" t="s">
        <v>635</v>
      </c>
      <c r="BC97" s="110" t="s">
        <v>1226</v>
      </c>
      <c r="BD97" s="111">
        <v>169723265</v>
      </c>
      <c r="BE97" s="111">
        <v>616253904</v>
      </c>
    </row>
    <row r="98" spans="1:57" s="122" customFormat="1" ht="12.75" customHeight="1" x14ac:dyDescent="0.2">
      <c r="A98" s="103">
        <v>917435</v>
      </c>
      <c r="B98" s="104" t="s">
        <v>149</v>
      </c>
      <c r="C98" s="104" t="s">
        <v>25</v>
      </c>
      <c r="D98" s="110" t="s">
        <v>154</v>
      </c>
      <c r="E98" s="103">
        <v>17910002900166</v>
      </c>
      <c r="F98" s="104">
        <v>50106680</v>
      </c>
      <c r="G98" s="104"/>
      <c r="H98" s="103">
        <v>917435</v>
      </c>
      <c r="I98" s="104" t="str">
        <f t="shared" si="10"/>
        <v>CP Faa'a Nuutania</v>
      </c>
      <c r="J98" s="104"/>
      <c r="K98" s="105" t="s">
        <v>16</v>
      </c>
      <c r="L98" s="105" t="s">
        <v>17</v>
      </c>
      <c r="M98" s="105" t="s">
        <v>77</v>
      </c>
      <c r="N98" s="118"/>
      <c r="O98" s="118"/>
      <c r="P98" s="118"/>
      <c r="Q98" s="105"/>
      <c r="R98" s="112"/>
      <c r="S98" s="107">
        <f>VLOOKUP($A98,'[3]Densité 01sep2025'!$A$5:$D$190,3,FALSE)</f>
        <v>170</v>
      </c>
      <c r="T98" s="107">
        <f>VLOOKUP($A98,'[3]Densité 01sep2025'!$A$5:$D$190,4,FALSE)</f>
        <v>244</v>
      </c>
      <c r="U98" s="108">
        <f t="shared" si="12"/>
        <v>1.4352941176470588</v>
      </c>
      <c r="V98" s="110"/>
      <c r="W98" s="107">
        <v>0</v>
      </c>
      <c r="X98" s="109" t="s">
        <v>291</v>
      </c>
      <c r="Y98" s="107"/>
      <c r="Z98" s="100"/>
      <c r="AA98" s="164">
        <v>0</v>
      </c>
      <c r="AB98" s="164">
        <v>0</v>
      </c>
      <c r="AC98" s="8">
        <f>IF($T98=0,0,IF($L98="A",VLOOKUP($T98,Table!$C$14:$Q$20,2,TRUE),IF($L98="C",VLOOKUP($T98,Table!$C$10:$Q$13,2,TRUE),IF($L98="S",VLOOKUP($T98,Table!$C$21:$Q$27,2,TRUE),"erreur"))))</f>
        <v>6</v>
      </c>
      <c r="AD98" s="8">
        <f>IF($T98=0,0,IF($L98="A",VLOOKUP($T98,Table!$C$14:$Q$20,2,TRUE),IF($L98="C",VLOOKUP($T98,Table!$C$10:$Q$13,2,TRUE),IF($L98="S",VLOOKUP($T98,Table!$C$21:$Q$27,2,TRUE),"erreur"))))</f>
        <v>6</v>
      </c>
      <c r="AE98" s="8">
        <f>IF($T98=0,0,IF($L98="A",VLOOKUP($T98,Table!$C$14:$Q$20,2,TRUE),IF($L98="C",VLOOKUP($T98,Table!$C$10:$Q$13,2,TRUE),IF($L98="S",VLOOKUP($T98,Table!$C$21:$Q$27,2,TRUE),"erreur"))))</f>
        <v>6</v>
      </c>
      <c r="AF98" s="8">
        <f>IF($T98=0,0,IF($L98="A",VLOOKUP($T98,Table!$C$14:$Q$20,4,TRUE),IF($L98="C",VLOOKUP($T98,Table!$C$10:$Q$13,4,TRUE),IF($L98="S",VLOOKUP($T98,Table!$C$21:$Q$27,4,TRUE),"erreur"))))</f>
        <v>3</v>
      </c>
      <c r="AG98" s="168">
        <f t="shared" si="13"/>
        <v>18</v>
      </c>
      <c r="AH98" s="74" t="str">
        <f>IF($T98=0,0,IF($I98="A",VLOOKUP($Q98,Table!$C$14:$Q$20,5,TRUE),IF($I98="C",VLOOKUP($Q98,Table!$C$10:$Q$13,5,TRUE),IF($I98="S",VLOOKUP($Q98,Table!$C$21:$Q$27,5,TRUE),"erreur"))))</f>
        <v>erreur</v>
      </c>
      <c r="AI98" s="72" t="e">
        <f t="shared" si="14"/>
        <v>#VALUE!</v>
      </c>
      <c r="AJ98" s="8">
        <f>IF($T98=0,0,IF($L98="A",VLOOKUP($T98,Table!$C$14:$Q$20,6,TRUE),IF($L98="C",VLOOKUP($T98,Table!$C$10:$Q$13,6,TRUE),IF($L98="S",VLOOKUP($T98,Table!$C$21:$Q$27,6,TRUE),"erreur"))))</f>
        <v>3</v>
      </c>
      <c r="AK98" s="168">
        <f t="shared" si="15"/>
        <v>18</v>
      </c>
      <c r="AL98" s="73" t="str">
        <f>IF($T98=0,0,IF($I98="A",VLOOKUP($Q98,Table!$C$14:$Q$20,7,TRUE),IF($I98="C",VLOOKUP($Q98,Table!$C$10:$Q$13,7,TRUE),IF($I98="S",VLOOKUP($Q98,Table!$C$21:$Q$27,7,TRUE),"erreur"))))</f>
        <v>erreur</v>
      </c>
      <c r="AM98" s="76" t="e">
        <f t="shared" si="16"/>
        <v>#VALUE!</v>
      </c>
      <c r="AN98" s="8">
        <f>IF($T98=0,0,IF($L98="A",VLOOKUP($T98,Table!$C$14:$Q$20,8,TRUE),IF($L98="C",VLOOKUP($T98,Table!$C$10:$Q$13,8,TRUE),IF($L98="S",VLOOKUP($T98,Table!$C$21:$Q$27,8,TRUE),"erreur"))))</f>
        <v>1</v>
      </c>
      <c r="AO98" s="168">
        <f t="shared" si="11"/>
        <v>6</v>
      </c>
      <c r="AP98" s="8">
        <f>IF($T98=0,0,IF($L98="A",VLOOKUP($T98,Table!$C$14:$Q$20,10,TRUE),IF($L98="C",VLOOKUP($T98,Table!$C$10:$Q$13,10,TRUE),IF($L98="S",VLOOKUP($T98,Table!$C$21:$Q$27,10,TRUE),"erreur"))))</f>
        <v>1</v>
      </c>
      <c r="AQ98" s="168">
        <f t="shared" si="17"/>
        <v>6</v>
      </c>
      <c r="AR98" s="8">
        <f>IF($T98=0,0,IF($L98="A",VLOOKUP($T98,Table!$C$14:$Q$20,12,TRUE),IF($L98="C",VLOOKUP($T98,Table!$C$10:$Q$13,12,TRUE),IF($L98="S",VLOOKUP($T98,Table!$C$21:$Q$27,12,TRUE),"erreur"))))</f>
        <v>2</v>
      </c>
      <c r="AS98" s="74" t="str">
        <f>IF($I98="A",VLOOKUP($Q98,Table!$C$14:$Q$20,13,TRUE),IF($I98="C",VLOOKUP($Q98,Table!$C$10:$Q$13,13,TRUE),IF($I98="S",VLOOKUP($Q98,Table!$C$21:$Q$27,13,TRUE),"erreur")))</f>
        <v>erreur</v>
      </c>
      <c r="AT98" s="72" t="e">
        <f t="shared" si="18"/>
        <v>#VALUE!</v>
      </c>
      <c r="AU98" s="8">
        <f>IF($T98=0,0,IF($L98="A",VLOOKUP($T98,Table!$C$14:$Q$20,14,TRUE),IF($L98="C",VLOOKUP($T98,Table!$C$10:$Q$13,14,TRUE),IF($L98="S",VLOOKUP($T98,Table!$C$21:$Q$27,14,TRUE),"erreur"))))</f>
        <v>1</v>
      </c>
      <c r="AV98" s="73" t="str">
        <f>IF($T98=0,0,IF($I98="A",VLOOKUP($Q98,Table!$C$14:$Q$20,15,TRUE),IF($I98="C",VLOOKUP($Q98,Table!$C$10:$Q$13,15,TRUE),IF($I98="S",VLOOKUP($Q98,Table!$C$21:$Q$27,15,TRUE),"erreur"))))</f>
        <v>erreur</v>
      </c>
      <c r="AW98" s="75" t="e">
        <f t="shared" si="19"/>
        <v>#VALUE!</v>
      </c>
      <c r="AX98" s="77" t="e">
        <f>SUM(AW98,AT98,#REF!,AM98,AI98,AE98)</f>
        <v>#REF!</v>
      </c>
      <c r="AY98" s="109" t="s">
        <v>636</v>
      </c>
      <c r="AZ98" s="109" t="s">
        <v>375</v>
      </c>
      <c r="BA98" s="107" t="s">
        <v>637</v>
      </c>
      <c r="BB98" s="109" t="s">
        <v>638</v>
      </c>
      <c r="BC98" s="110" t="s">
        <v>1226</v>
      </c>
      <c r="BD98" s="111">
        <v>169723265</v>
      </c>
      <c r="BE98" s="111">
        <v>616253904</v>
      </c>
    </row>
    <row r="99" spans="1:57" s="122" customFormat="1" ht="12.75" customHeight="1" x14ac:dyDescent="0.2">
      <c r="A99" s="103">
        <v>662923</v>
      </c>
      <c r="B99" s="104" t="s">
        <v>149</v>
      </c>
      <c r="C99" s="104" t="s">
        <v>22</v>
      </c>
      <c r="D99" s="104" t="s">
        <v>1237</v>
      </c>
      <c r="E99" s="103"/>
      <c r="F99" s="104">
        <v>50658704</v>
      </c>
      <c r="G99" s="104"/>
      <c r="H99" s="103">
        <v>662923</v>
      </c>
      <c r="I99" s="104" t="str">
        <f t="shared" si="10"/>
        <v>CD Koné</v>
      </c>
      <c r="J99" s="104"/>
      <c r="K99" s="105" t="s">
        <v>16</v>
      </c>
      <c r="L99" s="105" t="s">
        <v>17</v>
      </c>
      <c r="M99" s="105"/>
      <c r="N99" s="118"/>
      <c r="O99" s="118"/>
      <c r="P99" s="118"/>
      <c r="Q99" s="105"/>
      <c r="R99" s="112"/>
      <c r="S99" s="107">
        <f>VLOOKUP($A99,'[3]Densité 01sep2025'!$A$5:$D$190,3,FALSE)</f>
        <v>120</v>
      </c>
      <c r="T99" s="107">
        <f>VLOOKUP($A99,'[3]Densité 01sep2025'!$A$5:$D$190,4,FALSE)</f>
        <v>119</v>
      </c>
      <c r="U99" s="108">
        <f t="shared" si="12"/>
        <v>0.9916666666666667</v>
      </c>
      <c r="V99" s="110"/>
      <c r="W99" s="107">
        <v>0</v>
      </c>
      <c r="X99" s="109" t="s">
        <v>291</v>
      </c>
      <c r="Y99" s="107"/>
      <c r="Z99" s="100"/>
      <c r="AA99" s="164">
        <v>0</v>
      </c>
      <c r="AB99" s="164">
        <v>0</v>
      </c>
      <c r="AC99" s="8">
        <f>IF($T99=0,0,IF($L99="A",VLOOKUP($T99,Table!$C$14:$Q$20,2,TRUE),IF($L99="C",VLOOKUP($T99,Table!$C$10:$Q$13,2,TRUE),IF($L99="S",VLOOKUP($T99,Table!$C$21:$Q$27,2,TRUE),"erreur"))))</f>
        <v>6</v>
      </c>
      <c r="AD99" s="8">
        <f>IF($T99=0,0,IF($L99="A",VLOOKUP($T99,Table!$C$14:$Q$20,2,TRUE),IF($L99="C",VLOOKUP($T99,Table!$C$10:$Q$13,2,TRUE),IF($L99="S",VLOOKUP($T99,Table!$C$21:$Q$27,2,TRUE),"erreur"))))</f>
        <v>6</v>
      </c>
      <c r="AE99" s="8">
        <f>IF($T99=0,0,IF($L99="A",VLOOKUP($T99,Table!$C$14:$Q$20,2,TRUE),IF($L99="C",VLOOKUP($T99,Table!$C$10:$Q$13,2,TRUE),IF($L99="S",VLOOKUP($T99,Table!$C$21:$Q$27,2,TRUE),"erreur"))))</f>
        <v>6</v>
      </c>
      <c r="AF99" s="8">
        <f>IF($T99=0,0,IF($L99="A",VLOOKUP($T99,Table!$C$14:$Q$20,4,TRUE),IF($L99="C",VLOOKUP($T99,Table!$C$10:$Q$13,4,TRUE),IF($L99="S",VLOOKUP($T99,Table!$C$21:$Q$27,4,TRUE),"erreur"))))</f>
        <v>3</v>
      </c>
      <c r="AG99" s="168">
        <f t="shared" si="13"/>
        <v>18</v>
      </c>
      <c r="AH99" s="74" t="str">
        <f>IF($T99=0,0,IF($I99="A",VLOOKUP($Q99,Table!$C$14:$Q$20,5,TRUE),IF($I99="C",VLOOKUP($Q99,Table!$C$10:$Q$13,5,TRUE),IF($I99="S",VLOOKUP($Q99,Table!$C$21:$Q$27,5,TRUE),"erreur"))))</f>
        <v>erreur</v>
      </c>
      <c r="AI99" s="72" t="e">
        <f t="shared" si="14"/>
        <v>#VALUE!</v>
      </c>
      <c r="AJ99" s="8">
        <f>IF($T99=0,0,IF($L99="A",VLOOKUP($T99,Table!$C$14:$Q$20,6,TRUE),IF($L99="C",VLOOKUP($T99,Table!$C$10:$Q$13,6,TRUE),IF($L99="S",VLOOKUP($T99,Table!$C$21:$Q$27,6,TRUE),"erreur"))))</f>
        <v>2</v>
      </c>
      <c r="AK99" s="168">
        <f t="shared" si="15"/>
        <v>12</v>
      </c>
      <c r="AL99" s="73" t="str">
        <f>IF($T99=0,0,IF($I99="A",VLOOKUP($Q99,Table!$C$14:$Q$20,7,TRUE),IF($I99="C",VLOOKUP($Q99,Table!$C$10:$Q$13,7,TRUE),IF($I99="S",VLOOKUP($Q99,Table!$C$21:$Q$27,7,TRUE),"erreur"))))</f>
        <v>erreur</v>
      </c>
      <c r="AM99" s="76" t="e">
        <f t="shared" si="16"/>
        <v>#VALUE!</v>
      </c>
      <c r="AN99" s="8">
        <f>IF($T99=0,0,IF($L99="A",VLOOKUP($T99,Table!$C$14:$Q$20,8,TRUE),IF($L99="C",VLOOKUP($T99,Table!$C$10:$Q$13,8,TRUE),IF($L99="S",VLOOKUP($T99,Table!$C$21:$Q$27,8,TRUE),"erreur"))))</f>
        <v>1</v>
      </c>
      <c r="AO99" s="168">
        <f t="shared" si="11"/>
        <v>6</v>
      </c>
      <c r="AP99" s="8">
        <f>IF($T99=0,0,IF($L99="A",VLOOKUP($T99,Table!$C$14:$Q$20,10,TRUE),IF($L99="C",VLOOKUP($T99,Table!$C$10:$Q$13,10,TRUE),IF($L99="S",VLOOKUP($T99,Table!$C$21:$Q$27,10,TRUE),"erreur"))))</f>
        <v>1</v>
      </c>
      <c r="AQ99" s="168">
        <f t="shared" si="17"/>
        <v>6</v>
      </c>
      <c r="AR99" s="8">
        <f>IF($T99=0,0,IF($L99="A",VLOOKUP($T99,Table!$C$14:$Q$20,12,TRUE),IF($L99="C",VLOOKUP($T99,Table!$C$10:$Q$13,12,TRUE),IF($L99="S",VLOOKUP($T99,Table!$C$21:$Q$27,12,TRUE),"erreur"))))</f>
        <v>2</v>
      </c>
      <c r="AS99" s="74" t="str">
        <f>IF($I99="A",VLOOKUP($Q99,Table!$C$14:$Q$20,13,TRUE),IF($I99="C",VLOOKUP($Q99,Table!$C$10:$Q$13,13,TRUE),IF($I99="S",VLOOKUP($Q99,Table!$C$21:$Q$27,13,TRUE),"erreur")))</f>
        <v>erreur</v>
      </c>
      <c r="AT99" s="72" t="e">
        <f t="shared" si="18"/>
        <v>#VALUE!</v>
      </c>
      <c r="AU99" s="8">
        <f>IF($T99=0,0,IF($L99="A",VLOOKUP($T99,Table!$C$14:$Q$20,14,TRUE),IF($L99="C",VLOOKUP($T99,Table!$C$10:$Q$13,14,TRUE),IF($L99="S",VLOOKUP($T99,Table!$C$21:$Q$27,14,TRUE),"erreur"))))</f>
        <v>1</v>
      </c>
      <c r="AV99" s="73" t="str">
        <f>IF($T99=0,0,IF($I99="A",VLOOKUP($Q99,Table!$C$14:$Q$20,15,TRUE),IF($I99="C",VLOOKUP($Q99,Table!$C$10:$Q$13,15,TRUE),IF($I99="S",VLOOKUP($Q99,Table!$C$21:$Q$27,15,TRUE),"erreur"))))</f>
        <v>erreur</v>
      </c>
      <c r="AW99" s="75" t="e">
        <f t="shared" si="19"/>
        <v>#VALUE!</v>
      </c>
      <c r="AX99" s="77" t="e">
        <f>SUM(AW99,AT99,#REF!,AM99,AI99,AE99)</f>
        <v>#REF!</v>
      </c>
      <c r="AY99" s="109"/>
      <c r="AZ99" s="109"/>
      <c r="BA99" s="107"/>
      <c r="BB99" s="109"/>
      <c r="BC99" s="110" t="s">
        <v>1226</v>
      </c>
      <c r="BD99" s="111">
        <v>169723265</v>
      </c>
      <c r="BE99" s="111">
        <v>616253904</v>
      </c>
    </row>
    <row r="100" spans="1:57" s="122" customFormat="1" ht="12.75" customHeight="1" x14ac:dyDescent="0.2">
      <c r="A100" s="104">
        <v>641400</v>
      </c>
      <c r="B100" s="104" t="s">
        <v>149</v>
      </c>
      <c r="C100" s="104" t="s">
        <v>22</v>
      </c>
      <c r="D100" s="104" t="s">
        <v>156</v>
      </c>
      <c r="E100" s="103">
        <v>17910002900083</v>
      </c>
      <c r="F100" s="104">
        <v>50105063</v>
      </c>
      <c r="G100" s="104" t="s">
        <v>1241</v>
      </c>
      <c r="H100" s="104">
        <v>641400</v>
      </c>
      <c r="I100" s="104" t="str">
        <f t="shared" si="10"/>
        <v>CD Le Port</v>
      </c>
      <c r="J100" s="104"/>
      <c r="K100" s="105" t="s">
        <v>56</v>
      </c>
      <c r="L100" s="105" t="s">
        <v>57</v>
      </c>
      <c r="M100" s="105" t="s">
        <v>34</v>
      </c>
      <c r="N100" s="105" t="s">
        <v>157</v>
      </c>
      <c r="O100" s="105" t="s">
        <v>1242</v>
      </c>
      <c r="P100" s="105" t="s">
        <v>35</v>
      </c>
      <c r="Q100" s="112">
        <v>44743</v>
      </c>
      <c r="R100" s="106">
        <v>47299</v>
      </c>
      <c r="S100" s="107">
        <f>VLOOKUP($A100,'[3]Densité 01sep2025'!$A$5:$D$190,3,FALSE)</f>
        <v>506</v>
      </c>
      <c r="T100" s="107">
        <f>VLOOKUP($A100,'[3]Densité 01sep2025'!$A$5:$D$190,4,FALSE)</f>
        <v>502</v>
      </c>
      <c r="U100" s="108">
        <f t="shared" si="12"/>
        <v>0.9920948616600791</v>
      </c>
      <c r="V100" s="110"/>
      <c r="W100" s="107">
        <v>0</v>
      </c>
      <c r="X100" s="109" t="s">
        <v>291</v>
      </c>
      <c r="Y100" s="107"/>
      <c r="Z100" s="100"/>
      <c r="AA100" s="164">
        <v>0</v>
      </c>
      <c r="AB100" s="164">
        <v>0</v>
      </c>
      <c r="AC100" s="8">
        <f>IF($T100=0,0,IF($L100="A",VLOOKUP($T100,Table!$C$14:$Q$20,2,TRUE),IF($L100="C",VLOOKUP($T100,Table!$C$10:$Q$13,2,TRUE),IF($L100="S",VLOOKUP($T100,Table!$C$21:$Q$27,2,TRUE),"erreur"))))</f>
        <v>2</v>
      </c>
      <c r="AD100" s="8">
        <f>IF($T100=0,0,IF($L100="A",VLOOKUP($T100,Table!$C$14:$Q$20,2,TRUE),IF($L100="C",VLOOKUP($T100,Table!$C$10:$Q$13,2,TRUE),IF($L100="S",VLOOKUP($T100,Table!$C$21:$Q$27,2,TRUE),"erreur"))))</f>
        <v>2</v>
      </c>
      <c r="AE100" s="8">
        <f>IF($T100=0,0,IF($L100="A",VLOOKUP($T100,Table!$C$14:$Q$20,2,TRUE),IF($L100="C",VLOOKUP($T100,Table!$C$10:$Q$13,2,TRUE),IF($L100="S",VLOOKUP($T100,Table!$C$21:$Q$27,2,TRUE),"erreur"))))</f>
        <v>2</v>
      </c>
      <c r="AF100" s="8">
        <f>IF($T100=0,0,IF($L100="A",VLOOKUP($T100,Table!$C$14:$Q$20,4,TRUE),IF($L100="C",VLOOKUP($T100,Table!$C$10:$Q$13,4,TRUE),IF($L100="S",VLOOKUP($T100,Table!$C$21:$Q$27,4,TRUE),"erreur"))))</f>
        <v>2</v>
      </c>
      <c r="AG100" s="168">
        <f t="shared" si="13"/>
        <v>4</v>
      </c>
      <c r="AH100" s="74" t="str">
        <f>IF($T100=0,0,IF($I100="A",VLOOKUP($Q100,Table!$C$14:$Q$20,5,TRUE),IF($I100="C",VLOOKUP($Q100,Table!$C$10:$Q$13,5,TRUE),IF($I100="S",VLOOKUP($Q100,Table!$C$21:$Q$27,5,TRUE),"erreur"))))</f>
        <v>erreur</v>
      </c>
      <c r="AI100" s="72" t="e">
        <f t="shared" si="14"/>
        <v>#VALUE!</v>
      </c>
      <c r="AJ100" s="8">
        <f>IF($T100=0,0,IF($L100="A",VLOOKUP($T100,Table!$C$14:$Q$20,6,TRUE),IF($L100="C",VLOOKUP($T100,Table!$C$10:$Q$13,6,TRUE),IF($L100="S",VLOOKUP($T100,Table!$C$21:$Q$27,6,TRUE),"erreur"))))</f>
        <v>1</v>
      </c>
      <c r="AK100" s="168">
        <f t="shared" si="15"/>
        <v>2</v>
      </c>
      <c r="AL100" s="73" t="str">
        <f>IF($T100=0,0,IF($I100="A",VLOOKUP($Q100,Table!$C$14:$Q$20,7,TRUE),IF($I100="C",VLOOKUP($Q100,Table!$C$10:$Q$13,7,TRUE),IF($I100="S",VLOOKUP($Q100,Table!$C$21:$Q$27,7,TRUE),"erreur"))))</f>
        <v>erreur</v>
      </c>
      <c r="AM100" s="76" t="e">
        <f t="shared" si="16"/>
        <v>#VALUE!</v>
      </c>
      <c r="AN100" s="8">
        <f>IF($T100=0,0,IF($L100="A",VLOOKUP($T100,Table!$C$14:$Q$20,8,TRUE),IF($L100="C",VLOOKUP($T100,Table!$C$10:$Q$13,8,TRUE),IF($L100="S",VLOOKUP($T100,Table!$C$21:$Q$27,8,TRUE),"erreur"))))</f>
        <v>0.5</v>
      </c>
      <c r="AO100" s="168">
        <f t="shared" si="11"/>
        <v>1</v>
      </c>
      <c r="AP100" s="8">
        <f>IF($T100=0,0,IF($L100="A",VLOOKUP($T100,Table!$C$14:$Q$20,10,TRUE),IF($L100="C",VLOOKUP($T100,Table!$C$10:$Q$13,10,TRUE),IF($L100="S",VLOOKUP($T100,Table!$C$21:$Q$27,10,TRUE),"erreur"))))</f>
        <v>0.5</v>
      </c>
      <c r="AQ100" s="168">
        <f t="shared" si="17"/>
        <v>1</v>
      </c>
      <c r="AR100" s="8">
        <f>IF($T100=0,0,IF($L100="A",VLOOKUP($T100,Table!$C$14:$Q$20,12,TRUE),IF($L100="C",VLOOKUP($T100,Table!$C$10:$Q$13,12,TRUE),IF($L100="S",VLOOKUP($T100,Table!$C$21:$Q$27,12,TRUE),"erreur"))))</f>
        <v>2</v>
      </c>
      <c r="AS100" s="74" t="str">
        <f>IF($I100="A",VLOOKUP($Q100,Table!$C$14:$Q$20,13,TRUE),IF($I100="C",VLOOKUP($Q100,Table!$C$10:$Q$13,13,TRUE),IF($I100="S",VLOOKUP($Q100,Table!$C$21:$Q$27,13,TRUE),"erreur")))</f>
        <v>erreur</v>
      </c>
      <c r="AT100" s="72" t="e">
        <f t="shared" si="18"/>
        <v>#VALUE!</v>
      </c>
      <c r="AU100" s="8">
        <f>IF($T100=0,0,IF($L100="A",VLOOKUP($T100,Table!$C$14:$Q$20,14,TRUE),IF($L100="C",VLOOKUP($T100,Table!$C$10:$Q$13,14,TRUE),IF($L100="S",VLOOKUP($T100,Table!$C$21:$Q$27,14,TRUE),"erreur"))))</f>
        <v>1</v>
      </c>
      <c r="AV100" s="73" t="str">
        <f>IF($T100=0,0,IF($I100="A",VLOOKUP($Q100,Table!$C$14:$Q$20,15,TRUE),IF($I100="C",VLOOKUP($Q100,Table!$C$10:$Q$13,15,TRUE),IF($I100="S",VLOOKUP($Q100,Table!$C$21:$Q$27,15,TRUE),"erreur"))))</f>
        <v>erreur</v>
      </c>
      <c r="AW100" s="75" t="e">
        <f t="shared" si="19"/>
        <v>#VALUE!</v>
      </c>
      <c r="AX100" s="77" t="e">
        <f>SUM(AW100,AT100,#REF!,AM100,AI100,AE100)</f>
        <v>#REF!</v>
      </c>
      <c r="AY100" s="109" t="s">
        <v>1243</v>
      </c>
      <c r="AZ100" s="109">
        <v>0</v>
      </c>
      <c r="BA100" s="107">
        <v>97823</v>
      </c>
      <c r="BB100" s="109" t="s">
        <v>1244</v>
      </c>
      <c r="BC100" s="110" t="s">
        <v>1226</v>
      </c>
      <c r="BD100" s="111">
        <v>169723265</v>
      </c>
      <c r="BE100" s="111">
        <v>616253904</v>
      </c>
    </row>
    <row r="101" spans="1:57" s="122" customFormat="1" ht="12.75" customHeight="1" x14ac:dyDescent="0.2">
      <c r="A101" s="103">
        <v>658316</v>
      </c>
      <c r="B101" s="104" t="s">
        <v>149</v>
      </c>
      <c r="C101" s="104" t="s">
        <v>25</v>
      </c>
      <c r="D101" s="104" t="s">
        <v>158</v>
      </c>
      <c r="E101" s="103">
        <v>17910002900174</v>
      </c>
      <c r="F101" s="104">
        <v>50107487</v>
      </c>
      <c r="G101" s="104"/>
      <c r="H101" s="103">
        <v>658316</v>
      </c>
      <c r="I101" s="104" t="str">
        <f t="shared" si="10"/>
        <v>CP Majicavo</v>
      </c>
      <c r="J101" s="104"/>
      <c r="K101" s="105" t="s">
        <v>16</v>
      </c>
      <c r="L101" s="105" t="s">
        <v>17</v>
      </c>
      <c r="M101" s="105" t="s">
        <v>160</v>
      </c>
      <c r="N101" s="118"/>
      <c r="O101" s="118"/>
      <c r="P101" s="118"/>
      <c r="Q101" s="105"/>
      <c r="R101" s="112"/>
      <c r="S101" s="107">
        <f>VLOOKUP($A101,'[3]Densité 01sep2025'!$A$5:$D$190,3,FALSE)</f>
        <v>278</v>
      </c>
      <c r="T101" s="107">
        <f>VLOOKUP($A101,'[3]Densité 01sep2025'!$A$5:$D$190,4,FALSE)</f>
        <v>617</v>
      </c>
      <c r="U101" s="108">
        <f t="shared" si="12"/>
        <v>2.2194244604316546</v>
      </c>
      <c r="V101" s="110"/>
      <c r="W101" s="107">
        <v>1</v>
      </c>
      <c r="X101" s="109" t="s">
        <v>290</v>
      </c>
      <c r="Y101" s="107"/>
      <c r="Z101" s="100"/>
      <c r="AA101" s="164">
        <v>0</v>
      </c>
      <c r="AB101" s="164">
        <v>0</v>
      </c>
      <c r="AC101" s="8">
        <f>IF($T101=0,0,IF($L101="A",VLOOKUP($T101,Table!$C$14:$Q$20,2,TRUE),IF($L101="C",VLOOKUP($T101,Table!$C$10:$Q$13,2,TRUE),IF($L101="S",VLOOKUP($T101,Table!$C$21:$Q$27,2,TRUE),"erreur"))))</f>
        <v>12</v>
      </c>
      <c r="AD101" s="8">
        <f>IF($T101=0,0,IF($L101="A",VLOOKUP($T101,Table!$C$14:$Q$20,2,TRUE),IF($L101="C",VLOOKUP($T101,Table!$C$10:$Q$13,2,TRUE),IF($L101="S",VLOOKUP($T101,Table!$C$21:$Q$27,2,TRUE),"erreur"))))</f>
        <v>12</v>
      </c>
      <c r="AE101" s="8">
        <f>IF($T101=0,0,IF($L101="A",VLOOKUP($T101,Table!$C$14:$Q$20,2,TRUE),IF($L101="C",VLOOKUP($T101,Table!$C$10:$Q$13,2,TRUE),IF($L101="S",VLOOKUP($T101,Table!$C$21:$Q$27,2,TRUE),"erreur"))))</f>
        <v>12</v>
      </c>
      <c r="AF101" s="8">
        <f>IF($T101=0,0,IF($L101="A",VLOOKUP($T101,Table!$C$14:$Q$20,4,TRUE),IF($L101="C",VLOOKUP($T101,Table!$C$10:$Q$13,4,TRUE),IF($L101="S",VLOOKUP($T101,Table!$C$21:$Q$27,4,TRUE),"erreur"))))</f>
        <v>3</v>
      </c>
      <c r="AG101" s="168">
        <f t="shared" si="13"/>
        <v>36</v>
      </c>
      <c r="AH101" s="74" t="str">
        <f>IF($T101=0,0,IF($I101="A",VLOOKUP($Q101,Table!$C$14:$Q$20,5,TRUE),IF($I101="C",VLOOKUP($Q101,Table!$C$10:$Q$13,5,TRUE),IF($I101="S",VLOOKUP($Q101,Table!$C$21:$Q$27,5,TRUE),"erreur"))))</f>
        <v>erreur</v>
      </c>
      <c r="AI101" s="72" t="e">
        <f t="shared" si="14"/>
        <v>#VALUE!</v>
      </c>
      <c r="AJ101" s="8">
        <f>IF($T101=0,0,IF($L101="A",VLOOKUP($T101,Table!$C$14:$Q$20,6,TRUE),IF($L101="C",VLOOKUP($T101,Table!$C$10:$Q$13,6,TRUE),IF($L101="S",VLOOKUP($T101,Table!$C$21:$Q$27,6,TRUE),"erreur"))))</f>
        <v>2</v>
      </c>
      <c r="AK101" s="168">
        <f t="shared" si="15"/>
        <v>24</v>
      </c>
      <c r="AL101" s="73" t="str">
        <f>IF($T101=0,0,IF($I101="A",VLOOKUP($Q101,Table!$C$14:$Q$20,7,TRUE),IF($I101="C",VLOOKUP($Q101,Table!$C$10:$Q$13,7,TRUE),IF($I101="S",VLOOKUP($Q101,Table!$C$21:$Q$27,7,TRUE),"erreur"))))</f>
        <v>erreur</v>
      </c>
      <c r="AM101" s="76" t="e">
        <f t="shared" si="16"/>
        <v>#VALUE!</v>
      </c>
      <c r="AN101" s="8">
        <f>IF($T101=0,0,IF($L101="A",VLOOKUP($T101,Table!$C$14:$Q$20,8,TRUE),IF($L101="C",VLOOKUP($T101,Table!$C$10:$Q$13,8,TRUE),IF($L101="S",VLOOKUP($T101,Table!$C$21:$Q$27,8,TRUE),"erreur"))))</f>
        <v>1</v>
      </c>
      <c r="AO101" s="168">
        <f t="shared" si="11"/>
        <v>12</v>
      </c>
      <c r="AP101" s="8">
        <f>IF($T101=0,0,IF($L101="A",VLOOKUP($T101,Table!$C$14:$Q$20,10,TRUE),IF($L101="C",VLOOKUP($T101,Table!$C$10:$Q$13,10,TRUE),IF($L101="S",VLOOKUP($T101,Table!$C$21:$Q$27,10,TRUE),"erreur"))))</f>
        <v>1</v>
      </c>
      <c r="AQ101" s="168">
        <f t="shared" si="17"/>
        <v>12</v>
      </c>
      <c r="AR101" s="8">
        <f>IF($T101=0,0,IF($L101="A",VLOOKUP($T101,Table!$C$14:$Q$20,12,TRUE),IF($L101="C",VLOOKUP($T101,Table!$C$10:$Q$13,12,TRUE),IF($L101="S",VLOOKUP($T101,Table!$C$21:$Q$27,12,TRUE),"erreur"))))</f>
        <v>2</v>
      </c>
      <c r="AS101" s="74" t="str">
        <f>IF($I101="A",VLOOKUP($Q101,Table!$C$14:$Q$20,13,TRUE),IF($I101="C",VLOOKUP($Q101,Table!$C$10:$Q$13,13,TRUE),IF($I101="S",VLOOKUP($Q101,Table!$C$21:$Q$27,13,TRUE),"erreur")))</f>
        <v>erreur</v>
      </c>
      <c r="AT101" s="72" t="e">
        <f t="shared" si="18"/>
        <v>#VALUE!</v>
      </c>
      <c r="AU101" s="8">
        <f>IF($T101=0,0,IF($L101="A",VLOOKUP($T101,Table!$C$14:$Q$20,14,TRUE),IF($L101="C",VLOOKUP($T101,Table!$C$10:$Q$13,14,TRUE),IF($L101="S",VLOOKUP($T101,Table!$C$21:$Q$27,14,TRUE),"erreur"))))</f>
        <v>1</v>
      </c>
      <c r="AV101" s="73" t="str">
        <f>IF($T101=0,0,IF($I101="A",VLOOKUP($Q101,Table!$C$14:$Q$20,15,TRUE),IF($I101="C",VLOOKUP($Q101,Table!$C$10:$Q$13,15,TRUE),IF($I101="S",VLOOKUP($Q101,Table!$C$21:$Q$27,15,TRUE),"erreur"))))</f>
        <v>erreur</v>
      </c>
      <c r="AW101" s="75" t="e">
        <f t="shared" si="19"/>
        <v>#VALUE!</v>
      </c>
      <c r="AX101" s="77" t="e">
        <f>SUM(AW101,AT101,#REF!,AM101,AI101,AE101)</f>
        <v>#REF!</v>
      </c>
      <c r="AY101" s="109" t="s">
        <v>639</v>
      </c>
      <c r="AZ101" s="109" t="s">
        <v>375</v>
      </c>
      <c r="BA101" s="107" t="s">
        <v>640</v>
      </c>
      <c r="BB101" s="109" t="s">
        <v>641</v>
      </c>
      <c r="BC101" s="110" t="s">
        <v>1226</v>
      </c>
      <c r="BD101" s="111">
        <v>169723265</v>
      </c>
      <c r="BE101" s="111">
        <v>616253904</v>
      </c>
    </row>
    <row r="102" spans="1:57" s="122" customFormat="1" ht="12.75" customHeight="1" x14ac:dyDescent="0.2">
      <c r="A102" s="103">
        <v>666373</v>
      </c>
      <c r="B102" s="104" t="s">
        <v>149</v>
      </c>
      <c r="C102" s="104" t="s">
        <v>14</v>
      </c>
      <c r="D102" s="104" t="s">
        <v>159</v>
      </c>
      <c r="E102" s="103">
        <v>17910002900190</v>
      </c>
      <c r="F102" s="104">
        <v>50107490</v>
      </c>
      <c r="G102" s="104"/>
      <c r="H102" s="103">
        <v>666373</v>
      </c>
      <c r="I102" s="104" t="str">
        <f t="shared" si="10"/>
        <v>MA Mata Utu</v>
      </c>
      <c r="J102" s="104"/>
      <c r="K102" s="105" t="s">
        <v>16</v>
      </c>
      <c r="L102" s="105" t="s">
        <v>17</v>
      </c>
      <c r="M102" s="105" t="s">
        <v>160</v>
      </c>
      <c r="N102" s="118"/>
      <c r="O102" s="118"/>
      <c r="P102" s="118"/>
      <c r="Q102" s="105"/>
      <c r="R102" s="112"/>
      <c r="S102" s="107">
        <f>VLOOKUP($A102,'[3]Densité 01sep2025'!$A$5:$D$190,3,FALSE)</f>
        <v>5</v>
      </c>
      <c r="T102" s="107">
        <f>VLOOKUP($A102,'[3]Densité 01sep2025'!$A$5:$D$190,4,FALSE)</f>
        <v>9</v>
      </c>
      <c r="U102" s="108">
        <f t="shared" si="12"/>
        <v>1.8</v>
      </c>
      <c r="V102" s="110"/>
      <c r="W102" s="107">
        <v>0</v>
      </c>
      <c r="X102" s="109" t="s">
        <v>291</v>
      </c>
      <c r="Y102" s="107"/>
      <c r="Z102" s="100"/>
      <c r="AA102" s="164">
        <v>0</v>
      </c>
      <c r="AB102" s="164">
        <v>0</v>
      </c>
      <c r="AC102" s="8">
        <f>IF($T102=0,0,IF($L102="A",VLOOKUP($T102,Table!$C$14:$Q$20,2,TRUE),IF($L102="C",VLOOKUP($T102,Table!$C$10:$Q$13,2,TRUE),IF($L102="S",VLOOKUP($T102,Table!$C$21:$Q$27,2,TRUE),"erreur"))))</f>
        <v>2</v>
      </c>
      <c r="AD102" s="8">
        <f>IF($T102=0,0,IF($L102="A",VLOOKUP($T102,Table!$C$14:$Q$20,2,TRUE),IF($L102="C",VLOOKUP($T102,Table!$C$10:$Q$13,2,TRUE),IF($L102="S",VLOOKUP($T102,Table!$C$21:$Q$27,2,TRUE),"erreur"))))</f>
        <v>2</v>
      </c>
      <c r="AE102" s="8">
        <f>IF($T102=0,0,IF($L102="A",VLOOKUP($T102,Table!$C$14:$Q$20,2,TRUE),IF($L102="C",VLOOKUP($T102,Table!$C$10:$Q$13,2,TRUE),IF($L102="S",VLOOKUP($T102,Table!$C$21:$Q$27,2,TRUE),"erreur"))))</f>
        <v>2</v>
      </c>
      <c r="AF102" s="8">
        <f>IF($T102=0,0,IF($L102="A",VLOOKUP($T102,Table!$C$14:$Q$20,4,TRUE),IF($L102="C",VLOOKUP($T102,Table!$C$10:$Q$13,4,TRUE),IF($L102="S",VLOOKUP($T102,Table!$C$21:$Q$27,4,TRUE),"erreur"))))</f>
        <v>2</v>
      </c>
      <c r="AG102" s="168">
        <f t="shared" si="13"/>
        <v>4</v>
      </c>
      <c r="AH102" s="74" t="str">
        <f>IF($T102=0,0,IF($I102="A",VLOOKUP($Q102,Table!$C$14:$Q$20,5,TRUE),IF($I102="C",VLOOKUP($Q102,Table!$C$10:$Q$13,5,TRUE),IF($I102="S",VLOOKUP($Q102,Table!$C$21:$Q$27,5,TRUE),"erreur"))))</f>
        <v>erreur</v>
      </c>
      <c r="AI102" s="72" t="e">
        <f t="shared" si="14"/>
        <v>#VALUE!</v>
      </c>
      <c r="AJ102" s="8">
        <f>IF($T102=0,0,IF($L102="A",VLOOKUP($T102,Table!$C$14:$Q$20,6,TRUE),IF($L102="C",VLOOKUP($T102,Table!$C$10:$Q$13,6,TRUE),IF($L102="S",VLOOKUP($T102,Table!$C$21:$Q$27,6,TRUE),"erreur"))))</f>
        <v>3</v>
      </c>
      <c r="AK102" s="168">
        <f t="shared" si="15"/>
        <v>6</v>
      </c>
      <c r="AL102" s="73" t="str">
        <f>IF($T102=0,0,IF($I102="A",VLOOKUP($Q102,Table!$C$14:$Q$20,7,TRUE),IF($I102="C",VLOOKUP($Q102,Table!$C$10:$Q$13,7,TRUE),IF($I102="S",VLOOKUP($Q102,Table!$C$21:$Q$27,7,TRUE),"erreur"))))</f>
        <v>erreur</v>
      </c>
      <c r="AM102" s="76" t="e">
        <f t="shared" si="16"/>
        <v>#VALUE!</v>
      </c>
      <c r="AN102" s="8">
        <f>IF($T102=0,0,IF($L102="A",VLOOKUP($T102,Table!$C$14:$Q$20,8,TRUE),IF($L102="C",VLOOKUP($T102,Table!$C$10:$Q$13,8,TRUE),IF($L102="S",VLOOKUP($T102,Table!$C$21:$Q$27,8,TRUE),"erreur"))))</f>
        <v>1</v>
      </c>
      <c r="AO102" s="168">
        <f t="shared" si="11"/>
        <v>2</v>
      </c>
      <c r="AP102" s="8">
        <f>IF($T102=0,0,IF($L102="A",VLOOKUP($T102,Table!$C$14:$Q$20,10,TRUE),IF($L102="C",VLOOKUP($T102,Table!$C$10:$Q$13,10,TRUE),IF($L102="S",VLOOKUP($T102,Table!$C$21:$Q$27,10,TRUE),"erreur"))))</f>
        <v>1</v>
      </c>
      <c r="AQ102" s="168">
        <f t="shared" si="17"/>
        <v>2</v>
      </c>
      <c r="AR102" s="8">
        <f>IF($T102=0,0,IF($L102="A",VLOOKUP($T102,Table!$C$14:$Q$20,12,TRUE),IF($L102="C",VLOOKUP($T102,Table!$C$10:$Q$13,12,TRUE),IF($L102="S",VLOOKUP($T102,Table!$C$21:$Q$27,12,TRUE),"erreur"))))</f>
        <v>2</v>
      </c>
      <c r="AS102" s="74" t="str">
        <f>IF($I102="A",VLOOKUP($Q102,Table!$C$14:$Q$20,13,TRUE),IF($I102="C",VLOOKUP($Q102,Table!$C$10:$Q$13,13,TRUE),IF($I102="S",VLOOKUP($Q102,Table!$C$21:$Q$27,13,TRUE),"erreur")))</f>
        <v>erreur</v>
      </c>
      <c r="AT102" s="72" t="e">
        <f t="shared" si="18"/>
        <v>#VALUE!</v>
      </c>
      <c r="AU102" s="8">
        <f>IF($T102=0,0,IF($L102="A",VLOOKUP($T102,Table!$C$14:$Q$20,14,TRUE),IF($L102="C",VLOOKUP($T102,Table!$C$10:$Q$13,14,TRUE),IF($L102="S",VLOOKUP($T102,Table!$C$21:$Q$27,14,TRUE),"erreur"))))</f>
        <v>1</v>
      </c>
      <c r="AV102" s="73" t="str">
        <f>IF($T102=0,0,IF($I102="A",VLOOKUP($Q102,Table!$C$14:$Q$20,15,TRUE),IF($I102="C",VLOOKUP($Q102,Table!$C$10:$Q$13,15,TRUE),IF($I102="S",VLOOKUP($Q102,Table!$C$21:$Q$27,15,TRUE),"erreur"))))</f>
        <v>erreur</v>
      </c>
      <c r="AW102" s="75" t="e">
        <f t="shared" si="19"/>
        <v>#VALUE!</v>
      </c>
      <c r="AX102" s="77" t="e">
        <f>SUM(AW102,AT102,#REF!,AM102,AI102,AE102)</f>
        <v>#REF!</v>
      </c>
      <c r="AY102" s="109" t="s">
        <v>642</v>
      </c>
      <c r="AZ102" s="109" t="s">
        <v>375</v>
      </c>
      <c r="BA102" s="107" t="s">
        <v>643</v>
      </c>
      <c r="BB102" s="109" t="s">
        <v>644</v>
      </c>
      <c r="BC102" s="110" t="s">
        <v>1226</v>
      </c>
      <c r="BD102" s="111">
        <v>169723265</v>
      </c>
      <c r="BE102" s="111">
        <v>616253904</v>
      </c>
    </row>
    <row r="103" spans="1:57" s="122" customFormat="1" ht="12.75" customHeight="1" x14ac:dyDescent="0.2">
      <c r="A103" s="103">
        <v>912161</v>
      </c>
      <c r="B103" s="104" t="s">
        <v>149</v>
      </c>
      <c r="C103" s="104" t="s">
        <v>25</v>
      </c>
      <c r="D103" s="104" t="s">
        <v>161</v>
      </c>
      <c r="E103" s="103">
        <v>17910002900091</v>
      </c>
      <c r="F103" s="104">
        <v>50106500</v>
      </c>
      <c r="G103" s="104"/>
      <c r="H103" s="103">
        <v>912161</v>
      </c>
      <c r="I103" s="104" t="str">
        <f t="shared" si="10"/>
        <v>CP Nouméa</v>
      </c>
      <c r="J103" s="104"/>
      <c r="K103" s="105" t="s">
        <v>16</v>
      </c>
      <c r="L103" s="105" t="s">
        <v>17</v>
      </c>
      <c r="M103" s="105" t="s">
        <v>77</v>
      </c>
      <c r="N103" s="118" t="s">
        <v>162</v>
      </c>
      <c r="O103" s="118"/>
      <c r="P103" s="118"/>
      <c r="Q103" s="105"/>
      <c r="R103" s="112"/>
      <c r="S103" s="107">
        <f>VLOOKUP($A103,'[3]Densité 01sep2025'!$A$5:$D$190,3,FALSE)</f>
        <v>390</v>
      </c>
      <c r="T103" s="107">
        <f>VLOOKUP($A103,'[3]Densité 01sep2025'!$A$5:$D$190,4,FALSE)</f>
        <v>569</v>
      </c>
      <c r="U103" s="108">
        <f t="shared" si="12"/>
        <v>1.4589743589743589</v>
      </c>
      <c r="V103" s="110"/>
      <c r="W103" s="107">
        <v>1</v>
      </c>
      <c r="X103" s="109" t="s">
        <v>290</v>
      </c>
      <c r="Y103" s="107"/>
      <c r="Z103" s="100"/>
      <c r="AA103" s="164">
        <v>0</v>
      </c>
      <c r="AB103" s="164">
        <v>0</v>
      </c>
      <c r="AC103" s="8">
        <f>IF($T103=0,0,IF($L103="A",VLOOKUP($T103,Table!$C$14:$Q$20,2,TRUE),IF($L103="C",VLOOKUP($T103,Table!$C$10:$Q$13,2,TRUE),IF($L103="S",VLOOKUP($T103,Table!$C$21:$Q$27,2,TRUE),"erreur"))))</f>
        <v>12</v>
      </c>
      <c r="AD103" s="8">
        <f>IF($T103=0,0,IF($L103="A",VLOOKUP($T103,Table!$C$14:$Q$20,2,TRUE),IF($L103="C",VLOOKUP($T103,Table!$C$10:$Q$13,2,TRUE),IF($L103="S",VLOOKUP($T103,Table!$C$21:$Q$27,2,TRUE),"erreur"))))</f>
        <v>12</v>
      </c>
      <c r="AE103" s="8">
        <f>IF($T103=0,0,IF($L103="A",VLOOKUP($T103,Table!$C$14:$Q$20,2,TRUE),IF($L103="C",VLOOKUP($T103,Table!$C$10:$Q$13,2,TRUE),IF($L103="S",VLOOKUP($T103,Table!$C$21:$Q$27,2,TRUE),"erreur"))))</f>
        <v>12</v>
      </c>
      <c r="AF103" s="8">
        <f>IF($T103=0,0,IF($L103="A",VLOOKUP($T103,Table!$C$14:$Q$20,4,TRUE),IF($L103="C",VLOOKUP($T103,Table!$C$10:$Q$13,4,TRUE),IF($L103="S",VLOOKUP($T103,Table!$C$21:$Q$27,4,TRUE),"erreur"))))</f>
        <v>3</v>
      </c>
      <c r="AG103" s="168">
        <f t="shared" si="13"/>
        <v>36</v>
      </c>
      <c r="AH103" s="74" t="str">
        <f>IF($T103=0,0,IF($I103="A",VLOOKUP($Q103,Table!$C$14:$Q$20,5,TRUE),IF($I103="C",VLOOKUP($Q103,Table!$C$10:$Q$13,5,TRUE),IF($I103="S",VLOOKUP($Q103,Table!$C$21:$Q$27,5,TRUE),"erreur"))))</f>
        <v>erreur</v>
      </c>
      <c r="AI103" s="72" t="e">
        <f t="shared" si="14"/>
        <v>#VALUE!</v>
      </c>
      <c r="AJ103" s="8">
        <f>IF($T103=0,0,IF($L103="A",VLOOKUP($T103,Table!$C$14:$Q$20,6,TRUE),IF($L103="C",VLOOKUP($T103,Table!$C$10:$Q$13,6,TRUE),IF($L103="S",VLOOKUP($T103,Table!$C$21:$Q$27,6,TRUE),"erreur"))))</f>
        <v>2</v>
      </c>
      <c r="AK103" s="168">
        <f t="shared" si="15"/>
        <v>24</v>
      </c>
      <c r="AL103" s="73" t="str">
        <f>IF($T103=0,0,IF($I103="A",VLOOKUP($Q103,Table!$C$14:$Q$20,7,TRUE),IF($I103="C",VLOOKUP($Q103,Table!$C$10:$Q$13,7,TRUE),IF($I103="S",VLOOKUP($Q103,Table!$C$21:$Q$27,7,TRUE),"erreur"))))</f>
        <v>erreur</v>
      </c>
      <c r="AM103" s="76" t="e">
        <f t="shared" si="16"/>
        <v>#VALUE!</v>
      </c>
      <c r="AN103" s="8">
        <f>IF($T103=0,0,IF($L103="A",VLOOKUP($T103,Table!$C$14:$Q$20,8,TRUE),IF($L103="C",VLOOKUP($T103,Table!$C$10:$Q$13,8,TRUE),IF($L103="S",VLOOKUP($T103,Table!$C$21:$Q$27,8,TRUE),"erreur"))))</f>
        <v>1</v>
      </c>
      <c r="AO103" s="168">
        <f t="shared" si="11"/>
        <v>12</v>
      </c>
      <c r="AP103" s="8">
        <f>IF($T103=0,0,IF($L103="A",VLOOKUP($T103,Table!$C$14:$Q$20,10,TRUE),IF($L103="C",VLOOKUP($T103,Table!$C$10:$Q$13,10,TRUE),IF($L103="S",VLOOKUP($T103,Table!$C$21:$Q$27,10,TRUE),"erreur"))))</f>
        <v>1</v>
      </c>
      <c r="AQ103" s="168">
        <f t="shared" si="17"/>
        <v>12</v>
      </c>
      <c r="AR103" s="8">
        <f>IF($T103=0,0,IF($L103="A",VLOOKUP($T103,Table!$C$14:$Q$20,12,TRUE),IF($L103="C",VLOOKUP($T103,Table!$C$10:$Q$13,12,TRUE),IF($L103="S",VLOOKUP($T103,Table!$C$21:$Q$27,12,TRUE),"erreur"))))</f>
        <v>2</v>
      </c>
      <c r="AS103" s="74" t="str">
        <f>IF($I103="A",VLOOKUP($Q103,Table!$C$14:$Q$20,13,TRUE),IF($I103="C",VLOOKUP($Q103,Table!$C$10:$Q$13,13,TRUE),IF($I103="S",VLOOKUP($Q103,Table!$C$21:$Q$27,13,TRUE),"erreur")))</f>
        <v>erreur</v>
      </c>
      <c r="AT103" s="72" t="e">
        <f t="shared" si="18"/>
        <v>#VALUE!</v>
      </c>
      <c r="AU103" s="8">
        <f>IF($T103=0,0,IF($L103="A",VLOOKUP($T103,Table!$C$14:$Q$20,14,TRUE),IF($L103="C",VLOOKUP($T103,Table!$C$10:$Q$13,14,TRUE),IF($L103="S",VLOOKUP($T103,Table!$C$21:$Q$27,14,TRUE),"erreur"))))</f>
        <v>1</v>
      </c>
      <c r="AV103" s="73" t="str">
        <f>IF($T103=0,0,IF($I103="A",VLOOKUP($Q103,Table!$C$14:$Q$20,15,TRUE),IF($I103="C",VLOOKUP($Q103,Table!$C$10:$Q$13,15,TRUE),IF($I103="S",VLOOKUP($Q103,Table!$C$21:$Q$27,15,TRUE),"erreur"))))</f>
        <v>erreur</v>
      </c>
      <c r="AW103" s="75" t="e">
        <f t="shared" si="19"/>
        <v>#VALUE!</v>
      </c>
      <c r="AX103" s="77" t="e">
        <f>SUM(AW103,AT103,#REF!,AM103,AI103,AE103)</f>
        <v>#REF!</v>
      </c>
      <c r="AY103" s="109" t="s">
        <v>645</v>
      </c>
      <c r="AZ103" s="109" t="s">
        <v>375</v>
      </c>
      <c r="BA103" s="107" t="s">
        <v>646</v>
      </c>
      <c r="BB103" s="109" t="s">
        <v>647</v>
      </c>
      <c r="BC103" s="110" t="s">
        <v>1226</v>
      </c>
      <c r="BD103" s="111">
        <v>169723265</v>
      </c>
      <c r="BE103" s="111">
        <v>616253904</v>
      </c>
    </row>
    <row r="104" spans="1:57" s="122" customFormat="1" ht="12.75" customHeight="1" x14ac:dyDescent="0.2">
      <c r="A104" s="103">
        <v>919327</v>
      </c>
      <c r="B104" s="104" t="s">
        <v>149</v>
      </c>
      <c r="C104" s="104" t="s">
        <v>25</v>
      </c>
      <c r="D104" s="114" t="s">
        <v>155</v>
      </c>
      <c r="E104" s="103">
        <v>17910002900125</v>
      </c>
      <c r="F104" s="104">
        <v>50106124</v>
      </c>
      <c r="G104" s="104"/>
      <c r="H104" s="103">
        <v>919327</v>
      </c>
      <c r="I104" s="104" t="str">
        <f t="shared" si="10"/>
        <v>CP Remire-Montjoly</v>
      </c>
      <c r="J104" s="104"/>
      <c r="K104" s="105" t="s">
        <v>16</v>
      </c>
      <c r="L104" s="105" t="s">
        <v>17</v>
      </c>
      <c r="M104" s="105" t="s">
        <v>152</v>
      </c>
      <c r="N104" s="118"/>
      <c r="O104" s="118"/>
      <c r="P104" s="118"/>
      <c r="Q104" s="105"/>
      <c r="R104" s="112"/>
      <c r="S104" s="107">
        <f>VLOOKUP($A104,'[3]Densité 01sep2025'!$A$5:$D$190,3,FALSE)</f>
        <v>616</v>
      </c>
      <c r="T104" s="107">
        <f>VLOOKUP($A104,'[3]Densité 01sep2025'!$A$5:$D$190,4,FALSE)</f>
        <v>1078</v>
      </c>
      <c r="U104" s="108">
        <f t="shared" si="12"/>
        <v>1.75</v>
      </c>
      <c r="V104" s="110"/>
      <c r="W104" s="107">
        <v>1</v>
      </c>
      <c r="X104" s="109" t="s">
        <v>290</v>
      </c>
      <c r="Y104" s="107"/>
      <c r="Z104" s="100"/>
      <c r="AA104" s="164">
        <v>0</v>
      </c>
      <c r="AB104" s="164">
        <v>0</v>
      </c>
      <c r="AC104" s="8">
        <f>IF($T104=0,0,IF($L104="A",VLOOKUP($T104,Table!$C$14:$Q$20,2,TRUE),IF($L104="C",VLOOKUP($T104,Table!$C$10:$Q$13,2,TRUE),IF($L104="S",VLOOKUP($T104,Table!$C$21:$Q$27,2,TRUE),"erreur"))))</f>
        <v>12</v>
      </c>
      <c r="AD104" s="8">
        <f>IF($T104=0,0,IF($L104="A",VLOOKUP($T104,Table!$C$14:$Q$20,2,TRUE),IF($L104="C",VLOOKUP($T104,Table!$C$10:$Q$13,2,TRUE),IF($L104="S",VLOOKUP($T104,Table!$C$21:$Q$27,2,TRUE),"erreur"))))</f>
        <v>12</v>
      </c>
      <c r="AE104" s="8">
        <f>IF($T104=0,0,IF($L104="A",VLOOKUP($T104,Table!$C$14:$Q$20,2,TRUE),IF($L104="C",VLOOKUP($T104,Table!$C$10:$Q$13,2,TRUE),IF($L104="S",VLOOKUP($T104,Table!$C$21:$Q$27,2,TRUE),"erreur"))))</f>
        <v>12</v>
      </c>
      <c r="AF104" s="8">
        <f>IF($T104=0,0,IF($L104="A",VLOOKUP($T104,Table!$C$14:$Q$20,4,TRUE),IF($L104="C",VLOOKUP($T104,Table!$C$10:$Q$13,4,TRUE),IF($L104="S",VLOOKUP($T104,Table!$C$21:$Q$27,4,TRUE),"erreur"))))</f>
        <v>4</v>
      </c>
      <c r="AG104" s="168">
        <f t="shared" si="13"/>
        <v>48</v>
      </c>
      <c r="AH104" s="74" t="str">
        <f>IF($T104=0,0,IF($I104="A",VLOOKUP($Q104,Table!$C$14:$Q$20,5,TRUE),IF($I104="C",VLOOKUP($Q104,Table!$C$10:$Q$13,5,TRUE),IF($I104="S",VLOOKUP($Q104,Table!$C$21:$Q$27,5,TRUE),"erreur"))))</f>
        <v>erreur</v>
      </c>
      <c r="AI104" s="72" t="e">
        <f t="shared" si="14"/>
        <v>#VALUE!</v>
      </c>
      <c r="AJ104" s="8">
        <f>IF($T104=0,0,IF($L104="A",VLOOKUP($T104,Table!$C$14:$Q$20,6,TRUE),IF($L104="C",VLOOKUP($T104,Table!$C$10:$Q$13,6,TRUE),IF($L104="S",VLOOKUP($T104,Table!$C$21:$Q$27,6,TRUE),"erreur"))))</f>
        <v>3</v>
      </c>
      <c r="AK104" s="168">
        <f t="shared" si="15"/>
        <v>36</v>
      </c>
      <c r="AL104" s="73" t="str">
        <f>IF($T104=0,0,IF($I104="A",VLOOKUP($Q104,Table!$C$14:$Q$20,7,TRUE),IF($I104="C",VLOOKUP($Q104,Table!$C$10:$Q$13,7,TRUE),IF($I104="S",VLOOKUP($Q104,Table!$C$21:$Q$27,7,TRUE),"erreur"))))</f>
        <v>erreur</v>
      </c>
      <c r="AM104" s="76" t="e">
        <f t="shared" si="16"/>
        <v>#VALUE!</v>
      </c>
      <c r="AN104" s="8">
        <f>IF($T104=0,0,IF($L104="A",VLOOKUP($T104,Table!$C$14:$Q$20,8,TRUE),IF($L104="C",VLOOKUP($T104,Table!$C$10:$Q$13,8,TRUE),IF($L104="S",VLOOKUP($T104,Table!$C$21:$Q$27,8,TRUE),"erreur"))))</f>
        <v>2</v>
      </c>
      <c r="AO104" s="168">
        <f t="shared" si="11"/>
        <v>24</v>
      </c>
      <c r="AP104" s="8">
        <f>IF($T104=0,0,IF($L104="A",VLOOKUP($T104,Table!$C$14:$Q$20,10,TRUE),IF($L104="C",VLOOKUP($T104,Table!$C$10:$Q$13,10,TRUE),IF($L104="S",VLOOKUP($T104,Table!$C$21:$Q$27,10,TRUE),"erreur"))))</f>
        <v>2</v>
      </c>
      <c r="AQ104" s="168">
        <f t="shared" si="17"/>
        <v>24</v>
      </c>
      <c r="AR104" s="8">
        <f>IF($T104=0,0,IF($L104="A",VLOOKUP($T104,Table!$C$14:$Q$20,12,TRUE),IF($L104="C",VLOOKUP($T104,Table!$C$10:$Q$13,12,TRUE),IF($L104="S",VLOOKUP($T104,Table!$C$21:$Q$27,12,TRUE),"erreur"))))</f>
        <v>2</v>
      </c>
      <c r="AS104" s="74" t="str">
        <f>IF($I104="A",VLOOKUP($Q104,Table!$C$14:$Q$20,13,TRUE),IF($I104="C",VLOOKUP($Q104,Table!$C$10:$Q$13,13,TRUE),IF($I104="S",VLOOKUP($Q104,Table!$C$21:$Q$27,13,TRUE),"erreur")))</f>
        <v>erreur</v>
      </c>
      <c r="AT104" s="72" t="e">
        <f t="shared" si="18"/>
        <v>#VALUE!</v>
      </c>
      <c r="AU104" s="8">
        <f>IF($T104=0,0,IF($L104="A",VLOOKUP($T104,Table!$C$14:$Q$20,14,TRUE),IF($L104="C",VLOOKUP($T104,Table!$C$10:$Q$13,14,TRUE),IF($L104="S",VLOOKUP($T104,Table!$C$21:$Q$27,14,TRUE),"erreur"))))</f>
        <v>1</v>
      </c>
      <c r="AV104" s="73" t="str">
        <f>IF($T104=0,0,IF($I104="A",VLOOKUP($Q104,Table!$C$14:$Q$20,15,TRUE),IF($I104="C",VLOOKUP($Q104,Table!$C$10:$Q$13,15,TRUE),IF($I104="S",VLOOKUP($Q104,Table!$C$21:$Q$27,15,TRUE),"erreur"))))</f>
        <v>erreur</v>
      </c>
      <c r="AW104" s="75" t="e">
        <f t="shared" si="19"/>
        <v>#VALUE!</v>
      </c>
      <c r="AX104" s="77" t="e">
        <f>SUM(AW104,AT104,#REF!,AM104,AI104,AE104)</f>
        <v>#REF!</v>
      </c>
      <c r="AY104" s="109" t="s">
        <v>648</v>
      </c>
      <c r="AZ104" s="109" t="s">
        <v>375</v>
      </c>
      <c r="BA104" s="107" t="s">
        <v>649</v>
      </c>
      <c r="BB104" s="109" t="s">
        <v>650</v>
      </c>
      <c r="BC104" s="110" t="s">
        <v>1226</v>
      </c>
      <c r="BD104" s="111">
        <v>169723265</v>
      </c>
      <c r="BE104" s="111">
        <v>616253904</v>
      </c>
    </row>
    <row r="105" spans="1:57" s="122" customFormat="1" ht="12.75" customHeight="1" x14ac:dyDescent="0.2">
      <c r="A105" s="103">
        <v>637265</v>
      </c>
      <c r="B105" s="104" t="s">
        <v>149</v>
      </c>
      <c r="C105" s="104" t="s">
        <v>25</v>
      </c>
      <c r="D105" s="104" t="s">
        <v>163</v>
      </c>
      <c r="E105" s="103">
        <v>17910002900281</v>
      </c>
      <c r="F105" s="104">
        <v>50147608</v>
      </c>
      <c r="G105" s="114" t="s">
        <v>1259</v>
      </c>
      <c r="H105" s="103">
        <v>637265</v>
      </c>
      <c r="I105" s="104" t="str">
        <f t="shared" si="10"/>
        <v>CP Saint-Denis</v>
      </c>
      <c r="J105" s="115">
        <v>39783</v>
      </c>
      <c r="K105" s="105" t="s">
        <v>33</v>
      </c>
      <c r="L105" s="105" t="s">
        <v>97</v>
      </c>
      <c r="M105" s="105" t="s">
        <v>34</v>
      </c>
      <c r="N105" s="105"/>
      <c r="O105" s="105" t="s">
        <v>1242</v>
      </c>
      <c r="P105" s="105" t="s">
        <v>35</v>
      </c>
      <c r="Q105" s="112">
        <v>44743</v>
      </c>
      <c r="R105" s="106">
        <v>47299</v>
      </c>
      <c r="S105" s="107">
        <f>VLOOKUP($A105,'[3]Densité 01sep2025'!$A$5:$D$190,3,FALSE)</f>
        <v>575</v>
      </c>
      <c r="T105" s="107">
        <f>VLOOKUP($A105,'[3]Densité 01sep2025'!$A$5:$D$190,4,FALSE)</f>
        <v>882</v>
      </c>
      <c r="U105" s="108">
        <f t="shared" si="12"/>
        <v>1.5339130434782609</v>
      </c>
      <c r="V105" s="110"/>
      <c r="W105" s="107">
        <v>1</v>
      </c>
      <c r="X105" s="109" t="s">
        <v>353</v>
      </c>
      <c r="Y105" s="107"/>
      <c r="Z105" s="100"/>
      <c r="AA105" s="164">
        <v>0</v>
      </c>
      <c r="AB105" s="164">
        <v>0</v>
      </c>
      <c r="AC105" s="8">
        <f>IF($T105=0,0,IF($L105="A",VLOOKUP($T105,Table!$C$14:$Q$20,2,TRUE),IF($L105="C",VLOOKUP($T105,Table!$C$10:$Q$13,2,TRUE),IF($L105="S",VLOOKUP($T105,Table!$C$21:$Q$27,2,TRUE),"erreur"))))</f>
        <v>12</v>
      </c>
      <c r="AD105" s="8">
        <f>IF($T105=0,0,IF($L105="A",VLOOKUP($T105,Table!$C$14:$Q$20,2,TRUE),IF($L105="C",VLOOKUP($T105,Table!$C$10:$Q$13,2,TRUE),IF($L105="S",VLOOKUP($T105,Table!$C$21:$Q$27,2,TRUE),"erreur"))))</f>
        <v>12</v>
      </c>
      <c r="AE105" s="8">
        <f>IF($T105=0,0,IF($L105="A",VLOOKUP($T105,Table!$C$14:$Q$20,2,TRUE),IF($L105="C",VLOOKUP($T105,Table!$C$10:$Q$13,2,TRUE),IF($L105="S",VLOOKUP($T105,Table!$C$21:$Q$27,2,TRUE),"erreur"))))</f>
        <v>12</v>
      </c>
      <c r="AF105" s="8">
        <f>IF($T105=0,0,IF($L105="A",VLOOKUP($T105,Table!$C$14:$Q$20,4,TRUE),IF($L105="C",VLOOKUP($T105,Table!$C$10:$Q$13,4,TRUE),IF($L105="S",VLOOKUP($T105,Table!$C$21:$Q$27,4,TRUE),"erreur"))))</f>
        <v>3</v>
      </c>
      <c r="AG105" s="168">
        <f t="shared" si="13"/>
        <v>36</v>
      </c>
      <c r="AH105" s="74" t="str">
        <f>IF($T105=0,0,IF($I105="A",VLOOKUP($Q105,Table!$C$14:$Q$20,5,TRUE),IF($I105="C",VLOOKUP($Q105,Table!$C$10:$Q$13,5,TRUE),IF($I105="S",VLOOKUP($Q105,Table!$C$21:$Q$27,5,TRUE),"erreur"))))</f>
        <v>erreur</v>
      </c>
      <c r="AI105" s="72" t="e">
        <f t="shared" si="14"/>
        <v>#VALUE!</v>
      </c>
      <c r="AJ105" s="8">
        <f>IF($T105=0,0,IF($L105="A",VLOOKUP($T105,Table!$C$14:$Q$20,6,TRUE),IF($L105="C",VLOOKUP($T105,Table!$C$10:$Q$13,6,TRUE),IF($L105="S",VLOOKUP($T105,Table!$C$21:$Q$27,6,TRUE),"erreur"))))</f>
        <v>2</v>
      </c>
      <c r="AK105" s="168">
        <f t="shared" si="15"/>
        <v>24</v>
      </c>
      <c r="AL105" s="73" t="str">
        <f>IF($T105=0,0,IF($I105="A",VLOOKUP($Q105,Table!$C$14:$Q$20,7,TRUE),IF($I105="C",VLOOKUP($Q105,Table!$C$10:$Q$13,7,TRUE),IF($I105="S",VLOOKUP($Q105,Table!$C$21:$Q$27,7,TRUE),"erreur"))))</f>
        <v>erreur</v>
      </c>
      <c r="AM105" s="76" t="e">
        <f t="shared" si="16"/>
        <v>#VALUE!</v>
      </c>
      <c r="AN105" s="8">
        <f>IF($T105=0,0,IF($L105="A",VLOOKUP($T105,Table!$C$14:$Q$20,8,TRUE),IF($L105="C",VLOOKUP($T105,Table!$C$10:$Q$13,8,TRUE),IF($L105="S",VLOOKUP($T105,Table!$C$21:$Q$27,8,TRUE),"erreur"))))</f>
        <v>1</v>
      </c>
      <c r="AO105" s="168">
        <f t="shared" si="11"/>
        <v>12</v>
      </c>
      <c r="AP105" s="8">
        <f>IF($T105=0,0,IF($L105="A",VLOOKUP($T105,Table!$C$14:$Q$20,10,TRUE),IF($L105="C",VLOOKUP($T105,Table!$C$10:$Q$13,10,TRUE),IF($L105="S",VLOOKUP($T105,Table!$C$21:$Q$27,10,TRUE),"erreur"))))</f>
        <v>1</v>
      </c>
      <c r="AQ105" s="168">
        <f t="shared" si="17"/>
        <v>12</v>
      </c>
      <c r="AR105" s="8">
        <f>IF($T105=0,0,IF($L105="A",VLOOKUP($T105,Table!$C$14:$Q$20,12,TRUE),IF($L105="C",VLOOKUP($T105,Table!$C$10:$Q$13,12,TRUE),IF($L105="S",VLOOKUP($T105,Table!$C$21:$Q$27,12,TRUE),"erreur"))))</f>
        <v>2</v>
      </c>
      <c r="AS105" s="74" t="str">
        <f>IF($I105="A",VLOOKUP($Q105,Table!$C$14:$Q$20,13,TRUE),IF($I105="C",VLOOKUP($Q105,Table!$C$10:$Q$13,13,TRUE),IF($I105="S",VLOOKUP($Q105,Table!$C$21:$Q$27,13,TRUE),"erreur")))</f>
        <v>erreur</v>
      </c>
      <c r="AT105" s="72" t="e">
        <f t="shared" si="18"/>
        <v>#VALUE!</v>
      </c>
      <c r="AU105" s="8">
        <f>IF($T105=0,0,IF($L105="A",VLOOKUP($T105,Table!$C$14:$Q$20,14,TRUE),IF($L105="C",VLOOKUP($T105,Table!$C$10:$Q$13,14,TRUE),IF($L105="S",VLOOKUP($T105,Table!$C$21:$Q$27,14,TRUE),"erreur"))))</f>
        <v>1</v>
      </c>
      <c r="AV105" s="73" t="str">
        <f>IF($T105=0,0,IF($I105="A",VLOOKUP($Q105,Table!$C$14:$Q$20,15,TRUE),IF($I105="C",VLOOKUP($Q105,Table!$C$10:$Q$13,15,TRUE),IF($I105="S",VLOOKUP($Q105,Table!$C$21:$Q$27,15,TRUE),"erreur"))))</f>
        <v>erreur</v>
      </c>
      <c r="AW105" s="75" t="e">
        <f t="shared" si="19"/>
        <v>#VALUE!</v>
      </c>
      <c r="AX105" s="77" t="e">
        <f>SUM(AW105,AT105,#REF!,AM105,AI105,AE105)</f>
        <v>#REF!</v>
      </c>
      <c r="AY105" s="109" t="s">
        <v>652</v>
      </c>
      <c r="AZ105" s="109">
        <v>0</v>
      </c>
      <c r="BA105" s="107" t="s">
        <v>653</v>
      </c>
      <c r="BB105" s="109" t="s">
        <v>651</v>
      </c>
      <c r="BC105" s="110" t="s">
        <v>1226</v>
      </c>
      <c r="BD105" s="111">
        <v>169723265</v>
      </c>
      <c r="BE105" s="111">
        <v>616253904</v>
      </c>
    </row>
    <row r="106" spans="1:57" s="122" customFormat="1" ht="12.75" customHeight="1" x14ac:dyDescent="0.2">
      <c r="A106" s="103">
        <v>101684</v>
      </c>
      <c r="B106" s="104" t="s">
        <v>149</v>
      </c>
      <c r="C106" s="104" t="s">
        <v>14</v>
      </c>
      <c r="D106" s="104" t="s">
        <v>165</v>
      </c>
      <c r="E106" s="103">
        <v>17910002900075</v>
      </c>
      <c r="F106" s="104">
        <v>50109905</v>
      </c>
      <c r="G106" s="104"/>
      <c r="H106" s="103">
        <v>101684</v>
      </c>
      <c r="I106" s="104" t="str">
        <f t="shared" si="10"/>
        <v>MA Saint-Pierre</v>
      </c>
      <c r="J106" s="104"/>
      <c r="K106" s="105" t="s">
        <v>16</v>
      </c>
      <c r="L106" s="105" t="s">
        <v>17</v>
      </c>
      <c r="M106" s="105" t="s">
        <v>25</v>
      </c>
      <c r="N106" s="118"/>
      <c r="O106" s="118"/>
      <c r="P106" s="118"/>
      <c r="Q106" s="105"/>
      <c r="R106" s="112"/>
      <c r="S106" s="107">
        <f>VLOOKUP($A106,'[3]Densité 01sep2025'!$A$5:$D$190,3,FALSE)</f>
        <v>114</v>
      </c>
      <c r="T106" s="107">
        <f>VLOOKUP($A106,'[3]Densité 01sep2025'!$A$5:$D$190,4,FALSE)</f>
        <v>181</v>
      </c>
      <c r="U106" s="108">
        <f t="shared" si="12"/>
        <v>1.5877192982456141</v>
      </c>
      <c r="V106" s="110"/>
      <c r="W106" s="107">
        <v>1</v>
      </c>
      <c r="X106" s="109" t="s">
        <v>290</v>
      </c>
      <c r="Y106" s="107"/>
      <c r="Z106" s="100"/>
      <c r="AA106" s="164">
        <v>0</v>
      </c>
      <c r="AB106" s="164">
        <v>0</v>
      </c>
      <c r="AC106" s="8">
        <f>IF($T106=0,0,IF($L106="A",VLOOKUP($T106,Table!$C$14:$Q$20,2,TRUE),IF($L106="C",VLOOKUP($T106,Table!$C$10:$Q$13,2,TRUE),IF($L106="S",VLOOKUP($T106,Table!$C$21:$Q$27,2,TRUE),"erreur"))))</f>
        <v>6</v>
      </c>
      <c r="AD106" s="8">
        <f>IF($T106=0,0,IF($L106="A",VLOOKUP($T106,Table!$C$14:$Q$20,2,TRUE),IF($L106="C",VLOOKUP($T106,Table!$C$10:$Q$13,2,TRUE),IF($L106="S",VLOOKUP($T106,Table!$C$21:$Q$27,2,TRUE),"erreur"))))</f>
        <v>6</v>
      </c>
      <c r="AE106" s="8">
        <f>IF($T106=0,0,IF($L106="A",VLOOKUP($T106,Table!$C$14:$Q$20,2,TRUE),IF($L106="C",VLOOKUP($T106,Table!$C$10:$Q$13,2,TRUE),IF($L106="S",VLOOKUP($T106,Table!$C$21:$Q$27,2,TRUE),"erreur"))))</f>
        <v>6</v>
      </c>
      <c r="AF106" s="8">
        <f>IF($T106=0,0,IF($L106="A",VLOOKUP($T106,Table!$C$14:$Q$20,4,TRUE),IF($L106="C",VLOOKUP($T106,Table!$C$10:$Q$13,4,TRUE),IF($L106="S",VLOOKUP($T106,Table!$C$21:$Q$27,4,TRUE),"erreur"))))</f>
        <v>3</v>
      </c>
      <c r="AG106" s="168">
        <f t="shared" si="13"/>
        <v>18</v>
      </c>
      <c r="AH106" s="74" t="str">
        <f>IF($T106=0,0,IF($I106="A",VLOOKUP($Q106,Table!$C$14:$Q$20,5,TRUE),IF($I106="C",VLOOKUP($Q106,Table!$C$10:$Q$13,5,TRUE),IF($I106="S",VLOOKUP($Q106,Table!$C$21:$Q$27,5,TRUE),"erreur"))))</f>
        <v>erreur</v>
      </c>
      <c r="AI106" s="72" t="e">
        <f t="shared" si="14"/>
        <v>#VALUE!</v>
      </c>
      <c r="AJ106" s="8">
        <f>IF($T106=0,0,IF($L106="A",VLOOKUP($T106,Table!$C$14:$Q$20,6,TRUE),IF($L106="C",VLOOKUP($T106,Table!$C$10:$Q$13,6,TRUE),IF($L106="S",VLOOKUP($T106,Table!$C$21:$Q$27,6,TRUE),"erreur"))))</f>
        <v>2</v>
      </c>
      <c r="AK106" s="168">
        <f t="shared" si="15"/>
        <v>12</v>
      </c>
      <c r="AL106" s="73" t="str">
        <f>IF($T106=0,0,IF($I106="A",VLOOKUP($Q106,Table!$C$14:$Q$20,7,TRUE),IF($I106="C",VLOOKUP($Q106,Table!$C$10:$Q$13,7,TRUE),IF($I106="S",VLOOKUP($Q106,Table!$C$21:$Q$27,7,TRUE),"erreur"))))</f>
        <v>erreur</v>
      </c>
      <c r="AM106" s="76" t="e">
        <f t="shared" si="16"/>
        <v>#VALUE!</v>
      </c>
      <c r="AN106" s="8">
        <f>IF($T106=0,0,IF($L106="A",VLOOKUP($T106,Table!$C$14:$Q$20,8,TRUE),IF($L106="C",VLOOKUP($T106,Table!$C$10:$Q$13,8,TRUE),IF($L106="S",VLOOKUP($T106,Table!$C$21:$Q$27,8,TRUE),"erreur"))))</f>
        <v>1</v>
      </c>
      <c r="AO106" s="168">
        <f t="shared" si="11"/>
        <v>6</v>
      </c>
      <c r="AP106" s="8">
        <f>IF($T106=0,0,IF($L106="A",VLOOKUP($T106,Table!$C$14:$Q$20,10,TRUE),IF($L106="C",VLOOKUP($T106,Table!$C$10:$Q$13,10,TRUE),IF($L106="S",VLOOKUP($T106,Table!$C$21:$Q$27,10,TRUE),"erreur"))))</f>
        <v>1</v>
      </c>
      <c r="AQ106" s="168">
        <f t="shared" si="17"/>
        <v>6</v>
      </c>
      <c r="AR106" s="8">
        <f>IF($T106=0,0,IF($L106="A",VLOOKUP($T106,Table!$C$14:$Q$20,12,TRUE),IF($L106="C",VLOOKUP($T106,Table!$C$10:$Q$13,12,TRUE),IF($L106="S",VLOOKUP($T106,Table!$C$21:$Q$27,12,TRUE),"erreur"))))</f>
        <v>2</v>
      </c>
      <c r="AS106" s="74" t="str">
        <f>IF($I106="A",VLOOKUP($Q106,Table!$C$14:$Q$20,13,TRUE),IF($I106="C",VLOOKUP($Q106,Table!$C$10:$Q$13,13,TRUE),IF($I106="S",VLOOKUP($Q106,Table!$C$21:$Q$27,13,TRUE),"erreur")))</f>
        <v>erreur</v>
      </c>
      <c r="AT106" s="72" t="e">
        <f t="shared" si="18"/>
        <v>#VALUE!</v>
      </c>
      <c r="AU106" s="8">
        <f>IF($T106=0,0,IF($L106="A",VLOOKUP($T106,Table!$C$14:$Q$20,14,TRUE),IF($L106="C",VLOOKUP($T106,Table!$C$10:$Q$13,14,TRUE),IF($L106="S",VLOOKUP($T106,Table!$C$21:$Q$27,14,TRUE),"erreur"))))</f>
        <v>1</v>
      </c>
      <c r="AV106" s="73" t="str">
        <f>IF($T106=0,0,IF($I106="A",VLOOKUP($Q106,Table!$C$14:$Q$20,15,TRUE),IF($I106="C",VLOOKUP($Q106,Table!$C$10:$Q$13,15,TRUE),IF($I106="S",VLOOKUP($Q106,Table!$C$21:$Q$27,15,TRUE),"erreur"))))</f>
        <v>erreur</v>
      </c>
      <c r="AW106" s="75" t="e">
        <f t="shared" si="19"/>
        <v>#VALUE!</v>
      </c>
      <c r="AX106" s="77" t="e">
        <f>SUM(AW106,AT106,#REF!,AM106,AI106,AE106)</f>
        <v>#REF!</v>
      </c>
      <c r="AY106" s="109" t="s">
        <v>1264</v>
      </c>
      <c r="AZ106" s="109" t="s">
        <v>1265</v>
      </c>
      <c r="BA106" s="107">
        <v>97448</v>
      </c>
      <c r="BB106" s="109" t="s">
        <v>1266</v>
      </c>
      <c r="BC106" s="110" t="s">
        <v>1226</v>
      </c>
      <c r="BD106" s="111">
        <v>169723265</v>
      </c>
      <c r="BE106" s="111">
        <v>616253904</v>
      </c>
    </row>
    <row r="107" spans="1:57" s="122" customFormat="1" ht="12.75" customHeight="1" x14ac:dyDescent="0.2">
      <c r="A107" s="103">
        <v>919433</v>
      </c>
      <c r="B107" s="104" t="s">
        <v>149</v>
      </c>
      <c r="C107" s="104" t="s">
        <v>25</v>
      </c>
      <c r="D107" s="104" t="s">
        <v>164</v>
      </c>
      <c r="E107" s="103">
        <v>17910002900323</v>
      </c>
      <c r="F107" s="104">
        <v>50105357</v>
      </c>
      <c r="G107" s="104"/>
      <c r="H107" s="103">
        <v>919433</v>
      </c>
      <c r="I107" s="104" t="str">
        <f t="shared" si="10"/>
        <v>CP Saint-Pierre-et-Miquelon</v>
      </c>
      <c r="J107" s="104"/>
      <c r="K107" s="105" t="s">
        <v>16</v>
      </c>
      <c r="L107" s="105" t="s">
        <v>17</v>
      </c>
      <c r="M107" s="105" t="s">
        <v>160</v>
      </c>
      <c r="N107" s="118"/>
      <c r="O107" s="118"/>
      <c r="P107" s="118"/>
      <c r="Q107" s="105"/>
      <c r="R107" s="112"/>
      <c r="S107" s="107">
        <f>VLOOKUP($A107,'[3]Densité 01sep2025'!$A$5:$D$190,3,FALSE)</f>
        <v>7</v>
      </c>
      <c r="T107" s="107">
        <f>VLOOKUP($A107,'[3]Densité 01sep2025'!$A$5:$D$190,4,FALSE)</f>
        <v>9</v>
      </c>
      <c r="U107" s="108">
        <f t="shared" si="12"/>
        <v>1.2857142857142858</v>
      </c>
      <c r="V107" s="110"/>
      <c r="W107" s="107">
        <v>0</v>
      </c>
      <c r="X107" s="109" t="s">
        <v>291</v>
      </c>
      <c r="Y107" s="107"/>
      <c r="Z107" s="100"/>
      <c r="AA107" s="164">
        <v>0</v>
      </c>
      <c r="AB107" s="164">
        <v>0</v>
      </c>
      <c r="AC107" s="8">
        <f>IF($T107=0,0,IF($L107="A",VLOOKUP($T107,Table!$C$14:$Q$20,2,TRUE),IF($L107="C",VLOOKUP($T107,Table!$C$10:$Q$13,2,TRUE),IF($L107="S",VLOOKUP($T107,Table!$C$21:$Q$27,2,TRUE),"erreur"))))</f>
        <v>2</v>
      </c>
      <c r="AD107" s="8">
        <f>IF($T107=0,0,IF($L107="A",VLOOKUP($T107,Table!$C$14:$Q$20,2,TRUE),IF($L107="C",VLOOKUP($T107,Table!$C$10:$Q$13,2,TRUE),IF($L107="S",VLOOKUP($T107,Table!$C$21:$Q$27,2,TRUE),"erreur"))))</f>
        <v>2</v>
      </c>
      <c r="AE107" s="8">
        <f>IF($T107=0,0,IF($L107="A",VLOOKUP($T107,Table!$C$14:$Q$20,2,TRUE),IF($L107="C",VLOOKUP($T107,Table!$C$10:$Q$13,2,TRUE),IF($L107="S",VLOOKUP($T107,Table!$C$21:$Q$27,2,TRUE),"erreur"))))</f>
        <v>2</v>
      </c>
      <c r="AF107" s="8">
        <f>IF($T107=0,0,IF($L107="A",VLOOKUP($T107,Table!$C$14:$Q$20,4,TRUE),IF($L107="C",VLOOKUP($T107,Table!$C$10:$Q$13,4,TRUE),IF($L107="S",VLOOKUP($T107,Table!$C$21:$Q$27,4,TRUE),"erreur"))))</f>
        <v>2</v>
      </c>
      <c r="AG107" s="168">
        <f t="shared" si="13"/>
        <v>4</v>
      </c>
      <c r="AH107" s="74" t="str">
        <f>IF($T107=0,0,IF($I107="A",VLOOKUP($Q107,Table!$C$14:$Q$20,5,TRUE),IF($I107="C",VLOOKUP($Q107,Table!$C$10:$Q$13,5,TRUE),IF($I107="S",VLOOKUP($Q107,Table!$C$21:$Q$27,5,TRUE),"erreur"))))</f>
        <v>erreur</v>
      </c>
      <c r="AI107" s="72" t="e">
        <f t="shared" si="14"/>
        <v>#VALUE!</v>
      </c>
      <c r="AJ107" s="8">
        <f>IF($T107=0,0,IF($L107="A",VLOOKUP($T107,Table!$C$14:$Q$20,6,TRUE),IF($L107="C",VLOOKUP($T107,Table!$C$10:$Q$13,6,TRUE),IF($L107="S",VLOOKUP($T107,Table!$C$21:$Q$27,6,TRUE),"erreur"))))</f>
        <v>3</v>
      </c>
      <c r="AK107" s="168">
        <f t="shared" si="15"/>
        <v>6</v>
      </c>
      <c r="AL107" s="73" t="str">
        <f>IF($T107=0,0,IF($I107="A",VLOOKUP($Q107,Table!$C$14:$Q$20,7,TRUE),IF($I107="C",VLOOKUP($Q107,Table!$C$10:$Q$13,7,TRUE),IF($I107="S",VLOOKUP($Q107,Table!$C$21:$Q$27,7,TRUE),"erreur"))))</f>
        <v>erreur</v>
      </c>
      <c r="AM107" s="76" t="e">
        <f t="shared" si="16"/>
        <v>#VALUE!</v>
      </c>
      <c r="AN107" s="8">
        <f>IF($T107=0,0,IF($L107="A",VLOOKUP($T107,Table!$C$14:$Q$20,8,TRUE),IF($L107="C",VLOOKUP($T107,Table!$C$10:$Q$13,8,TRUE),IF($L107="S",VLOOKUP($T107,Table!$C$21:$Q$27,8,TRUE),"erreur"))))</f>
        <v>1</v>
      </c>
      <c r="AO107" s="168">
        <f t="shared" si="11"/>
        <v>2</v>
      </c>
      <c r="AP107" s="8">
        <f>IF($T107=0,0,IF($L107="A",VLOOKUP($T107,Table!$C$14:$Q$20,10,TRUE),IF($L107="C",VLOOKUP($T107,Table!$C$10:$Q$13,10,TRUE),IF($L107="S",VLOOKUP($T107,Table!$C$21:$Q$27,10,TRUE),"erreur"))))</f>
        <v>1</v>
      </c>
      <c r="AQ107" s="168">
        <f t="shared" si="17"/>
        <v>2</v>
      </c>
      <c r="AR107" s="8">
        <f>IF($T107=0,0,IF($L107="A",VLOOKUP($T107,Table!$C$14:$Q$20,12,TRUE),IF($L107="C",VLOOKUP($T107,Table!$C$10:$Q$13,12,TRUE),IF($L107="S",VLOOKUP($T107,Table!$C$21:$Q$27,12,TRUE),"erreur"))))</f>
        <v>2</v>
      </c>
      <c r="AS107" s="74" t="str">
        <f>IF($I107="A",VLOOKUP($Q107,Table!$C$14:$Q$20,13,TRUE),IF($I107="C",VLOOKUP($Q107,Table!$C$10:$Q$13,13,TRUE),IF($I107="S",VLOOKUP($Q107,Table!$C$21:$Q$27,13,TRUE),"erreur")))</f>
        <v>erreur</v>
      </c>
      <c r="AT107" s="72" t="e">
        <f t="shared" si="18"/>
        <v>#VALUE!</v>
      </c>
      <c r="AU107" s="8">
        <f>IF($T107=0,0,IF($L107="A",VLOOKUP($T107,Table!$C$14:$Q$20,14,TRUE),IF($L107="C",VLOOKUP($T107,Table!$C$10:$Q$13,14,TRUE),IF($L107="S",VLOOKUP($T107,Table!$C$21:$Q$27,14,TRUE),"erreur"))))</f>
        <v>1</v>
      </c>
      <c r="AV107" s="73" t="str">
        <f>IF($T107=0,0,IF($I107="A",VLOOKUP($Q107,Table!$C$14:$Q$20,15,TRUE),IF($I107="C",VLOOKUP($Q107,Table!$C$10:$Q$13,15,TRUE),IF($I107="S",VLOOKUP($Q107,Table!$C$21:$Q$27,15,TRUE),"erreur"))))</f>
        <v>erreur</v>
      </c>
      <c r="AW107" s="75" t="e">
        <f t="shared" si="19"/>
        <v>#VALUE!</v>
      </c>
      <c r="AX107" s="77" t="e">
        <f>SUM(AW107,AT107,#REF!,AM107,AI107,AE107)</f>
        <v>#REF!</v>
      </c>
      <c r="AY107" s="109" t="s">
        <v>1270</v>
      </c>
      <c r="AZ107" s="109" t="s">
        <v>1271</v>
      </c>
      <c r="BA107" s="107">
        <v>97500</v>
      </c>
      <c r="BB107" s="109" t="s">
        <v>1272</v>
      </c>
      <c r="BC107" s="110" t="s">
        <v>1226</v>
      </c>
      <c r="BD107" s="111">
        <v>169723265</v>
      </c>
      <c r="BE107" s="111">
        <v>616253904</v>
      </c>
    </row>
    <row r="108" spans="1:57" s="122" customFormat="1" ht="12.75" customHeight="1" x14ac:dyDescent="0.2">
      <c r="A108" s="103">
        <v>664250</v>
      </c>
      <c r="B108" s="104" t="s">
        <v>149</v>
      </c>
      <c r="C108" s="104" t="s">
        <v>25</v>
      </c>
      <c r="D108" s="104" t="s">
        <v>166</v>
      </c>
      <c r="E108" s="103">
        <v>17910002900208</v>
      </c>
      <c r="F108" s="104" t="s">
        <v>375</v>
      </c>
      <c r="G108" s="104"/>
      <c r="H108" s="103">
        <v>664250</v>
      </c>
      <c r="I108" s="104" t="str">
        <f t="shared" si="10"/>
        <v>CP Taiohae</v>
      </c>
      <c r="J108" s="104"/>
      <c r="K108" s="105" t="s">
        <v>16</v>
      </c>
      <c r="L108" s="105" t="s">
        <v>17</v>
      </c>
      <c r="M108" s="105" t="s">
        <v>160</v>
      </c>
      <c r="N108" s="118"/>
      <c r="O108" s="118"/>
      <c r="P108" s="118"/>
      <c r="Q108" s="105"/>
      <c r="R108" s="112"/>
      <c r="S108" s="107">
        <f>VLOOKUP($A108,'[3]Densité 01sep2025'!$A$5:$D$190,3,FALSE)</f>
        <v>5</v>
      </c>
      <c r="T108" s="107">
        <f>VLOOKUP($A108,'[3]Densité 01sep2025'!$A$5:$D$190,4,FALSE)</f>
        <v>2</v>
      </c>
      <c r="U108" s="108">
        <f t="shared" si="12"/>
        <v>0.4</v>
      </c>
      <c r="V108" s="110"/>
      <c r="W108" s="107">
        <v>0</v>
      </c>
      <c r="X108" s="109" t="s">
        <v>291</v>
      </c>
      <c r="Y108" s="107"/>
      <c r="Z108" s="100"/>
      <c r="AA108" s="164">
        <v>0</v>
      </c>
      <c r="AB108" s="164">
        <v>0</v>
      </c>
      <c r="AC108" s="8">
        <f>IF($T108=0,0,IF($L108="A",VLOOKUP($T108,Table!$C$14:$Q$20,2,TRUE),IF($L108="C",VLOOKUP($T108,Table!$C$10:$Q$13,2,TRUE),IF($L108="S",VLOOKUP($T108,Table!$C$21:$Q$27,2,TRUE),"erreur"))))</f>
        <v>2</v>
      </c>
      <c r="AD108" s="8">
        <f>IF($T108=0,0,IF($L108="A",VLOOKUP($T108,Table!$C$14:$Q$20,2,TRUE),IF($L108="C",VLOOKUP($T108,Table!$C$10:$Q$13,2,TRUE),IF($L108="S",VLOOKUP($T108,Table!$C$21:$Q$27,2,TRUE),"erreur"))))</f>
        <v>2</v>
      </c>
      <c r="AE108" s="8">
        <f>IF($T108=0,0,IF($L108="A",VLOOKUP($T108,Table!$C$14:$Q$20,2,TRUE),IF($L108="C",VLOOKUP($T108,Table!$C$10:$Q$13,2,TRUE),IF($L108="S",VLOOKUP($T108,Table!$C$21:$Q$27,2,TRUE),"erreur"))))</f>
        <v>2</v>
      </c>
      <c r="AF108" s="8">
        <f>IF($T108=0,0,IF($L108="A",VLOOKUP($T108,Table!$C$14:$Q$20,4,TRUE),IF($L108="C",VLOOKUP($T108,Table!$C$10:$Q$13,4,TRUE),IF($L108="S",VLOOKUP($T108,Table!$C$21:$Q$27,4,TRUE),"erreur"))))</f>
        <v>2</v>
      </c>
      <c r="AG108" s="168">
        <f t="shared" si="13"/>
        <v>4</v>
      </c>
      <c r="AH108" s="74" t="str">
        <f>IF($T108=0,0,IF($I108="A",VLOOKUP($Q108,Table!$C$14:$Q$20,5,TRUE),IF($I108="C",VLOOKUP($Q108,Table!$C$10:$Q$13,5,TRUE),IF($I108="S",VLOOKUP($Q108,Table!$C$21:$Q$27,5,TRUE),"erreur"))))</f>
        <v>erreur</v>
      </c>
      <c r="AI108" s="72" t="e">
        <f t="shared" si="14"/>
        <v>#VALUE!</v>
      </c>
      <c r="AJ108" s="8">
        <f>IF($T108=0,0,IF($L108="A",VLOOKUP($T108,Table!$C$14:$Q$20,6,TRUE),IF($L108="C",VLOOKUP($T108,Table!$C$10:$Q$13,6,TRUE),IF($L108="S",VLOOKUP($T108,Table!$C$21:$Q$27,6,TRUE),"erreur"))))</f>
        <v>3</v>
      </c>
      <c r="AK108" s="168">
        <f t="shared" si="15"/>
        <v>6</v>
      </c>
      <c r="AL108" s="73" t="str">
        <f>IF($T108=0,0,IF($I108="A",VLOOKUP($Q108,Table!$C$14:$Q$20,7,TRUE),IF($I108="C",VLOOKUP($Q108,Table!$C$10:$Q$13,7,TRUE),IF($I108="S",VLOOKUP($Q108,Table!$C$21:$Q$27,7,TRUE),"erreur"))))</f>
        <v>erreur</v>
      </c>
      <c r="AM108" s="76" t="e">
        <f t="shared" si="16"/>
        <v>#VALUE!</v>
      </c>
      <c r="AN108" s="8">
        <f>IF($T108=0,0,IF($L108="A",VLOOKUP($T108,Table!$C$14:$Q$20,8,TRUE),IF($L108="C",VLOOKUP($T108,Table!$C$10:$Q$13,8,TRUE),IF($L108="S",VLOOKUP($T108,Table!$C$21:$Q$27,8,TRUE),"erreur"))))</f>
        <v>1</v>
      </c>
      <c r="AO108" s="168">
        <f t="shared" si="11"/>
        <v>2</v>
      </c>
      <c r="AP108" s="8">
        <f>IF($T108=0,0,IF($L108="A",VLOOKUP($T108,Table!$C$14:$Q$20,10,TRUE),IF($L108="C",VLOOKUP($T108,Table!$C$10:$Q$13,10,TRUE),IF($L108="S",VLOOKUP($T108,Table!$C$21:$Q$27,10,TRUE),"erreur"))))</f>
        <v>1</v>
      </c>
      <c r="AQ108" s="168">
        <f t="shared" si="17"/>
        <v>2</v>
      </c>
      <c r="AR108" s="8">
        <f>IF($T108=0,0,IF($L108="A",VLOOKUP($T108,Table!$C$14:$Q$20,12,TRUE),IF($L108="C",VLOOKUP($T108,Table!$C$10:$Q$13,12,TRUE),IF($L108="S",VLOOKUP($T108,Table!$C$21:$Q$27,12,TRUE),"erreur"))))</f>
        <v>2</v>
      </c>
      <c r="AS108" s="74" t="str">
        <f>IF($I108="A",VLOOKUP($Q108,Table!$C$14:$Q$20,13,TRUE),IF($I108="C",VLOOKUP($Q108,Table!$C$10:$Q$13,13,TRUE),IF($I108="S",VLOOKUP($Q108,Table!$C$21:$Q$27,13,TRUE),"erreur")))</f>
        <v>erreur</v>
      </c>
      <c r="AT108" s="72" t="e">
        <f t="shared" si="18"/>
        <v>#VALUE!</v>
      </c>
      <c r="AU108" s="8">
        <f>IF($T108=0,0,IF($L108="A",VLOOKUP($T108,Table!$C$14:$Q$20,14,TRUE),IF($L108="C",VLOOKUP($T108,Table!$C$10:$Q$13,14,TRUE),IF($L108="S",VLOOKUP($T108,Table!$C$21:$Q$27,14,TRUE),"erreur"))))</f>
        <v>1</v>
      </c>
      <c r="AV108" s="73" t="str">
        <f>IF($T108=0,0,IF($I108="A",VLOOKUP($Q108,Table!$C$14:$Q$20,15,TRUE),IF($I108="C",VLOOKUP($Q108,Table!$C$10:$Q$13,15,TRUE),IF($I108="S",VLOOKUP($Q108,Table!$C$21:$Q$27,15,TRUE),"erreur"))))</f>
        <v>erreur</v>
      </c>
      <c r="AW108" s="75" t="e">
        <f t="shared" si="19"/>
        <v>#VALUE!</v>
      </c>
      <c r="AX108" s="77" t="e">
        <f>SUM(AW108,AT108,#REF!,AM108,AI108,AE108)</f>
        <v>#REF!</v>
      </c>
      <c r="AY108" s="109" t="s">
        <v>375</v>
      </c>
      <c r="AZ108" s="109" t="s">
        <v>375</v>
      </c>
      <c r="BA108" s="107" t="s">
        <v>654</v>
      </c>
      <c r="BB108" s="109" t="s">
        <v>655</v>
      </c>
      <c r="BC108" s="110" t="s">
        <v>1226</v>
      </c>
      <c r="BD108" s="111">
        <v>169723265</v>
      </c>
      <c r="BE108" s="111">
        <v>616253904</v>
      </c>
    </row>
    <row r="109" spans="1:57" s="122" customFormat="1" ht="12.75" customHeight="1" x14ac:dyDescent="0.2">
      <c r="A109" s="103">
        <v>658344</v>
      </c>
      <c r="B109" s="104" t="s">
        <v>149</v>
      </c>
      <c r="C109" s="104" t="s">
        <v>22</v>
      </c>
      <c r="D109" s="104" t="s">
        <v>167</v>
      </c>
      <c r="E109" s="103">
        <v>17910002900331</v>
      </c>
      <c r="F109" s="104">
        <v>50484584</v>
      </c>
      <c r="G109" s="104"/>
      <c r="H109" s="103">
        <v>658344</v>
      </c>
      <c r="I109" s="104" t="str">
        <f t="shared" si="10"/>
        <v>CD Tatutu de papeari</v>
      </c>
      <c r="J109" s="104"/>
      <c r="K109" s="105" t="s">
        <v>16</v>
      </c>
      <c r="L109" s="105" t="s">
        <v>17</v>
      </c>
      <c r="M109" s="105" t="s">
        <v>160</v>
      </c>
      <c r="N109" s="118"/>
      <c r="O109" s="118"/>
      <c r="P109" s="118"/>
      <c r="Q109" s="105"/>
      <c r="R109" s="112"/>
      <c r="S109" s="107">
        <f>VLOOKUP($A109,'[3]Densité 01sep2025'!$A$5:$D$190,3,FALSE)</f>
        <v>410</v>
      </c>
      <c r="T109" s="107">
        <f>VLOOKUP($A109,'[3]Densité 01sep2025'!$A$5:$D$190,4,FALSE)</f>
        <v>381</v>
      </c>
      <c r="U109" s="108">
        <f t="shared" si="12"/>
        <v>0.92926829268292688</v>
      </c>
      <c r="V109" s="110"/>
      <c r="W109" s="107">
        <v>0</v>
      </c>
      <c r="X109" s="109" t="s">
        <v>291</v>
      </c>
      <c r="Y109" s="107"/>
      <c r="Z109" s="100"/>
      <c r="AA109" s="164">
        <v>0</v>
      </c>
      <c r="AB109" s="164">
        <v>0</v>
      </c>
      <c r="AC109" s="8">
        <f>IF($T109=0,0,IF($L109="A",VLOOKUP($T109,Table!$C$14:$Q$20,2,TRUE),IF($L109="C",VLOOKUP($T109,Table!$C$10:$Q$13,2,TRUE),IF($L109="S",VLOOKUP($T109,Table!$C$21:$Q$27,2,TRUE),"erreur"))))</f>
        <v>6</v>
      </c>
      <c r="AD109" s="8">
        <f>IF($T109=0,0,IF($L109="A",VLOOKUP($T109,Table!$C$14:$Q$20,2,TRUE),IF($L109="C",VLOOKUP($T109,Table!$C$10:$Q$13,2,TRUE),IF($L109="S",VLOOKUP($T109,Table!$C$21:$Q$27,2,TRUE),"erreur"))))</f>
        <v>6</v>
      </c>
      <c r="AE109" s="8">
        <f>IF($T109=0,0,IF($L109="A",VLOOKUP($T109,Table!$C$14:$Q$20,2,TRUE),IF($L109="C",VLOOKUP($T109,Table!$C$10:$Q$13,2,TRUE),IF($L109="S",VLOOKUP($T109,Table!$C$21:$Q$27,2,TRUE),"erreur"))))</f>
        <v>6</v>
      </c>
      <c r="AF109" s="8">
        <f>IF($T109=0,0,IF($L109="A",VLOOKUP($T109,Table!$C$14:$Q$20,4,TRUE),IF($L109="C",VLOOKUP($T109,Table!$C$10:$Q$13,4,TRUE),IF($L109="S",VLOOKUP($T109,Table!$C$21:$Q$27,4,TRUE),"erreur"))))</f>
        <v>3</v>
      </c>
      <c r="AG109" s="168">
        <f t="shared" si="13"/>
        <v>18</v>
      </c>
      <c r="AH109" s="74" t="str">
        <f>IF($T109=0,0,IF($I109="A",VLOOKUP($Q109,Table!$C$14:$Q$20,5,TRUE),IF($I109="C",VLOOKUP($Q109,Table!$C$10:$Q$13,5,TRUE),IF($I109="S",VLOOKUP($Q109,Table!$C$21:$Q$27,5,TRUE),"erreur"))))</f>
        <v>erreur</v>
      </c>
      <c r="AI109" s="72" t="e">
        <f t="shared" si="14"/>
        <v>#VALUE!</v>
      </c>
      <c r="AJ109" s="8">
        <f>IF($T109=0,0,IF($L109="A",VLOOKUP($T109,Table!$C$14:$Q$20,6,TRUE),IF($L109="C",VLOOKUP($T109,Table!$C$10:$Q$13,6,TRUE),IF($L109="S",VLOOKUP($T109,Table!$C$21:$Q$27,6,TRUE),"erreur"))))</f>
        <v>3</v>
      </c>
      <c r="AK109" s="168">
        <f t="shared" si="15"/>
        <v>18</v>
      </c>
      <c r="AL109" s="73" t="str">
        <f>IF($T109=0,0,IF($I109="A",VLOOKUP($Q109,Table!$C$14:$Q$20,7,TRUE),IF($I109="C",VLOOKUP($Q109,Table!$C$10:$Q$13,7,TRUE),IF($I109="S",VLOOKUP($Q109,Table!$C$21:$Q$27,7,TRUE),"erreur"))))</f>
        <v>erreur</v>
      </c>
      <c r="AM109" s="76" t="e">
        <f t="shared" si="16"/>
        <v>#VALUE!</v>
      </c>
      <c r="AN109" s="8">
        <f>IF($T109=0,0,IF($L109="A",VLOOKUP($T109,Table!$C$14:$Q$20,8,TRUE),IF($L109="C",VLOOKUP($T109,Table!$C$10:$Q$13,8,TRUE),IF($L109="S",VLOOKUP($T109,Table!$C$21:$Q$27,8,TRUE),"erreur"))))</f>
        <v>1</v>
      </c>
      <c r="AO109" s="168">
        <f t="shared" si="11"/>
        <v>6</v>
      </c>
      <c r="AP109" s="8">
        <f>IF($T109=0,0,IF($L109="A",VLOOKUP($T109,Table!$C$14:$Q$20,10,TRUE),IF($L109="C",VLOOKUP($T109,Table!$C$10:$Q$13,10,TRUE),IF($L109="S",VLOOKUP($T109,Table!$C$21:$Q$27,10,TRUE),"erreur"))))</f>
        <v>1</v>
      </c>
      <c r="AQ109" s="168">
        <f t="shared" si="17"/>
        <v>6</v>
      </c>
      <c r="AR109" s="8">
        <f>IF($T109=0,0,IF($L109="A",VLOOKUP($T109,Table!$C$14:$Q$20,12,TRUE),IF($L109="C",VLOOKUP($T109,Table!$C$10:$Q$13,12,TRUE),IF($L109="S",VLOOKUP($T109,Table!$C$21:$Q$27,12,TRUE),"erreur"))))</f>
        <v>2</v>
      </c>
      <c r="AS109" s="74" t="str">
        <f>IF($I109="A",VLOOKUP($Q109,Table!$C$14:$Q$20,13,TRUE),IF($I109="C",VLOOKUP($Q109,Table!$C$10:$Q$13,13,TRUE),IF($I109="S",VLOOKUP($Q109,Table!$C$21:$Q$27,13,TRUE),"erreur")))</f>
        <v>erreur</v>
      </c>
      <c r="AT109" s="72" t="e">
        <f t="shared" si="18"/>
        <v>#VALUE!</v>
      </c>
      <c r="AU109" s="8">
        <f>IF($T109=0,0,IF($L109="A",VLOOKUP($T109,Table!$C$14:$Q$20,14,TRUE),IF($L109="C",VLOOKUP($T109,Table!$C$10:$Q$13,14,TRUE),IF($L109="S",VLOOKUP($T109,Table!$C$21:$Q$27,14,TRUE),"erreur"))))</f>
        <v>1</v>
      </c>
      <c r="AV109" s="73" t="str">
        <f>IF($T109=0,0,IF($I109="A",VLOOKUP($Q109,Table!$C$14:$Q$20,15,TRUE),IF($I109="C",VLOOKUP($Q109,Table!$C$10:$Q$13,15,TRUE),IF($I109="S",VLOOKUP($Q109,Table!$C$21:$Q$27,15,TRUE),"erreur"))))</f>
        <v>erreur</v>
      </c>
      <c r="AW109" s="75" t="e">
        <f t="shared" si="19"/>
        <v>#VALUE!</v>
      </c>
      <c r="AX109" s="77" t="e">
        <f>SUM(AW109,AT109,#REF!,AM109,AI109,AE109)</f>
        <v>#REF!</v>
      </c>
      <c r="AY109" s="109" t="s">
        <v>1276</v>
      </c>
      <c r="AZ109" s="109"/>
      <c r="BA109" s="107">
        <v>98719</v>
      </c>
      <c r="BB109" s="109" t="s">
        <v>1277</v>
      </c>
      <c r="BC109" s="110" t="s">
        <v>1226</v>
      </c>
      <c r="BD109" s="111">
        <v>169723265</v>
      </c>
      <c r="BE109" s="111">
        <v>616253904</v>
      </c>
    </row>
    <row r="110" spans="1:57" s="122" customFormat="1" ht="12.75" customHeight="1" x14ac:dyDescent="0.2">
      <c r="A110" s="103">
        <v>664249</v>
      </c>
      <c r="B110" s="104" t="s">
        <v>149</v>
      </c>
      <c r="C110" s="104" t="s">
        <v>25</v>
      </c>
      <c r="D110" s="104" t="s">
        <v>168</v>
      </c>
      <c r="E110" s="103">
        <v>17910002900216</v>
      </c>
      <c r="F110" s="104" t="s">
        <v>375</v>
      </c>
      <c r="G110" s="104"/>
      <c r="H110" s="103">
        <v>664249</v>
      </c>
      <c r="I110" s="104" t="str">
        <f t="shared" si="10"/>
        <v>CP Uturoa-Raiatea</v>
      </c>
      <c r="J110" s="104"/>
      <c r="K110" s="105" t="s">
        <v>16</v>
      </c>
      <c r="L110" s="105" t="s">
        <v>17</v>
      </c>
      <c r="M110" s="105" t="s">
        <v>160</v>
      </c>
      <c r="N110" s="118"/>
      <c r="O110" s="118"/>
      <c r="P110" s="118"/>
      <c r="Q110" s="105"/>
      <c r="R110" s="112"/>
      <c r="S110" s="107">
        <f>VLOOKUP($A110,'[3]Densité 01sep2025'!$A$5:$D$190,3,FALSE)</f>
        <v>20</v>
      </c>
      <c r="T110" s="107">
        <f>VLOOKUP($A110,'[3]Densité 01sep2025'!$A$5:$D$190,4,FALSE)</f>
        <v>14</v>
      </c>
      <c r="U110" s="108">
        <f t="shared" si="12"/>
        <v>0.7</v>
      </c>
      <c r="V110" s="110"/>
      <c r="W110" s="107">
        <v>0</v>
      </c>
      <c r="X110" s="109" t="s">
        <v>291</v>
      </c>
      <c r="Y110" s="107"/>
      <c r="Z110" s="100"/>
      <c r="AA110" s="164">
        <v>0</v>
      </c>
      <c r="AB110" s="164">
        <v>0</v>
      </c>
      <c r="AC110" s="8">
        <f>IF($T110=0,0,IF($L110="A",VLOOKUP($T110,Table!$C$14:$Q$20,2,TRUE),IF($L110="C",VLOOKUP($T110,Table!$C$10:$Q$13,2,TRUE),IF($L110="S",VLOOKUP($T110,Table!$C$21:$Q$27,2,TRUE),"erreur"))))</f>
        <v>2</v>
      </c>
      <c r="AD110" s="8">
        <f>IF($T110=0,0,IF($L110="A",VLOOKUP($T110,Table!$C$14:$Q$20,2,TRUE),IF($L110="C",VLOOKUP($T110,Table!$C$10:$Q$13,2,TRUE),IF($L110="S",VLOOKUP($T110,Table!$C$21:$Q$27,2,TRUE),"erreur"))))</f>
        <v>2</v>
      </c>
      <c r="AE110" s="8">
        <f>IF($T110=0,0,IF($L110="A",VLOOKUP($T110,Table!$C$14:$Q$20,2,TRUE),IF($L110="C",VLOOKUP($T110,Table!$C$10:$Q$13,2,TRUE),IF($L110="S",VLOOKUP($T110,Table!$C$21:$Q$27,2,TRUE),"erreur"))))</f>
        <v>2</v>
      </c>
      <c r="AF110" s="8">
        <f>IF($T110=0,0,IF($L110="A",VLOOKUP($T110,Table!$C$14:$Q$20,4,TRUE),IF($L110="C",VLOOKUP($T110,Table!$C$10:$Q$13,4,TRUE),IF($L110="S",VLOOKUP($T110,Table!$C$21:$Q$27,4,TRUE),"erreur"))))</f>
        <v>2</v>
      </c>
      <c r="AG110" s="168">
        <f t="shared" si="13"/>
        <v>4</v>
      </c>
      <c r="AH110" s="74" t="str">
        <f>IF($T110=0,0,IF($I110="A",VLOOKUP($Q110,Table!$C$14:$Q$20,5,TRUE),IF($I110="C",VLOOKUP($Q110,Table!$C$10:$Q$13,5,TRUE),IF($I110="S",VLOOKUP($Q110,Table!$C$21:$Q$27,5,TRUE),"erreur"))))</f>
        <v>erreur</v>
      </c>
      <c r="AI110" s="72" t="e">
        <f t="shared" si="14"/>
        <v>#VALUE!</v>
      </c>
      <c r="AJ110" s="8">
        <f>IF($T110=0,0,IF($L110="A",VLOOKUP($T110,Table!$C$14:$Q$20,6,TRUE),IF($L110="C",VLOOKUP($T110,Table!$C$10:$Q$13,6,TRUE),IF($L110="S",VLOOKUP($T110,Table!$C$21:$Q$27,6,TRUE),"erreur"))))</f>
        <v>3</v>
      </c>
      <c r="AK110" s="168">
        <f t="shared" si="15"/>
        <v>6</v>
      </c>
      <c r="AL110" s="73" t="str">
        <f>IF($T110=0,0,IF($I110="A",VLOOKUP($Q110,Table!$C$14:$Q$20,7,TRUE),IF($I110="C",VLOOKUP($Q110,Table!$C$10:$Q$13,7,TRUE),IF($I110="S",VLOOKUP($Q110,Table!$C$21:$Q$27,7,TRUE),"erreur"))))</f>
        <v>erreur</v>
      </c>
      <c r="AM110" s="76" t="e">
        <f t="shared" si="16"/>
        <v>#VALUE!</v>
      </c>
      <c r="AN110" s="8">
        <f>IF($T110=0,0,IF($L110="A",VLOOKUP($T110,Table!$C$14:$Q$20,8,TRUE),IF($L110="C",VLOOKUP($T110,Table!$C$10:$Q$13,8,TRUE),IF($L110="S",VLOOKUP($T110,Table!$C$21:$Q$27,8,TRUE),"erreur"))))</f>
        <v>1</v>
      </c>
      <c r="AO110" s="168">
        <f t="shared" si="11"/>
        <v>2</v>
      </c>
      <c r="AP110" s="8">
        <f>IF($T110=0,0,IF($L110="A",VLOOKUP($T110,Table!$C$14:$Q$20,10,TRUE),IF($L110="C",VLOOKUP($T110,Table!$C$10:$Q$13,10,TRUE),IF($L110="S",VLOOKUP($T110,Table!$C$21:$Q$27,10,TRUE),"erreur"))))</f>
        <v>1</v>
      </c>
      <c r="AQ110" s="168">
        <f t="shared" si="17"/>
        <v>2</v>
      </c>
      <c r="AR110" s="8">
        <f>IF($T110=0,0,IF($L110="A",VLOOKUP($T110,Table!$C$14:$Q$20,12,TRUE),IF($L110="C",VLOOKUP($T110,Table!$C$10:$Q$13,12,TRUE),IF($L110="S",VLOOKUP($T110,Table!$C$21:$Q$27,12,TRUE),"erreur"))))</f>
        <v>2</v>
      </c>
      <c r="AS110" s="74" t="str">
        <f>IF($I110="A",VLOOKUP($Q110,Table!$C$14:$Q$20,13,TRUE),IF($I110="C",VLOOKUP($Q110,Table!$C$10:$Q$13,13,TRUE),IF($I110="S",VLOOKUP($Q110,Table!$C$21:$Q$27,13,TRUE),"erreur")))</f>
        <v>erreur</v>
      </c>
      <c r="AT110" s="72" t="e">
        <f t="shared" si="18"/>
        <v>#VALUE!</v>
      </c>
      <c r="AU110" s="8">
        <f>IF($T110=0,0,IF($L110="A",VLOOKUP($T110,Table!$C$14:$Q$20,14,TRUE),IF($L110="C",VLOOKUP($T110,Table!$C$10:$Q$13,14,TRUE),IF($L110="S",VLOOKUP($T110,Table!$C$21:$Q$27,14,TRUE),"erreur"))))</f>
        <v>1</v>
      </c>
      <c r="AV110" s="73" t="str">
        <f>IF($T110=0,0,IF($I110="A",VLOOKUP($Q110,Table!$C$14:$Q$20,15,TRUE),IF($I110="C",VLOOKUP($Q110,Table!$C$10:$Q$13,15,TRUE),IF($I110="S",VLOOKUP($Q110,Table!$C$21:$Q$27,15,TRUE),"erreur"))))</f>
        <v>erreur</v>
      </c>
      <c r="AW110" s="75" t="e">
        <f t="shared" si="19"/>
        <v>#VALUE!</v>
      </c>
      <c r="AX110" s="77" t="e">
        <f>SUM(AW110,AT110,#REF!,AM110,AI110,AE110)</f>
        <v>#REF!</v>
      </c>
      <c r="AY110" s="109" t="s">
        <v>375</v>
      </c>
      <c r="AZ110" s="109" t="s">
        <v>375</v>
      </c>
      <c r="BA110" s="107" t="s">
        <v>656</v>
      </c>
      <c r="BB110" s="109" t="s">
        <v>657</v>
      </c>
      <c r="BC110" s="110" t="s">
        <v>1226</v>
      </c>
      <c r="BD110" s="111">
        <v>169723265</v>
      </c>
      <c r="BE110" s="111">
        <v>616253904</v>
      </c>
    </row>
    <row r="111" spans="1:57" s="122" customFormat="1" ht="12.75" customHeight="1" x14ac:dyDescent="0.2">
      <c r="A111" s="103">
        <v>658879</v>
      </c>
      <c r="B111" s="104" t="s">
        <v>169</v>
      </c>
      <c r="C111" s="104" t="s">
        <v>25</v>
      </c>
      <c r="D111" s="104" t="s">
        <v>170</v>
      </c>
      <c r="E111" s="103">
        <v>17940120300031</v>
      </c>
      <c r="F111" s="104">
        <v>50108536</v>
      </c>
      <c r="G111" s="104"/>
      <c r="H111" s="103">
        <v>658879</v>
      </c>
      <c r="I111" s="104" t="str">
        <f t="shared" si="10"/>
        <v>CP Bois d'Arcy</v>
      </c>
      <c r="J111" s="104"/>
      <c r="K111" s="105" t="s">
        <v>16</v>
      </c>
      <c r="L111" s="105" t="s">
        <v>17</v>
      </c>
      <c r="M111" s="105" t="s">
        <v>34</v>
      </c>
      <c r="N111" s="127"/>
      <c r="O111" s="127"/>
      <c r="P111" s="127"/>
      <c r="Q111" s="105"/>
      <c r="R111" s="112"/>
      <c r="S111" s="107">
        <f>VLOOKUP($A111,'[3]Densité 01sep2025'!$A$5:$D$190,3,FALSE)</f>
        <v>533</v>
      </c>
      <c r="T111" s="107">
        <f>VLOOKUP($A111,'[3]Densité 01sep2025'!$A$5:$D$190,4,FALSE)</f>
        <v>995</v>
      </c>
      <c r="U111" s="108">
        <f t="shared" si="12"/>
        <v>1.8667917448405253</v>
      </c>
      <c r="V111" s="110"/>
      <c r="W111" s="100">
        <v>1</v>
      </c>
      <c r="X111" s="109" t="s">
        <v>290</v>
      </c>
      <c r="Y111" s="107"/>
      <c r="Z111" s="100">
        <v>140</v>
      </c>
      <c r="AA111" s="164">
        <v>1</v>
      </c>
      <c r="AB111" s="164">
        <v>1</v>
      </c>
      <c r="AC111" s="8">
        <f>IF($T111=0,0,IF($L111="A",VLOOKUP($T111,Table!$C$14:$Q$20,2,TRUE),IF($L111="C",VLOOKUP($T111,Table!$C$10:$Q$13,2,TRUE),IF($L111="S",VLOOKUP($T111,Table!$C$21:$Q$27,2,TRUE),"erreur"))))</f>
        <v>12</v>
      </c>
      <c r="AD111" s="8">
        <f>IF($T111=0,0,IF($L111="A",VLOOKUP($T111,Table!$C$14:$Q$20,2,TRUE),IF($L111="C",VLOOKUP($T111,Table!$C$10:$Q$13,2,TRUE),IF($L111="S",VLOOKUP($T111,Table!$C$21:$Q$27,2,TRUE),"erreur"))))</f>
        <v>12</v>
      </c>
      <c r="AE111" s="8">
        <f>IF($T111=0,0,IF($L111="A",VLOOKUP($T111,Table!$C$14:$Q$20,2,TRUE),IF($L111="C",VLOOKUP($T111,Table!$C$10:$Q$13,2,TRUE),IF($L111="S",VLOOKUP($T111,Table!$C$21:$Q$27,2,TRUE),"erreur"))))</f>
        <v>12</v>
      </c>
      <c r="AF111" s="8">
        <f>IF($T111=0,0,IF($L111="A",VLOOKUP($T111,Table!$C$14:$Q$20,4,TRUE),IF($L111="C",VLOOKUP($T111,Table!$C$10:$Q$13,4,TRUE),IF($L111="S",VLOOKUP($T111,Table!$C$21:$Q$27,4,TRUE),"erreur"))))</f>
        <v>3</v>
      </c>
      <c r="AG111" s="168">
        <f t="shared" si="13"/>
        <v>36</v>
      </c>
      <c r="AH111" s="74" t="str">
        <f>IF($T111=0,0,IF($I111="A",VLOOKUP($Q111,Table!$C$14:$Q$20,5,TRUE),IF($I111="C",VLOOKUP($Q111,Table!$C$10:$Q$13,5,TRUE),IF($I111="S",VLOOKUP($Q111,Table!$C$21:$Q$27,5,TRUE),"erreur"))))</f>
        <v>erreur</v>
      </c>
      <c r="AI111" s="72" t="e">
        <f t="shared" si="14"/>
        <v>#VALUE!</v>
      </c>
      <c r="AJ111" s="8">
        <f>IF($T111=0,0,IF($L111="A",VLOOKUP($T111,Table!$C$14:$Q$20,6,TRUE),IF($L111="C",VLOOKUP($T111,Table!$C$10:$Q$13,6,TRUE),IF($L111="S",VLOOKUP($T111,Table!$C$21:$Q$27,6,TRUE),"erreur"))))</f>
        <v>2</v>
      </c>
      <c r="AK111" s="168">
        <f t="shared" si="15"/>
        <v>24</v>
      </c>
      <c r="AL111" s="73" t="str">
        <f>IF($T111=0,0,IF($I111="A",VLOOKUP($Q111,Table!$C$14:$Q$20,7,TRUE),IF($I111="C",VLOOKUP($Q111,Table!$C$10:$Q$13,7,TRUE),IF($I111="S",VLOOKUP($Q111,Table!$C$21:$Q$27,7,TRUE),"erreur"))))</f>
        <v>erreur</v>
      </c>
      <c r="AM111" s="76" t="e">
        <f t="shared" si="16"/>
        <v>#VALUE!</v>
      </c>
      <c r="AN111" s="8">
        <f>IF($T111=0,0,IF($L111="A",VLOOKUP($T111,Table!$C$14:$Q$20,8,TRUE),IF($L111="C",VLOOKUP($T111,Table!$C$10:$Q$13,8,TRUE),IF($L111="S",VLOOKUP($T111,Table!$C$21:$Q$27,8,TRUE),"erreur"))))</f>
        <v>1</v>
      </c>
      <c r="AO111" s="168">
        <f t="shared" si="11"/>
        <v>12</v>
      </c>
      <c r="AP111" s="8">
        <f>IF($T111=0,0,IF($L111="A",VLOOKUP($T111,Table!$C$14:$Q$20,10,TRUE),IF($L111="C",VLOOKUP($T111,Table!$C$10:$Q$13,10,TRUE),IF($L111="S",VLOOKUP($T111,Table!$C$21:$Q$27,10,TRUE),"erreur"))))</f>
        <v>1</v>
      </c>
      <c r="AQ111" s="168">
        <f t="shared" si="17"/>
        <v>12</v>
      </c>
      <c r="AR111" s="8">
        <f>IF($T111=0,0,IF($L111="A",VLOOKUP($T111,Table!$C$14:$Q$20,12,TRUE),IF($L111="C",VLOOKUP($T111,Table!$C$10:$Q$13,12,TRUE),IF($L111="S",VLOOKUP($T111,Table!$C$21:$Q$27,12,TRUE),"erreur"))))</f>
        <v>2</v>
      </c>
      <c r="AS111" s="74" t="str">
        <f>IF($I111="A",VLOOKUP($Q111,Table!$C$14:$Q$20,13,TRUE),IF($I111="C",VLOOKUP($Q111,Table!$C$10:$Q$13,13,TRUE),IF($I111="S",VLOOKUP($Q111,Table!$C$21:$Q$27,13,TRUE),"erreur")))</f>
        <v>erreur</v>
      </c>
      <c r="AT111" s="72" t="e">
        <f t="shared" si="18"/>
        <v>#VALUE!</v>
      </c>
      <c r="AU111" s="8">
        <f>IF($T111=0,0,IF($L111="A",VLOOKUP($T111,Table!$C$14:$Q$20,14,TRUE),IF($L111="C",VLOOKUP($T111,Table!$C$10:$Q$13,14,TRUE),IF($L111="S",VLOOKUP($T111,Table!$C$21:$Q$27,14,TRUE),"erreur"))))</f>
        <v>1</v>
      </c>
      <c r="AV111" s="73" t="str">
        <f>IF($T111=0,0,IF($I111="A",VLOOKUP($Q111,Table!$C$14:$Q$20,15,TRUE),IF($I111="C",VLOOKUP($Q111,Table!$C$10:$Q$13,15,TRUE),IF($I111="S",VLOOKUP($Q111,Table!$C$21:$Q$27,15,TRUE),"erreur"))))</f>
        <v>erreur</v>
      </c>
      <c r="AW111" s="75" t="e">
        <f t="shared" si="19"/>
        <v>#VALUE!</v>
      </c>
      <c r="AX111" s="77" t="e">
        <f>SUM(AW111,AT111,#REF!,AM111,AI111,AE111)</f>
        <v>#REF!</v>
      </c>
      <c r="AY111" s="109" t="s">
        <v>661</v>
      </c>
      <c r="AZ111" s="109" t="s">
        <v>375</v>
      </c>
      <c r="BA111" s="107" t="s">
        <v>662</v>
      </c>
      <c r="BB111" s="109" t="s">
        <v>663</v>
      </c>
      <c r="BC111" s="110" t="s">
        <v>364</v>
      </c>
      <c r="BD111" s="140" t="s">
        <v>1284</v>
      </c>
      <c r="BE111" s="111" t="s">
        <v>365</v>
      </c>
    </row>
    <row r="112" spans="1:57" s="122" customFormat="1" ht="12.75" customHeight="1" x14ac:dyDescent="0.2">
      <c r="A112" s="103">
        <v>101715</v>
      </c>
      <c r="B112" s="104" t="s">
        <v>169</v>
      </c>
      <c r="C112" s="104" t="s">
        <v>54</v>
      </c>
      <c r="D112" s="104" t="s">
        <v>171</v>
      </c>
      <c r="E112" s="103">
        <v>17940120300056</v>
      </c>
      <c r="F112" s="104">
        <v>50109911</v>
      </c>
      <c r="G112" s="104"/>
      <c r="H112" s="103">
        <v>101715</v>
      </c>
      <c r="I112" s="104" t="str">
        <f t="shared" si="10"/>
        <v>CSL Corbeil</v>
      </c>
      <c r="J112" s="104"/>
      <c r="K112" s="105" t="s">
        <v>56</v>
      </c>
      <c r="L112" s="105" t="s">
        <v>57</v>
      </c>
      <c r="M112" s="105" t="s">
        <v>58</v>
      </c>
      <c r="N112" s="105" t="s">
        <v>113</v>
      </c>
      <c r="O112" s="105" t="s">
        <v>1285</v>
      </c>
      <c r="P112" s="105" t="s">
        <v>177</v>
      </c>
      <c r="Q112" s="105"/>
      <c r="R112" s="112"/>
      <c r="S112" s="107">
        <f>VLOOKUP($A112,'[3]Densité 01sep2025'!$A$5:$D$190,3,FALSE)</f>
        <v>80</v>
      </c>
      <c r="T112" s="107">
        <f>VLOOKUP($A112,'[3]Densité 01sep2025'!$A$5:$D$190,4,FALSE)</f>
        <v>86</v>
      </c>
      <c r="U112" s="108">
        <f t="shared" si="12"/>
        <v>1.075</v>
      </c>
      <c r="V112" s="110"/>
      <c r="W112" s="107">
        <v>0</v>
      </c>
      <c r="X112" s="109" t="s">
        <v>291</v>
      </c>
      <c r="Y112" s="107"/>
      <c r="Z112" s="100"/>
      <c r="AA112" s="164">
        <v>1</v>
      </c>
      <c r="AB112" s="164">
        <v>1</v>
      </c>
      <c r="AC112" s="8">
        <f>IF($T112=0,0,IF($L112="A",VLOOKUP($T112,Table!$C$14:$Q$20,2,TRUE),IF($L112="C",VLOOKUP($T112,Table!$C$10:$Q$13,2,TRUE),IF($L112="S",VLOOKUP($T112,Table!$C$21:$Q$27,2,TRUE),"erreur"))))</f>
        <v>2</v>
      </c>
      <c r="AD112" s="8">
        <f>IF($T112=0,0,IF($L112="A",VLOOKUP($T112,Table!$C$14:$Q$20,2,TRUE),IF($L112="C",VLOOKUP($T112,Table!$C$10:$Q$13,2,TRUE),IF($L112="S",VLOOKUP($T112,Table!$C$21:$Q$27,2,TRUE),"erreur"))))</f>
        <v>2</v>
      </c>
      <c r="AE112" s="8">
        <f>IF($T112=0,0,IF($L112="A",VLOOKUP($T112,Table!$C$14:$Q$20,2,TRUE),IF($L112="C",VLOOKUP($T112,Table!$C$10:$Q$13,2,TRUE),IF($L112="S",VLOOKUP($T112,Table!$C$21:$Q$27,2,TRUE),"erreur"))))</f>
        <v>2</v>
      </c>
      <c r="AF112" s="8">
        <f>IF($T112=0,0,IF($L112="A",VLOOKUP($T112,Table!$C$14:$Q$20,4,TRUE),IF($L112="C",VLOOKUP($T112,Table!$C$10:$Q$13,4,TRUE),IF($L112="S",VLOOKUP($T112,Table!$C$21:$Q$27,4,TRUE),"erreur"))))</f>
        <v>2</v>
      </c>
      <c r="AG112" s="168">
        <f t="shared" si="13"/>
        <v>4</v>
      </c>
      <c r="AH112" s="74" t="str">
        <f>IF($T112=0,0,IF($I112="A",VLOOKUP($Q112,Table!$C$14:$Q$20,5,TRUE),IF($I112="C",VLOOKUP($Q112,Table!$C$10:$Q$13,5,TRUE),IF($I112="S",VLOOKUP($Q112,Table!$C$21:$Q$27,5,TRUE),"erreur"))))</f>
        <v>erreur</v>
      </c>
      <c r="AI112" s="72" t="e">
        <f t="shared" si="14"/>
        <v>#VALUE!</v>
      </c>
      <c r="AJ112" s="8">
        <f>IF($T112=0,0,IF($L112="A",VLOOKUP($T112,Table!$C$14:$Q$20,6,TRUE),IF($L112="C",VLOOKUP($T112,Table!$C$10:$Q$13,6,TRUE),IF($L112="S",VLOOKUP($T112,Table!$C$21:$Q$27,6,TRUE),"erreur"))))</f>
        <v>1</v>
      </c>
      <c r="AK112" s="168">
        <f t="shared" si="15"/>
        <v>2</v>
      </c>
      <c r="AL112" s="73" t="str">
        <f>IF($T112=0,0,IF($I112="A",VLOOKUP($Q112,Table!$C$14:$Q$20,7,TRUE),IF($I112="C",VLOOKUP($Q112,Table!$C$10:$Q$13,7,TRUE),IF($I112="S",VLOOKUP($Q112,Table!$C$21:$Q$27,7,TRUE),"erreur"))))</f>
        <v>erreur</v>
      </c>
      <c r="AM112" s="76" t="e">
        <f t="shared" si="16"/>
        <v>#VALUE!</v>
      </c>
      <c r="AN112" s="8">
        <f>IF($T112=0,0,IF($L112="A",VLOOKUP($T112,Table!$C$14:$Q$20,8,TRUE),IF($L112="C",VLOOKUP($T112,Table!$C$10:$Q$13,8,TRUE),IF($L112="S",VLOOKUP($T112,Table!$C$21:$Q$27,8,TRUE),"erreur"))))</f>
        <v>0.5</v>
      </c>
      <c r="AO112" s="168">
        <f t="shared" si="11"/>
        <v>1</v>
      </c>
      <c r="AP112" s="8">
        <f>IF($T112=0,0,IF($L112="A",VLOOKUP($T112,Table!$C$14:$Q$20,10,TRUE),IF($L112="C",VLOOKUP($T112,Table!$C$10:$Q$13,10,TRUE),IF($L112="S",VLOOKUP($T112,Table!$C$21:$Q$27,10,TRUE),"erreur"))))</f>
        <v>0.5</v>
      </c>
      <c r="AQ112" s="168">
        <f t="shared" si="17"/>
        <v>1</v>
      </c>
      <c r="AR112" s="8">
        <f>IF($T112=0,0,IF($L112="A",VLOOKUP($T112,Table!$C$14:$Q$20,12,TRUE),IF($L112="C",VLOOKUP($T112,Table!$C$10:$Q$13,12,TRUE),IF($L112="S",VLOOKUP($T112,Table!$C$21:$Q$27,12,TRUE),"erreur"))))</f>
        <v>2</v>
      </c>
      <c r="AS112" s="74" t="str">
        <f>IF($I112="A",VLOOKUP($Q112,Table!$C$14:$Q$20,13,TRUE),IF($I112="C",VLOOKUP($Q112,Table!$C$10:$Q$13,13,TRUE),IF($I112="S",VLOOKUP($Q112,Table!$C$21:$Q$27,13,TRUE),"erreur")))</f>
        <v>erreur</v>
      </c>
      <c r="AT112" s="72" t="e">
        <f t="shared" si="18"/>
        <v>#VALUE!</v>
      </c>
      <c r="AU112" s="8">
        <f>IF($T112=0,0,IF($L112="A",VLOOKUP($T112,Table!$C$14:$Q$20,14,TRUE),IF($L112="C",VLOOKUP($T112,Table!$C$10:$Q$13,14,TRUE),IF($L112="S",VLOOKUP($T112,Table!$C$21:$Q$27,14,TRUE),"erreur"))))</f>
        <v>1</v>
      </c>
      <c r="AV112" s="73" t="str">
        <f>IF($T112=0,0,IF($I112="A",VLOOKUP($Q112,Table!$C$14:$Q$20,15,TRUE),IF($I112="C",VLOOKUP($Q112,Table!$C$10:$Q$13,15,TRUE),IF($I112="S",VLOOKUP($Q112,Table!$C$21:$Q$27,15,TRUE),"erreur"))))</f>
        <v>erreur</v>
      </c>
      <c r="AW112" s="75" t="e">
        <f t="shared" si="19"/>
        <v>#VALUE!</v>
      </c>
      <c r="AX112" s="77" t="e">
        <f>SUM(AW112,AT112,#REF!,AM112,AI112,AE112)</f>
        <v>#REF!</v>
      </c>
      <c r="AY112" s="109" t="s">
        <v>675</v>
      </c>
      <c r="AZ112" s="109" t="s">
        <v>375</v>
      </c>
      <c r="BA112" s="107" t="s">
        <v>676</v>
      </c>
      <c r="BB112" s="109" t="s">
        <v>677</v>
      </c>
      <c r="BC112" s="110" t="s">
        <v>364</v>
      </c>
      <c r="BD112" s="140" t="s">
        <v>1284</v>
      </c>
      <c r="BE112" s="111" t="s">
        <v>365</v>
      </c>
    </row>
    <row r="113" spans="1:57" s="122" customFormat="1" ht="12.75" customHeight="1" x14ac:dyDescent="0.2">
      <c r="A113" s="103">
        <v>667867</v>
      </c>
      <c r="B113" s="104" t="s">
        <v>169</v>
      </c>
      <c r="C113" s="104" t="s">
        <v>14</v>
      </c>
      <c r="D113" s="104" t="s">
        <v>172</v>
      </c>
      <c r="E113" s="103">
        <v>17940120300072</v>
      </c>
      <c r="F113" s="104">
        <v>50109651</v>
      </c>
      <c r="G113" s="114" t="s">
        <v>1288</v>
      </c>
      <c r="H113" s="103">
        <v>667867</v>
      </c>
      <c r="I113" s="104" t="str">
        <f t="shared" si="10"/>
        <v>MA Fleury-Mérogis</v>
      </c>
      <c r="J113" s="141" t="s">
        <v>173</v>
      </c>
      <c r="K113" s="105" t="s">
        <v>33</v>
      </c>
      <c r="L113" s="105" t="s">
        <v>17</v>
      </c>
      <c r="M113" s="105" t="s">
        <v>18</v>
      </c>
      <c r="N113" s="105" t="s">
        <v>1289</v>
      </c>
      <c r="O113" s="105" t="s">
        <v>1290</v>
      </c>
      <c r="P113" s="105" t="s">
        <v>996</v>
      </c>
      <c r="Q113" s="112">
        <v>44835</v>
      </c>
      <c r="R113" s="106">
        <v>47391</v>
      </c>
      <c r="S113" s="107">
        <f>VLOOKUP($A113,'[3]Densité 01sep2025'!$A$5:$D$190,3,FALSE)</f>
        <v>2801</v>
      </c>
      <c r="T113" s="107">
        <f>VLOOKUP($A113,'[3]Densité 01sep2025'!$A$5:$D$190,4,FALSE)</f>
        <v>4802</v>
      </c>
      <c r="U113" s="108">
        <f t="shared" si="12"/>
        <v>1.714387718671903</v>
      </c>
      <c r="V113" s="110"/>
      <c r="W113" s="100">
        <v>1</v>
      </c>
      <c r="X113" s="109" t="s">
        <v>290</v>
      </c>
      <c r="Y113" s="107"/>
      <c r="Z113" s="107"/>
      <c r="AA113" s="8">
        <v>1</v>
      </c>
      <c r="AB113" s="8">
        <v>1</v>
      </c>
      <c r="AC113" s="8">
        <f>IF($T113=0,0,IF($L113="A",VLOOKUP($T113,Table!$C$14:$Q$20,2,TRUE),IF($L113="C",VLOOKUP($T113,Table!$C$10:$Q$13,2,TRUE),IF($L113="S",VLOOKUP($T113,Table!$C$21:$Q$27,2,TRUE),"erreur"))))</f>
        <v>12</v>
      </c>
      <c r="AD113" s="8">
        <f>IF($T113=0,0,IF($L113="A",VLOOKUP($T113,Table!$C$14:$Q$20,2,TRUE),IF($L113="C",VLOOKUP($T113,Table!$C$10:$Q$13,2,TRUE),IF($L113="S",VLOOKUP($T113,Table!$C$21:$Q$27,2,TRUE),"erreur"))))</f>
        <v>12</v>
      </c>
      <c r="AE113" s="8">
        <f>IF($T113=0,0,IF($L113="A",VLOOKUP($T113,Table!$C$14:$Q$20,2,TRUE),IF($L113="C",VLOOKUP($T113,Table!$C$10:$Q$13,2,TRUE),IF($L113="S",VLOOKUP($T113,Table!$C$21:$Q$27,2,TRUE),"erreur"))))</f>
        <v>12</v>
      </c>
      <c r="AF113" s="8">
        <f>IF($T113=0,0,IF($L113="A",VLOOKUP($T113,Table!$C$14:$Q$20,4,TRUE),IF($L113="C",VLOOKUP($T113,Table!$C$10:$Q$13,4,TRUE),IF($L113="S",VLOOKUP($T113,Table!$C$21:$Q$27,4,TRUE),"erreur"))))</f>
        <v>4</v>
      </c>
      <c r="AG113" s="168">
        <f t="shared" si="13"/>
        <v>48</v>
      </c>
      <c r="AH113" s="74" t="str">
        <f>IF($T113=0,0,IF($I113="A",VLOOKUP($Q113,Table!$C$14:$Q$20,5,TRUE),IF($I113="C",VLOOKUP($Q113,Table!$C$10:$Q$13,5,TRUE),IF($I113="S",VLOOKUP($Q113,Table!$C$21:$Q$27,5,TRUE),"erreur"))))</f>
        <v>erreur</v>
      </c>
      <c r="AI113" s="72" t="e">
        <f t="shared" si="14"/>
        <v>#VALUE!</v>
      </c>
      <c r="AJ113" s="8">
        <f>IF($T113=0,0,IF($L113="A",VLOOKUP($T113,Table!$C$14:$Q$20,6,TRUE),IF($L113="C",VLOOKUP($T113,Table!$C$10:$Q$13,6,TRUE),IF($L113="S",VLOOKUP($T113,Table!$C$21:$Q$27,6,TRUE),"erreur"))))</f>
        <v>3</v>
      </c>
      <c r="AK113" s="168">
        <f t="shared" si="15"/>
        <v>36</v>
      </c>
      <c r="AL113" s="73" t="str">
        <f>IF($T113=0,0,IF($I113="A",VLOOKUP($Q113,Table!$C$14:$Q$20,7,TRUE),IF($I113="C",VLOOKUP($Q113,Table!$C$10:$Q$13,7,TRUE),IF($I113="S",VLOOKUP($Q113,Table!$C$21:$Q$27,7,TRUE),"erreur"))))</f>
        <v>erreur</v>
      </c>
      <c r="AM113" s="76" t="e">
        <f t="shared" si="16"/>
        <v>#VALUE!</v>
      </c>
      <c r="AN113" s="8">
        <f>IF($T113=0,0,IF($L113="A",VLOOKUP($T113,Table!$C$14:$Q$20,8,TRUE),IF($L113="C",VLOOKUP($T113,Table!$C$10:$Q$13,8,TRUE),IF($L113="S",VLOOKUP($T113,Table!$C$21:$Q$27,8,TRUE),"erreur"))))</f>
        <v>2</v>
      </c>
      <c r="AO113" s="168">
        <f t="shared" si="11"/>
        <v>24</v>
      </c>
      <c r="AP113" s="8">
        <f>IF($T113=0,0,IF($L113="A",VLOOKUP($T113,Table!$C$14:$Q$20,10,TRUE),IF($L113="C",VLOOKUP($T113,Table!$C$10:$Q$13,10,TRUE),IF($L113="S",VLOOKUP($T113,Table!$C$21:$Q$27,10,TRUE),"erreur"))))</f>
        <v>2</v>
      </c>
      <c r="AQ113" s="168">
        <f t="shared" si="17"/>
        <v>24</v>
      </c>
      <c r="AR113" s="8">
        <f>IF($T113=0,0,IF($L113="A",VLOOKUP($T113,Table!$C$14:$Q$20,12,TRUE),IF($L113="C",VLOOKUP($T113,Table!$C$10:$Q$13,12,TRUE),IF($L113="S",VLOOKUP($T113,Table!$C$21:$Q$27,12,TRUE),"erreur"))))</f>
        <v>2</v>
      </c>
      <c r="AS113" s="74" t="str">
        <f>IF($I113="A",VLOOKUP($Q113,Table!$C$14:$Q$20,13,TRUE),IF($I113="C",VLOOKUP($Q113,Table!$C$10:$Q$13,13,TRUE),IF($I113="S",VLOOKUP($Q113,Table!$C$21:$Q$27,13,TRUE),"erreur")))</f>
        <v>erreur</v>
      </c>
      <c r="AT113" s="72" t="e">
        <f t="shared" si="18"/>
        <v>#VALUE!</v>
      </c>
      <c r="AU113" s="8">
        <f>IF($T113=0,0,IF($L113="A",VLOOKUP($T113,Table!$C$14:$Q$20,14,TRUE),IF($L113="C",VLOOKUP($T113,Table!$C$10:$Q$13,14,TRUE),IF($L113="S",VLOOKUP($T113,Table!$C$21:$Q$27,14,TRUE),"erreur"))))</f>
        <v>1</v>
      </c>
      <c r="AV113" s="73" t="str">
        <f>IF($T113=0,0,IF($I113="A",VLOOKUP($Q113,Table!$C$14:$Q$20,15,TRUE),IF($I113="C",VLOOKUP($Q113,Table!$C$10:$Q$13,15,TRUE),IF($I113="S",VLOOKUP($Q113,Table!$C$21:$Q$27,15,TRUE),"erreur"))))</f>
        <v>erreur</v>
      </c>
      <c r="AW113" s="75" t="e">
        <f t="shared" si="19"/>
        <v>#VALUE!</v>
      </c>
      <c r="AX113" s="77" t="e">
        <f>SUM(AW113,AT113,#REF!,AM113,AI113,AE113)</f>
        <v>#REF!</v>
      </c>
      <c r="AY113" s="109" t="s">
        <v>678</v>
      </c>
      <c r="AZ113" s="109" t="s">
        <v>375</v>
      </c>
      <c r="BA113" s="107" t="s">
        <v>679</v>
      </c>
      <c r="BB113" s="109" t="s">
        <v>680</v>
      </c>
      <c r="BC113" s="110" t="s">
        <v>364</v>
      </c>
      <c r="BD113" s="140" t="s">
        <v>1284</v>
      </c>
      <c r="BE113" s="111" t="s">
        <v>365</v>
      </c>
    </row>
    <row r="114" spans="1:57" s="122" customFormat="1" ht="12.75" customHeight="1" x14ac:dyDescent="0.2">
      <c r="A114" s="103">
        <v>637851</v>
      </c>
      <c r="B114" s="104" t="s">
        <v>169</v>
      </c>
      <c r="C114" s="104" t="s">
        <v>25</v>
      </c>
      <c r="D114" s="104" t="s">
        <v>174</v>
      </c>
      <c r="E114" s="103">
        <v>17940120300098</v>
      </c>
      <c r="F114" s="104">
        <v>50109903</v>
      </c>
      <c r="G114" s="104"/>
      <c r="H114" s="103">
        <v>637851</v>
      </c>
      <c r="I114" s="104" t="str">
        <f t="shared" si="10"/>
        <v>CP Fresnes</v>
      </c>
      <c r="J114" s="104"/>
      <c r="K114" s="105" t="s">
        <v>56</v>
      </c>
      <c r="L114" s="105" t="s">
        <v>57</v>
      </c>
      <c r="M114" s="105" t="s">
        <v>58</v>
      </c>
      <c r="N114" s="118"/>
      <c r="O114" s="105" t="s">
        <v>1285</v>
      </c>
      <c r="P114" s="105" t="s">
        <v>69</v>
      </c>
      <c r="Q114" s="105"/>
      <c r="R114" s="112"/>
      <c r="S114" s="107">
        <f>VLOOKUP($A114,'[3]Densité 01sep2025'!$A$5:$D$190,3,FALSE)</f>
        <v>1561</v>
      </c>
      <c r="T114" s="107">
        <f>VLOOKUP($A114,'[3]Densité 01sep2025'!$A$5:$D$190,4,FALSE)</f>
        <v>2452</v>
      </c>
      <c r="U114" s="108">
        <f t="shared" si="12"/>
        <v>1.5707879564381806</v>
      </c>
      <c r="V114" s="110"/>
      <c r="W114" s="100">
        <v>1</v>
      </c>
      <c r="X114" s="109" t="s">
        <v>290</v>
      </c>
      <c r="Y114" s="107"/>
      <c r="Z114" s="100"/>
      <c r="AA114" s="164">
        <v>1</v>
      </c>
      <c r="AB114" s="164">
        <v>1</v>
      </c>
      <c r="AC114" s="8">
        <f>IF($T114=0,0,IF($L114="A",VLOOKUP($T114,Table!$C$14:$Q$20,2,TRUE),IF($L114="C",VLOOKUP($T114,Table!$C$10:$Q$13,2,TRUE),IF($L114="S",VLOOKUP($T114,Table!$C$21:$Q$27,2,TRUE),"erreur"))))</f>
        <v>2</v>
      </c>
      <c r="AD114" s="8">
        <f>IF($T114=0,0,IF($L114="A",VLOOKUP($T114,Table!$C$14:$Q$20,2,TRUE),IF($L114="C",VLOOKUP($T114,Table!$C$10:$Q$13,2,TRUE),IF($L114="S",VLOOKUP($T114,Table!$C$21:$Q$27,2,TRUE),"erreur"))))</f>
        <v>2</v>
      </c>
      <c r="AE114" s="8">
        <f>IF($T114=0,0,IF($L114="A",VLOOKUP($T114,Table!$C$14:$Q$20,2,TRUE),IF($L114="C",VLOOKUP($T114,Table!$C$10:$Q$13,2,TRUE),IF($L114="S",VLOOKUP($T114,Table!$C$21:$Q$27,2,TRUE),"erreur"))))</f>
        <v>2</v>
      </c>
      <c r="AF114" s="8">
        <f>IF($T114=0,0,IF($L114="A",VLOOKUP($T114,Table!$C$14:$Q$20,4,TRUE),IF($L114="C",VLOOKUP($T114,Table!$C$10:$Q$13,4,TRUE),IF($L114="S",VLOOKUP($T114,Table!$C$21:$Q$27,4,TRUE),"erreur"))))</f>
        <v>2</v>
      </c>
      <c r="AG114" s="168">
        <f t="shared" si="13"/>
        <v>4</v>
      </c>
      <c r="AH114" s="74" t="str">
        <f>IF($T114=0,0,IF($I114="A",VLOOKUP($Q114,Table!$C$14:$Q$20,5,TRUE),IF($I114="C",VLOOKUP($Q114,Table!$C$10:$Q$13,5,TRUE),IF($I114="S",VLOOKUP($Q114,Table!$C$21:$Q$27,5,TRUE),"erreur"))))</f>
        <v>erreur</v>
      </c>
      <c r="AI114" s="72" t="e">
        <f t="shared" si="14"/>
        <v>#VALUE!</v>
      </c>
      <c r="AJ114" s="8">
        <f>IF($T114=0,0,IF($L114="A",VLOOKUP($T114,Table!$C$14:$Q$20,6,TRUE),IF($L114="C",VLOOKUP($T114,Table!$C$10:$Q$13,6,TRUE),IF($L114="S",VLOOKUP($T114,Table!$C$21:$Q$27,6,TRUE),"erreur"))))</f>
        <v>1</v>
      </c>
      <c r="AK114" s="168">
        <f t="shared" si="15"/>
        <v>2</v>
      </c>
      <c r="AL114" s="73" t="str">
        <f>IF($T114=0,0,IF($I114="A",VLOOKUP($Q114,Table!$C$14:$Q$20,7,TRUE),IF($I114="C",VLOOKUP($Q114,Table!$C$10:$Q$13,7,TRUE),IF($I114="S",VLOOKUP($Q114,Table!$C$21:$Q$27,7,TRUE),"erreur"))))</f>
        <v>erreur</v>
      </c>
      <c r="AM114" s="76" t="e">
        <f t="shared" si="16"/>
        <v>#VALUE!</v>
      </c>
      <c r="AN114" s="8">
        <f>IF($T114=0,0,IF($L114="A",VLOOKUP($T114,Table!$C$14:$Q$20,8,TRUE),IF($L114="C",VLOOKUP($T114,Table!$C$10:$Q$13,8,TRUE),IF($L114="S",VLOOKUP($T114,Table!$C$21:$Q$27,8,TRUE),"erreur"))))</f>
        <v>0.5</v>
      </c>
      <c r="AO114" s="168">
        <f t="shared" si="11"/>
        <v>1</v>
      </c>
      <c r="AP114" s="8">
        <f>IF($T114=0,0,IF($L114="A",VLOOKUP($T114,Table!$C$14:$Q$20,10,TRUE),IF($L114="C",VLOOKUP($T114,Table!$C$10:$Q$13,10,TRUE),IF($L114="S",VLOOKUP($T114,Table!$C$21:$Q$27,10,TRUE),"erreur"))))</f>
        <v>0.5</v>
      </c>
      <c r="AQ114" s="168">
        <f t="shared" si="17"/>
        <v>1</v>
      </c>
      <c r="AR114" s="8">
        <f>IF($T114=0,0,IF($L114="A",VLOOKUP($T114,Table!$C$14:$Q$20,12,TRUE),IF($L114="C",VLOOKUP($T114,Table!$C$10:$Q$13,12,TRUE),IF($L114="S",VLOOKUP($T114,Table!$C$21:$Q$27,12,TRUE),"erreur"))))</f>
        <v>2</v>
      </c>
      <c r="AS114" s="74" t="str">
        <f>IF($I114="A",VLOOKUP($Q114,Table!$C$14:$Q$20,13,TRUE),IF($I114="C",VLOOKUP($Q114,Table!$C$10:$Q$13,13,TRUE),IF($I114="S",VLOOKUP($Q114,Table!$C$21:$Q$27,13,TRUE),"erreur")))</f>
        <v>erreur</v>
      </c>
      <c r="AT114" s="72" t="e">
        <f t="shared" si="18"/>
        <v>#VALUE!</v>
      </c>
      <c r="AU114" s="8">
        <f>IF($T114=0,0,IF($L114="A",VLOOKUP($T114,Table!$C$14:$Q$20,14,TRUE),IF($L114="C",VLOOKUP($T114,Table!$C$10:$Q$13,14,TRUE),IF($L114="S",VLOOKUP($T114,Table!$C$21:$Q$27,14,TRUE),"erreur"))))</f>
        <v>1</v>
      </c>
      <c r="AV114" s="73" t="str">
        <f>IF($T114=0,0,IF($I114="A",VLOOKUP($Q114,Table!$C$14:$Q$20,15,TRUE),IF($I114="C",VLOOKUP($Q114,Table!$C$10:$Q$13,15,TRUE),IF($I114="S",VLOOKUP($Q114,Table!$C$21:$Q$27,15,TRUE),"erreur"))))</f>
        <v>erreur</v>
      </c>
      <c r="AW114" s="75" t="e">
        <f t="shared" si="19"/>
        <v>#VALUE!</v>
      </c>
      <c r="AX114" s="77" t="e">
        <f>SUM(AW114,AT114,#REF!,AM114,AI114,AE114)</f>
        <v>#REF!</v>
      </c>
      <c r="AY114" s="109" t="s">
        <v>906</v>
      </c>
      <c r="AZ114" s="109">
        <v>0</v>
      </c>
      <c r="BA114" s="107">
        <v>94260</v>
      </c>
      <c r="BB114" s="109" t="s">
        <v>681</v>
      </c>
      <c r="BC114" s="110" t="s">
        <v>364</v>
      </c>
      <c r="BD114" s="140" t="s">
        <v>1284</v>
      </c>
      <c r="BE114" s="111" t="s">
        <v>365</v>
      </c>
    </row>
    <row r="115" spans="1:57" s="122" customFormat="1" ht="12.75" customHeight="1" x14ac:dyDescent="0.2">
      <c r="A115" s="103">
        <v>101716</v>
      </c>
      <c r="B115" s="104" t="s">
        <v>169</v>
      </c>
      <c r="C115" s="104" t="s">
        <v>54</v>
      </c>
      <c r="D115" s="104" t="s">
        <v>176</v>
      </c>
      <c r="E115" s="103">
        <v>17940120300296</v>
      </c>
      <c r="F115" s="104">
        <v>50109912</v>
      </c>
      <c r="G115" s="104"/>
      <c r="H115" s="103">
        <v>101716</v>
      </c>
      <c r="I115" s="104" t="str">
        <f t="shared" si="10"/>
        <v>CSL Gagny</v>
      </c>
      <c r="J115" s="104"/>
      <c r="K115" s="105" t="s">
        <v>56</v>
      </c>
      <c r="L115" s="105" t="s">
        <v>57</v>
      </c>
      <c r="M115" s="105" t="s">
        <v>58</v>
      </c>
      <c r="N115" s="105" t="s">
        <v>113</v>
      </c>
      <c r="O115" s="105" t="s">
        <v>1285</v>
      </c>
      <c r="P115" s="105" t="s">
        <v>177</v>
      </c>
      <c r="Q115" s="105"/>
      <c r="R115" s="112"/>
      <c r="S115" s="107">
        <f>VLOOKUP($A115,'[3]Densité 01sep2025'!$A$5:$D$190,3,FALSE)</f>
        <v>49</v>
      </c>
      <c r="T115" s="107">
        <f>VLOOKUP($A115,'[3]Densité 01sep2025'!$A$5:$D$190,4,FALSE)</f>
        <v>107</v>
      </c>
      <c r="U115" s="108">
        <f t="shared" si="12"/>
        <v>2.1836734693877551</v>
      </c>
      <c r="V115" s="110"/>
      <c r="W115" s="107">
        <v>0</v>
      </c>
      <c r="X115" s="109" t="s">
        <v>291</v>
      </c>
      <c r="Y115" s="107"/>
      <c r="Z115" s="100"/>
      <c r="AA115" s="164">
        <v>1</v>
      </c>
      <c r="AB115" s="164">
        <v>1</v>
      </c>
      <c r="AC115" s="8">
        <f>IF($T115=0,0,IF($L115="A",VLOOKUP($T115,Table!$C$14:$Q$20,2,TRUE),IF($L115="C",VLOOKUP($T115,Table!$C$10:$Q$13,2,TRUE),IF($L115="S",VLOOKUP($T115,Table!$C$21:$Q$27,2,TRUE),"erreur"))))</f>
        <v>2</v>
      </c>
      <c r="AD115" s="8">
        <f>IF($T115=0,0,IF($L115="A",VLOOKUP($T115,Table!$C$14:$Q$20,2,TRUE),IF($L115="C",VLOOKUP($T115,Table!$C$10:$Q$13,2,TRUE),IF($L115="S",VLOOKUP($T115,Table!$C$21:$Q$27,2,TRUE),"erreur"))))</f>
        <v>2</v>
      </c>
      <c r="AE115" s="8">
        <f>IF($T115=0,0,IF($L115="A",VLOOKUP($T115,Table!$C$14:$Q$20,2,TRUE),IF($L115="C",VLOOKUP($T115,Table!$C$10:$Q$13,2,TRUE),IF($L115="S",VLOOKUP($T115,Table!$C$21:$Q$27,2,TRUE),"erreur"))))</f>
        <v>2</v>
      </c>
      <c r="AF115" s="8">
        <f>IF($T115=0,0,IF($L115="A",VLOOKUP($T115,Table!$C$14:$Q$20,4,TRUE),IF($L115="C",VLOOKUP($T115,Table!$C$10:$Q$13,4,TRUE),IF($L115="S",VLOOKUP($T115,Table!$C$21:$Q$27,4,TRUE),"erreur"))))</f>
        <v>2</v>
      </c>
      <c r="AG115" s="168">
        <f t="shared" si="13"/>
        <v>4</v>
      </c>
      <c r="AH115" s="74" t="str">
        <f>IF($T115=0,0,IF($I115="A",VLOOKUP($Q115,Table!$C$14:$Q$20,5,TRUE),IF($I115="C",VLOOKUP($Q115,Table!$C$10:$Q$13,5,TRUE),IF($I115="S",VLOOKUP($Q115,Table!$C$21:$Q$27,5,TRUE),"erreur"))))</f>
        <v>erreur</v>
      </c>
      <c r="AI115" s="72" t="e">
        <f t="shared" si="14"/>
        <v>#VALUE!</v>
      </c>
      <c r="AJ115" s="8">
        <f>IF($T115=0,0,IF($L115="A",VLOOKUP($T115,Table!$C$14:$Q$20,6,TRUE),IF($L115="C",VLOOKUP($T115,Table!$C$10:$Q$13,6,TRUE),IF($L115="S",VLOOKUP($T115,Table!$C$21:$Q$27,6,TRUE),"erreur"))))</f>
        <v>1</v>
      </c>
      <c r="AK115" s="168">
        <f t="shared" si="15"/>
        <v>2</v>
      </c>
      <c r="AL115" s="73" t="str">
        <f>IF($T115=0,0,IF($I115="A",VLOOKUP($Q115,Table!$C$14:$Q$20,7,TRUE),IF($I115="C",VLOOKUP($Q115,Table!$C$10:$Q$13,7,TRUE),IF($I115="S",VLOOKUP($Q115,Table!$C$21:$Q$27,7,TRUE),"erreur"))))</f>
        <v>erreur</v>
      </c>
      <c r="AM115" s="76" t="e">
        <f t="shared" si="16"/>
        <v>#VALUE!</v>
      </c>
      <c r="AN115" s="8">
        <f>IF($T115=0,0,IF($L115="A",VLOOKUP($T115,Table!$C$14:$Q$20,8,TRUE),IF($L115="C",VLOOKUP($T115,Table!$C$10:$Q$13,8,TRUE),IF($L115="S",VLOOKUP($T115,Table!$C$21:$Q$27,8,TRUE),"erreur"))))</f>
        <v>0.5</v>
      </c>
      <c r="AO115" s="168">
        <f t="shared" si="11"/>
        <v>1</v>
      </c>
      <c r="AP115" s="8">
        <f>IF($T115=0,0,IF($L115="A",VLOOKUP($T115,Table!$C$14:$Q$20,10,TRUE),IF($L115="C",VLOOKUP($T115,Table!$C$10:$Q$13,10,TRUE),IF($L115="S",VLOOKUP($T115,Table!$C$21:$Q$27,10,TRUE),"erreur"))))</f>
        <v>0.5</v>
      </c>
      <c r="AQ115" s="168">
        <f t="shared" si="17"/>
        <v>1</v>
      </c>
      <c r="AR115" s="8">
        <f>IF($T115=0,0,IF($L115="A",VLOOKUP($T115,Table!$C$14:$Q$20,12,TRUE),IF($L115="C",VLOOKUP($T115,Table!$C$10:$Q$13,12,TRUE),IF($L115="S",VLOOKUP($T115,Table!$C$21:$Q$27,12,TRUE),"erreur"))))</f>
        <v>2</v>
      </c>
      <c r="AS115" s="74" t="str">
        <f>IF($I115="A",VLOOKUP($Q115,Table!$C$14:$Q$20,13,TRUE),IF($I115="C",VLOOKUP($Q115,Table!$C$10:$Q$13,13,TRUE),IF($I115="S",VLOOKUP($Q115,Table!$C$21:$Q$27,13,TRUE),"erreur")))</f>
        <v>erreur</v>
      </c>
      <c r="AT115" s="72" t="e">
        <f t="shared" si="18"/>
        <v>#VALUE!</v>
      </c>
      <c r="AU115" s="8">
        <f>IF($T115=0,0,IF($L115="A",VLOOKUP($T115,Table!$C$14:$Q$20,14,TRUE),IF($L115="C",VLOOKUP($T115,Table!$C$10:$Q$13,14,TRUE),IF($L115="S",VLOOKUP($T115,Table!$C$21:$Q$27,14,TRUE),"erreur"))))</f>
        <v>1</v>
      </c>
      <c r="AV115" s="73" t="str">
        <f>IF($T115=0,0,IF($I115="A",VLOOKUP($Q115,Table!$C$14:$Q$20,15,TRUE),IF($I115="C",VLOOKUP($Q115,Table!$C$10:$Q$13,15,TRUE),IF($I115="S",VLOOKUP($Q115,Table!$C$21:$Q$27,15,TRUE),"erreur"))))</f>
        <v>erreur</v>
      </c>
      <c r="AW115" s="75" t="e">
        <f t="shared" si="19"/>
        <v>#VALUE!</v>
      </c>
      <c r="AX115" s="77" t="e">
        <f>SUM(AW115,AT115,#REF!,AM115,AI115,AE115)</f>
        <v>#REF!</v>
      </c>
      <c r="AY115" s="109" t="s">
        <v>682</v>
      </c>
      <c r="AZ115" s="109" t="s">
        <v>375</v>
      </c>
      <c r="BA115" s="107" t="s">
        <v>683</v>
      </c>
      <c r="BB115" s="109" t="s">
        <v>684</v>
      </c>
      <c r="BC115" s="110" t="s">
        <v>364</v>
      </c>
      <c r="BD115" s="140" t="s">
        <v>1284</v>
      </c>
      <c r="BE115" s="111" t="s">
        <v>365</v>
      </c>
    </row>
    <row r="116" spans="1:57" s="122" customFormat="1" ht="12.75" customHeight="1" x14ac:dyDescent="0.2">
      <c r="A116" s="103">
        <v>930446</v>
      </c>
      <c r="B116" s="104" t="s">
        <v>169</v>
      </c>
      <c r="C116" s="104" t="s">
        <v>25</v>
      </c>
      <c r="D116" s="104" t="s">
        <v>178</v>
      </c>
      <c r="E116" s="103">
        <v>17940120300577</v>
      </c>
      <c r="F116" s="104">
        <v>50107538</v>
      </c>
      <c r="G116" s="114" t="s">
        <v>1300</v>
      </c>
      <c r="H116" s="103">
        <v>930446</v>
      </c>
      <c r="I116" s="104" t="str">
        <f t="shared" ref="I116:I179" si="20">+C116&amp;" "&amp;D116</f>
        <v>CP Meaux-Chauconin</v>
      </c>
      <c r="J116" s="104">
        <v>2005</v>
      </c>
      <c r="K116" s="105" t="s">
        <v>33</v>
      </c>
      <c r="L116" s="105" t="s">
        <v>97</v>
      </c>
      <c r="M116" s="105" t="s">
        <v>34</v>
      </c>
      <c r="N116" s="105" t="s">
        <v>1301</v>
      </c>
      <c r="O116" s="105" t="s">
        <v>1290</v>
      </c>
      <c r="P116" s="105" t="s">
        <v>996</v>
      </c>
      <c r="Q116" s="112">
        <v>44835</v>
      </c>
      <c r="R116" s="106">
        <v>47391</v>
      </c>
      <c r="S116" s="107">
        <f>VLOOKUP($A116,'[3]Densité 01sep2025'!$A$5:$D$190,3,FALSE)</f>
        <v>817</v>
      </c>
      <c r="T116" s="107">
        <f>VLOOKUP($A116,'[3]Densité 01sep2025'!$A$5:$D$190,4,FALSE)</f>
        <v>1123</v>
      </c>
      <c r="U116" s="108">
        <f t="shared" si="12"/>
        <v>1.3745410036719705</v>
      </c>
      <c r="V116" s="110"/>
      <c r="W116" s="107">
        <v>1</v>
      </c>
      <c r="X116" s="109" t="s">
        <v>353</v>
      </c>
      <c r="Y116" s="107">
        <f>VLOOKUP($H116,'[5]Nb moy repas  par jour '!$B$5:$D$16,2,FALSE)</f>
        <v>104</v>
      </c>
      <c r="Z116" s="107">
        <v>104</v>
      </c>
      <c r="AA116" s="8">
        <v>1</v>
      </c>
      <c r="AB116" s="8">
        <v>1</v>
      </c>
      <c r="AC116" s="8">
        <f>IF($T116=0,0,IF($L116="A",VLOOKUP($T116,Table!$C$14:$Q$20,2,TRUE),IF($L116="C",VLOOKUP($T116,Table!$C$10:$Q$13,2,TRUE),IF($L116="S",VLOOKUP($T116,Table!$C$21:$Q$27,2,TRUE),"erreur"))))</f>
        <v>12</v>
      </c>
      <c r="AD116" s="8">
        <f>IF($T116=0,0,IF($L116="A",VLOOKUP($T116,Table!$C$14:$Q$20,2,TRUE),IF($L116="C",VLOOKUP($T116,Table!$C$10:$Q$13,2,TRUE),IF($L116="S",VLOOKUP($T116,Table!$C$21:$Q$27,2,TRUE),"erreur"))))</f>
        <v>12</v>
      </c>
      <c r="AE116" s="8">
        <f>IF($T116=0,0,IF($L116="A",VLOOKUP($T116,Table!$C$14:$Q$20,2,TRUE),IF($L116="C",VLOOKUP($T116,Table!$C$10:$Q$13,2,TRUE),IF($L116="S",VLOOKUP($T116,Table!$C$21:$Q$27,2,TRUE),"erreur"))))</f>
        <v>12</v>
      </c>
      <c r="AF116" s="8">
        <f>IF($T116=0,0,IF($L116="A",VLOOKUP($T116,Table!$C$14:$Q$20,4,TRUE),IF($L116="C",VLOOKUP($T116,Table!$C$10:$Q$13,4,TRUE),IF($L116="S",VLOOKUP($T116,Table!$C$21:$Q$27,4,TRUE),"erreur"))))</f>
        <v>4</v>
      </c>
      <c r="AG116" s="168">
        <f t="shared" si="13"/>
        <v>48</v>
      </c>
      <c r="AH116" s="74" t="str">
        <f>IF($T116=0,0,IF($I116="A",VLOOKUP($Q116,Table!$C$14:$Q$20,5,TRUE),IF($I116="C",VLOOKUP($Q116,Table!$C$10:$Q$13,5,TRUE),IF($I116="S",VLOOKUP($Q116,Table!$C$21:$Q$27,5,TRUE),"erreur"))))</f>
        <v>erreur</v>
      </c>
      <c r="AI116" s="72" t="e">
        <f t="shared" si="14"/>
        <v>#VALUE!</v>
      </c>
      <c r="AJ116" s="8">
        <f>IF($T116=0,0,IF($L116="A",VLOOKUP($T116,Table!$C$14:$Q$20,6,TRUE),IF($L116="C",VLOOKUP($T116,Table!$C$10:$Q$13,6,TRUE),IF($L116="S",VLOOKUP($T116,Table!$C$21:$Q$27,6,TRUE),"erreur"))))</f>
        <v>3</v>
      </c>
      <c r="AK116" s="168">
        <f t="shared" si="15"/>
        <v>36</v>
      </c>
      <c r="AL116" s="73" t="str">
        <f>IF($T116=0,0,IF($I116="A",VLOOKUP($Q116,Table!$C$14:$Q$20,7,TRUE),IF($I116="C",VLOOKUP($Q116,Table!$C$10:$Q$13,7,TRUE),IF($I116="S",VLOOKUP($Q116,Table!$C$21:$Q$27,7,TRUE),"erreur"))))</f>
        <v>erreur</v>
      </c>
      <c r="AM116" s="76" t="e">
        <f t="shared" si="16"/>
        <v>#VALUE!</v>
      </c>
      <c r="AN116" s="8">
        <f>IF($T116=0,0,IF($L116="A",VLOOKUP($T116,Table!$C$14:$Q$20,8,TRUE),IF($L116="C",VLOOKUP($T116,Table!$C$10:$Q$13,8,TRUE),IF($L116="S",VLOOKUP($T116,Table!$C$21:$Q$27,8,TRUE),"erreur"))))</f>
        <v>2</v>
      </c>
      <c r="AO116" s="168">
        <f t="shared" si="11"/>
        <v>24</v>
      </c>
      <c r="AP116" s="8">
        <f>IF($T116=0,0,IF($L116="A",VLOOKUP($T116,Table!$C$14:$Q$20,10,TRUE),IF($L116="C",VLOOKUP($T116,Table!$C$10:$Q$13,10,TRUE),IF($L116="S",VLOOKUP($T116,Table!$C$21:$Q$27,10,TRUE),"erreur"))))</f>
        <v>2</v>
      </c>
      <c r="AQ116" s="168">
        <f t="shared" si="17"/>
        <v>24</v>
      </c>
      <c r="AR116" s="8">
        <f>IF($T116=0,0,IF($L116="A",VLOOKUP($T116,Table!$C$14:$Q$20,12,TRUE),IF($L116="C",VLOOKUP($T116,Table!$C$10:$Q$13,12,TRUE),IF($L116="S",VLOOKUP($T116,Table!$C$21:$Q$27,12,TRUE),"erreur"))))</f>
        <v>2</v>
      </c>
      <c r="AS116" s="74" t="str">
        <f>IF($I116="A",VLOOKUP($Q116,Table!$C$14:$Q$20,13,TRUE),IF($I116="C",VLOOKUP($Q116,Table!$C$10:$Q$13,13,TRUE),IF($I116="S",VLOOKUP($Q116,Table!$C$21:$Q$27,13,TRUE),"erreur")))</f>
        <v>erreur</v>
      </c>
      <c r="AT116" s="72" t="e">
        <f t="shared" si="18"/>
        <v>#VALUE!</v>
      </c>
      <c r="AU116" s="8">
        <f>IF($T116=0,0,IF($L116="A",VLOOKUP($T116,Table!$C$14:$Q$20,14,TRUE),IF($L116="C",VLOOKUP($T116,Table!$C$10:$Q$13,14,TRUE),IF($L116="S",VLOOKUP($T116,Table!$C$21:$Q$27,14,TRUE),"erreur"))))</f>
        <v>1</v>
      </c>
      <c r="AV116" s="73" t="str">
        <f>IF($T116=0,0,IF($I116="A",VLOOKUP($Q116,Table!$C$14:$Q$20,15,TRUE),IF($I116="C",VLOOKUP($Q116,Table!$C$10:$Q$13,15,TRUE),IF($I116="S",VLOOKUP($Q116,Table!$C$21:$Q$27,15,TRUE),"erreur"))))</f>
        <v>erreur</v>
      </c>
      <c r="AW116" s="75" t="e">
        <f t="shared" si="19"/>
        <v>#VALUE!</v>
      </c>
      <c r="AX116" s="77" t="e">
        <f>SUM(AW116,AT116,#REF!,AM116,AI116,AE116)</f>
        <v>#REF!</v>
      </c>
      <c r="AY116" s="109" t="s">
        <v>909</v>
      </c>
      <c r="AZ116" s="109" t="s">
        <v>375</v>
      </c>
      <c r="BA116" s="107" t="s">
        <v>673</v>
      </c>
      <c r="BB116" s="109" t="s">
        <v>674</v>
      </c>
      <c r="BC116" s="110" t="s">
        <v>364</v>
      </c>
      <c r="BD116" s="140" t="s">
        <v>1284</v>
      </c>
      <c r="BE116" s="111" t="s">
        <v>365</v>
      </c>
    </row>
    <row r="117" spans="1:57" s="122" customFormat="1" ht="12.75" customHeight="1" x14ac:dyDescent="0.2">
      <c r="A117" s="103">
        <v>935102</v>
      </c>
      <c r="B117" s="104" t="s">
        <v>169</v>
      </c>
      <c r="C117" s="104" t="s">
        <v>54</v>
      </c>
      <c r="D117" s="104" t="s">
        <v>179</v>
      </c>
      <c r="E117" s="103">
        <v>17940120300213</v>
      </c>
      <c r="F117" s="104">
        <v>50105979</v>
      </c>
      <c r="G117" s="104"/>
      <c r="H117" s="103">
        <v>935102</v>
      </c>
      <c r="I117" s="104" t="str">
        <f t="shared" si="20"/>
        <v>CSL Melun</v>
      </c>
      <c r="J117" s="104"/>
      <c r="K117" s="105" t="s">
        <v>56</v>
      </c>
      <c r="L117" s="105" t="s">
        <v>57</v>
      </c>
      <c r="M117" s="105" t="s">
        <v>58</v>
      </c>
      <c r="N117" s="105" t="s">
        <v>180</v>
      </c>
      <c r="O117" s="105" t="s">
        <v>1285</v>
      </c>
      <c r="P117" s="105" t="s">
        <v>177</v>
      </c>
      <c r="Q117" s="105"/>
      <c r="R117" s="112"/>
      <c r="S117" s="107">
        <f>VLOOKUP($A117,'[3]Densité 01sep2025'!$A$5:$D$190,3,FALSE)</f>
        <v>43</v>
      </c>
      <c r="T117" s="107">
        <f>VLOOKUP($A117,'[3]Densité 01sep2025'!$A$5:$D$190,4,FALSE)</f>
        <v>53</v>
      </c>
      <c r="U117" s="108">
        <f t="shared" si="12"/>
        <v>1.2325581395348837</v>
      </c>
      <c r="V117" s="110"/>
      <c r="W117" s="100">
        <v>1</v>
      </c>
      <c r="X117" s="109" t="s">
        <v>290</v>
      </c>
      <c r="Y117" s="107"/>
      <c r="Z117" s="161"/>
      <c r="AA117" s="164">
        <v>1</v>
      </c>
      <c r="AB117" s="164">
        <v>1</v>
      </c>
      <c r="AC117" s="8">
        <f>IF($T117=0,0,IF($L117="A",VLOOKUP($T117,Table!$C$14:$Q$20,2,TRUE),IF($L117="C",VLOOKUP($T117,Table!$C$10:$Q$13,2,TRUE),IF($L117="S",VLOOKUP($T117,Table!$C$21:$Q$27,2,TRUE),"erreur"))))</f>
        <v>2</v>
      </c>
      <c r="AD117" s="8">
        <f>IF($T117=0,0,IF($L117="A",VLOOKUP($T117,Table!$C$14:$Q$20,2,TRUE),IF($L117="C",VLOOKUP($T117,Table!$C$10:$Q$13,2,TRUE),IF($L117="S",VLOOKUP($T117,Table!$C$21:$Q$27,2,TRUE),"erreur"))))</f>
        <v>2</v>
      </c>
      <c r="AE117" s="8">
        <f>IF($T117=0,0,IF($L117="A",VLOOKUP($T117,Table!$C$14:$Q$20,2,TRUE),IF($L117="C",VLOOKUP($T117,Table!$C$10:$Q$13,2,TRUE),IF($L117="S",VLOOKUP($T117,Table!$C$21:$Q$27,2,TRUE),"erreur"))))</f>
        <v>2</v>
      </c>
      <c r="AF117" s="8">
        <f>IF($T117=0,0,IF($L117="A",VLOOKUP($T117,Table!$C$14:$Q$20,4,TRUE),IF($L117="C",VLOOKUP($T117,Table!$C$10:$Q$13,4,TRUE),IF($L117="S",VLOOKUP($T117,Table!$C$21:$Q$27,4,TRUE),"erreur"))))</f>
        <v>2</v>
      </c>
      <c r="AG117" s="168">
        <f t="shared" si="13"/>
        <v>4</v>
      </c>
      <c r="AH117" s="74" t="str">
        <f>IF($T117=0,0,IF($I117="A",VLOOKUP($Q117,Table!$C$14:$Q$20,5,TRUE),IF($I117="C",VLOOKUP($Q117,Table!$C$10:$Q$13,5,TRUE),IF($I117="S",VLOOKUP($Q117,Table!$C$21:$Q$27,5,TRUE),"erreur"))))</f>
        <v>erreur</v>
      </c>
      <c r="AI117" s="72" t="e">
        <f t="shared" si="14"/>
        <v>#VALUE!</v>
      </c>
      <c r="AJ117" s="8">
        <f>IF($T117=0,0,IF($L117="A",VLOOKUP($T117,Table!$C$14:$Q$20,6,TRUE),IF($L117="C",VLOOKUP($T117,Table!$C$10:$Q$13,6,TRUE),IF($L117="S",VLOOKUP($T117,Table!$C$21:$Q$27,6,TRUE),"erreur"))))</f>
        <v>1</v>
      </c>
      <c r="AK117" s="168">
        <f t="shared" si="15"/>
        <v>2</v>
      </c>
      <c r="AL117" s="73" t="str">
        <f>IF($T117=0,0,IF($I117="A",VLOOKUP($Q117,Table!$C$14:$Q$20,7,TRUE),IF($I117="C",VLOOKUP($Q117,Table!$C$10:$Q$13,7,TRUE),IF($I117="S",VLOOKUP($Q117,Table!$C$21:$Q$27,7,TRUE),"erreur"))))</f>
        <v>erreur</v>
      </c>
      <c r="AM117" s="76" t="e">
        <f t="shared" si="16"/>
        <v>#VALUE!</v>
      </c>
      <c r="AN117" s="8">
        <f>IF($T117=0,0,IF($L117="A",VLOOKUP($T117,Table!$C$14:$Q$20,8,TRUE),IF($L117="C",VLOOKUP($T117,Table!$C$10:$Q$13,8,TRUE),IF($L117="S",VLOOKUP($T117,Table!$C$21:$Q$27,8,TRUE),"erreur"))))</f>
        <v>0.5</v>
      </c>
      <c r="AO117" s="168">
        <f t="shared" si="11"/>
        <v>1</v>
      </c>
      <c r="AP117" s="8">
        <f>IF($T117=0,0,IF($L117="A",VLOOKUP($T117,Table!$C$14:$Q$20,10,TRUE),IF($L117="C",VLOOKUP($T117,Table!$C$10:$Q$13,10,TRUE),IF($L117="S",VLOOKUP($T117,Table!$C$21:$Q$27,10,TRUE),"erreur"))))</f>
        <v>0.5</v>
      </c>
      <c r="AQ117" s="168">
        <f t="shared" si="17"/>
        <v>1</v>
      </c>
      <c r="AR117" s="8">
        <f>IF($T117=0,0,IF($L117="A",VLOOKUP($T117,Table!$C$14:$Q$20,12,TRUE),IF($L117="C",VLOOKUP($T117,Table!$C$10:$Q$13,12,TRUE),IF($L117="S",VLOOKUP($T117,Table!$C$21:$Q$27,12,TRUE),"erreur"))))</f>
        <v>2</v>
      </c>
      <c r="AS117" s="74" t="str">
        <f>IF($I117="A",VLOOKUP($Q117,Table!$C$14:$Q$20,13,TRUE),IF($I117="C",VLOOKUP($Q117,Table!$C$10:$Q$13,13,TRUE),IF($I117="S",VLOOKUP($Q117,Table!$C$21:$Q$27,13,TRUE),"erreur")))</f>
        <v>erreur</v>
      </c>
      <c r="AT117" s="72" t="e">
        <f t="shared" si="18"/>
        <v>#VALUE!</v>
      </c>
      <c r="AU117" s="8">
        <f>IF($T117=0,0,IF($L117="A",VLOOKUP($T117,Table!$C$14:$Q$20,14,TRUE),IF($L117="C",VLOOKUP($T117,Table!$C$10:$Q$13,14,TRUE),IF($L117="S",VLOOKUP($T117,Table!$C$21:$Q$27,14,TRUE),"erreur"))))</f>
        <v>1</v>
      </c>
      <c r="AV117" s="73" t="str">
        <f>IF($T117=0,0,IF($I117="A",VLOOKUP($Q117,Table!$C$14:$Q$20,15,TRUE),IF($I117="C",VLOOKUP($Q117,Table!$C$10:$Q$13,15,TRUE),IF($I117="S",VLOOKUP($Q117,Table!$C$21:$Q$27,15,TRUE),"erreur"))))</f>
        <v>erreur</v>
      </c>
      <c r="AW117" s="75" t="e">
        <f t="shared" si="19"/>
        <v>#VALUE!</v>
      </c>
      <c r="AX117" s="77" t="e">
        <f>SUM(AW117,AT117,#REF!,AM117,AI117,AE117)</f>
        <v>#REF!</v>
      </c>
      <c r="AY117" s="109" t="s">
        <v>910</v>
      </c>
      <c r="AZ117" s="109">
        <v>0</v>
      </c>
      <c r="BA117" s="107">
        <v>77000</v>
      </c>
      <c r="BB117" s="109" t="s">
        <v>687</v>
      </c>
      <c r="BC117" s="110" t="s">
        <v>364</v>
      </c>
      <c r="BD117" s="140" t="s">
        <v>1284</v>
      </c>
      <c r="BE117" s="111" t="s">
        <v>365</v>
      </c>
    </row>
    <row r="118" spans="1:57" s="122" customFormat="1" ht="12.75" customHeight="1" x14ac:dyDescent="0.2">
      <c r="A118" s="103">
        <v>101744</v>
      </c>
      <c r="B118" s="104" t="s">
        <v>169</v>
      </c>
      <c r="C118" s="104" t="s">
        <v>22</v>
      </c>
      <c r="D118" s="104" t="s">
        <v>179</v>
      </c>
      <c r="E118" s="103">
        <v>17940120300205</v>
      </c>
      <c r="F118" s="104">
        <v>50110248</v>
      </c>
      <c r="G118" s="104"/>
      <c r="H118" s="103">
        <v>101744</v>
      </c>
      <c r="I118" s="104" t="str">
        <f t="shared" si="20"/>
        <v>CD Melun</v>
      </c>
      <c r="J118" s="104"/>
      <c r="K118" s="105" t="s">
        <v>16</v>
      </c>
      <c r="L118" s="105" t="s">
        <v>17</v>
      </c>
      <c r="M118" s="105" t="s">
        <v>18</v>
      </c>
      <c r="N118" s="105"/>
      <c r="O118" s="105"/>
      <c r="P118" s="105"/>
      <c r="Q118" s="105"/>
      <c r="R118" s="112"/>
      <c r="S118" s="107">
        <f>VLOOKUP($A118,'[3]Densité 01sep2025'!$A$5:$D$190,3,FALSE)</f>
        <v>301</v>
      </c>
      <c r="T118" s="107">
        <f>VLOOKUP($A118,'[3]Densité 01sep2025'!$A$5:$D$190,4,FALSE)</f>
        <v>295</v>
      </c>
      <c r="U118" s="108">
        <f t="shared" si="12"/>
        <v>0.98006644518272423</v>
      </c>
      <c r="V118" s="110"/>
      <c r="W118" s="100">
        <v>1</v>
      </c>
      <c r="X118" s="109" t="s">
        <v>290</v>
      </c>
      <c r="Y118" s="107"/>
      <c r="Z118" s="100">
        <v>50</v>
      </c>
      <c r="AA118" s="164">
        <v>1</v>
      </c>
      <c r="AB118" s="164">
        <v>1</v>
      </c>
      <c r="AC118" s="8">
        <f>IF($T118=0,0,IF($L118="A",VLOOKUP($T118,Table!$C$14:$Q$20,2,TRUE),IF($L118="C",VLOOKUP($T118,Table!$C$10:$Q$13,2,TRUE),IF($L118="S",VLOOKUP($T118,Table!$C$21:$Q$27,2,TRUE),"erreur"))))</f>
        <v>6</v>
      </c>
      <c r="AD118" s="8">
        <f>IF($T118=0,0,IF($L118="A",VLOOKUP($T118,Table!$C$14:$Q$20,2,TRUE),IF($L118="C",VLOOKUP($T118,Table!$C$10:$Q$13,2,TRUE),IF($L118="S",VLOOKUP($T118,Table!$C$21:$Q$27,2,TRUE),"erreur"))))</f>
        <v>6</v>
      </c>
      <c r="AE118" s="8">
        <f>IF($T118=0,0,IF($L118="A",VLOOKUP($T118,Table!$C$14:$Q$20,2,TRUE),IF($L118="C",VLOOKUP($T118,Table!$C$10:$Q$13,2,TRUE),IF($L118="S",VLOOKUP($T118,Table!$C$21:$Q$27,2,TRUE),"erreur"))))</f>
        <v>6</v>
      </c>
      <c r="AF118" s="8">
        <f>IF($T118=0,0,IF($L118="A",VLOOKUP($T118,Table!$C$14:$Q$20,4,TRUE),IF($L118="C",VLOOKUP($T118,Table!$C$10:$Q$13,4,TRUE),IF($L118="S",VLOOKUP($T118,Table!$C$21:$Q$27,4,TRUE),"erreur"))))</f>
        <v>3</v>
      </c>
      <c r="AG118" s="168">
        <f t="shared" si="13"/>
        <v>18</v>
      </c>
      <c r="AH118" s="74" t="str">
        <f>IF($T118=0,0,IF($I118="A",VLOOKUP($Q118,Table!$C$14:$Q$20,5,TRUE),IF($I118="C",VLOOKUP($Q118,Table!$C$10:$Q$13,5,TRUE),IF($I118="S",VLOOKUP($Q118,Table!$C$21:$Q$27,5,TRUE),"erreur"))))</f>
        <v>erreur</v>
      </c>
      <c r="AI118" s="72" t="e">
        <f t="shared" si="14"/>
        <v>#VALUE!</v>
      </c>
      <c r="AJ118" s="8">
        <f>IF($T118=0,0,IF($L118="A",VLOOKUP($T118,Table!$C$14:$Q$20,6,TRUE),IF($L118="C",VLOOKUP($T118,Table!$C$10:$Q$13,6,TRUE),IF($L118="S",VLOOKUP($T118,Table!$C$21:$Q$27,6,TRUE),"erreur"))))</f>
        <v>3</v>
      </c>
      <c r="AK118" s="168">
        <f t="shared" si="15"/>
        <v>18</v>
      </c>
      <c r="AL118" s="73" t="str">
        <f>IF($T118=0,0,IF($I118="A",VLOOKUP($Q118,Table!$C$14:$Q$20,7,TRUE),IF($I118="C",VLOOKUP($Q118,Table!$C$10:$Q$13,7,TRUE),IF($I118="S",VLOOKUP($Q118,Table!$C$21:$Q$27,7,TRUE),"erreur"))))</f>
        <v>erreur</v>
      </c>
      <c r="AM118" s="76" t="e">
        <f t="shared" si="16"/>
        <v>#VALUE!</v>
      </c>
      <c r="AN118" s="8">
        <f>IF($T118=0,0,IF($L118="A",VLOOKUP($T118,Table!$C$14:$Q$20,8,TRUE),IF($L118="C",VLOOKUP($T118,Table!$C$10:$Q$13,8,TRUE),IF($L118="S",VLOOKUP($T118,Table!$C$21:$Q$27,8,TRUE),"erreur"))))</f>
        <v>1</v>
      </c>
      <c r="AO118" s="168">
        <f t="shared" si="11"/>
        <v>6</v>
      </c>
      <c r="AP118" s="8">
        <f>IF($T118=0,0,IF($L118="A",VLOOKUP($T118,Table!$C$14:$Q$20,10,TRUE),IF($L118="C",VLOOKUP($T118,Table!$C$10:$Q$13,10,TRUE),IF($L118="S",VLOOKUP($T118,Table!$C$21:$Q$27,10,TRUE),"erreur"))))</f>
        <v>1</v>
      </c>
      <c r="AQ118" s="168">
        <f t="shared" si="17"/>
        <v>6</v>
      </c>
      <c r="AR118" s="8">
        <f>IF($T118=0,0,IF($L118="A",VLOOKUP($T118,Table!$C$14:$Q$20,12,TRUE),IF($L118="C",VLOOKUP($T118,Table!$C$10:$Q$13,12,TRUE),IF($L118="S",VLOOKUP($T118,Table!$C$21:$Q$27,12,TRUE),"erreur"))))</f>
        <v>2</v>
      </c>
      <c r="AS118" s="74" t="str">
        <f>IF($I118="A",VLOOKUP($Q118,Table!$C$14:$Q$20,13,TRUE),IF($I118="C",VLOOKUP($Q118,Table!$C$10:$Q$13,13,TRUE),IF($I118="S",VLOOKUP($Q118,Table!$C$21:$Q$27,13,TRUE),"erreur")))</f>
        <v>erreur</v>
      </c>
      <c r="AT118" s="72" t="e">
        <f t="shared" si="18"/>
        <v>#VALUE!</v>
      </c>
      <c r="AU118" s="8">
        <f>IF($T118=0,0,IF($L118="A",VLOOKUP($T118,Table!$C$14:$Q$20,14,TRUE),IF($L118="C",VLOOKUP($T118,Table!$C$10:$Q$13,14,TRUE),IF($L118="S",VLOOKUP($T118,Table!$C$21:$Q$27,14,TRUE),"erreur"))))</f>
        <v>1</v>
      </c>
      <c r="AV118" s="73" t="str">
        <f>IF($T118=0,0,IF($I118="A",VLOOKUP($Q118,Table!$C$14:$Q$20,15,TRUE),IF($I118="C",VLOOKUP($Q118,Table!$C$10:$Q$13,15,TRUE),IF($I118="S",VLOOKUP($Q118,Table!$C$21:$Q$27,15,TRUE),"erreur"))))</f>
        <v>erreur</v>
      </c>
      <c r="AW118" s="75" t="e">
        <f t="shared" si="19"/>
        <v>#VALUE!</v>
      </c>
      <c r="AX118" s="77" t="e">
        <f>SUM(AW118,AT118,#REF!,AM118,AI118,AE118)</f>
        <v>#REF!</v>
      </c>
      <c r="AY118" s="109" t="s">
        <v>685</v>
      </c>
      <c r="AZ118" s="109" t="s">
        <v>375</v>
      </c>
      <c r="BA118" s="107" t="s">
        <v>686</v>
      </c>
      <c r="BB118" s="109" t="s">
        <v>687</v>
      </c>
      <c r="BC118" s="110" t="s">
        <v>364</v>
      </c>
      <c r="BD118" s="140" t="s">
        <v>1284</v>
      </c>
      <c r="BE118" s="111" t="s">
        <v>365</v>
      </c>
    </row>
    <row r="119" spans="1:57" s="122" customFormat="1" ht="12.75" customHeight="1" x14ac:dyDescent="0.2">
      <c r="A119" s="103">
        <v>662738</v>
      </c>
      <c r="B119" s="104" t="s">
        <v>169</v>
      </c>
      <c r="C119" s="104" t="s">
        <v>25</v>
      </c>
      <c r="D119" s="104" t="s">
        <v>181</v>
      </c>
      <c r="E119" s="103">
        <v>17940120300320</v>
      </c>
      <c r="F119" s="104">
        <v>50109902</v>
      </c>
      <c r="G119" s="104" t="s">
        <v>1306</v>
      </c>
      <c r="H119" s="103">
        <v>662738</v>
      </c>
      <c r="I119" s="104" t="str">
        <f t="shared" si="20"/>
        <v>CP Nanterre</v>
      </c>
      <c r="J119" s="104">
        <v>1990</v>
      </c>
      <c r="K119" s="105" t="s">
        <v>33</v>
      </c>
      <c r="L119" s="105" t="s">
        <v>17</v>
      </c>
      <c r="M119" s="105" t="s">
        <v>34</v>
      </c>
      <c r="N119" s="105"/>
      <c r="O119" s="105" t="s">
        <v>1307</v>
      </c>
      <c r="P119" s="105" t="s">
        <v>43</v>
      </c>
      <c r="Q119" s="112">
        <v>44835</v>
      </c>
      <c r="R119" s="106">
        <v>47391</v>
      </c>
      <c r="S119" s="107">
        <f>VLOOKUP($A119,'[3]Densité 01sep2025'!$A$5:$D$190,3,FALSE)</f>
        <v>689</v>
      </c>
      <c r="T119" s="107">
        <f>VLOOKUP($A119,'[3]Densité 01sep2025'!$A$5:$D$190,4,FALSE)</f>
        <v>1333</v>
      </c>
      <c r="U119" s="108">
        <f t="shared" si="12"/>
        <v>1.9346879535558781</v>
      </c>
      <c r="V119" s="110"/>
      <c r="W119" s="107">
        <v>1</v>
      </c>
      <c r="X119" s="109" t="s">
        <v>353</v>
      </c>
      <c r="Y119" s="107">
        <f>ROUND(VLOOKUP($A119,'[4]Moy repas jour'!$B$6:$D$23,3,FALSE),0)</f>
        <v>100</v>
      </c>
      <c r="Z119" s="107">
        <f>VLOOKUP($A119,'[4]Moy repas jour'!$B$6:$D$23,2,FALSE)</f>
        <v>150</v>
      </c>
      <c r="AA119" s="8">
        <v>1</v>
      </c>
      <c r="AB119" s="8">
        <v>1</v>
      </c>
      <c r="AC119" s="8">
        <f>IF($T119=0,0,IF($L119="A",VLOOKUP($T119,Table!$C$14:$Q$20,2,TRUE),IF($L119="C",VLOOKUP($T119,Table!$C$10:$Q$13,2,TRUE),IF($L119="S",VLOOKUP($T119,Table!$C$21:$Q$27,2,TRUE),"erreur"))))</f>
        <v>12</v>
      </c>
      <c r="AD119" s="8">
        <f>IF($T119=0,0,IF($L119="A",VLOOKUP($T119,Table!$C$14:$Q$20,2,TRUE),IF($L119="C",VLOOKUP($T119,Table!$C$10:$Q$13,2,TRUE),IF($L119="S",VLOOKUP($T119,Table!$C$21:$Q$27,2,TRUE),"erreur"))))</f>
        <v>12</v>
      </c>
      <c r="AE119" s="8">
        <f>IF($T119=0,0,IF($L119="A",VLOOKUP($T119,Table!$C$14:$Q$20,2,TRUE),IF($L119="C",VLOOKUP($T119,Table!$C$10:$Q$13,2,TRUE),IF($L119="S",VLOOKUP($T119,Table!$C$21:$Q$27,2,TRUE),"erreur"))))</f>
        <v>12</v>
      </c>
      <c r="AF119" s="8">
        <f>IF($T119=0,0,IF($L119="A",VLOOKUP($T119,Table!$C$14:$Q$20,4,TRUE),IF($L119="C",VLOOKUP($T119,Table!$C$10:$Q$13,4,TRUE),IF($L119="S",VLOOKUP($T119,Table!$C$21:$Q$27,4,TRUE),"erreur"))))</f>
        <v>4</v>
      </c>
      <c r="AG119" s="168">
        <f t="shared" si="13"/>
        <v>48</v>
      </c>
      <c r="AH119" s="74" t="str">
        <f>IF($T119=0,0,IF($I119="A",VLOOKUP($Q119,Table!$C$14:$Q$20,5,TRUE),IF($I119="C",VLOOKUP($Q119,Table!$C$10:$Q$13,5,TRUE),IF($I119="S",VLOOKUP($Q119,Table!$C$21:$Q$27,5,TRUE),"erreur"))))</f>
        <v>erreur</v>
      </c>
      <c r="AI119" s="72" t="e">
        <f t="shared" si="14"/>
        <v>#VALUE!</v>
      </c>
      <c r="AJ119" s="8">
        <f>IF($T119=0,0,IF($L119="A",VLOOKUP($T119,Table!$C$14:$Q$20,6,TRUE),IF($L119="C",VLOOKUP($T119,Table!$C$10:$Q$13,6,TRUE),IF($L119="S",VLOOKUP($T119,Table!$C$21:$Q$27,6,TRUE),"erreur"))))</f>
        <v>3</v>
      </c>
      <c r="AK119" s="168">
        <f t="shared" si="15"/>
        <v>36</v>
      </c>
      <c r="AL119" s="73" t="str">
        <f>IF($T119=0,0,IF($I119="A",VLOOKUP($Q119,Table!$C$14:$Q$20,7,TRUE),IF($I119="C",VLOOKUP($Q119,Table!$C$10:$Q$13,7,TRUE),IF($I119="S",VLOOKUP($Q119,Table!$C$21:$Q$27,7,TRUE),"erreur"))))</f>
        <v>erreur</v>
      </c>
      <c r="AM119" s="76" t="e">
        <f t="shared" si="16"/>
        <v>#VALUE!</v>
      </c>
      <c r="AN119" s="8">
        <f>IF($T119=0,0,IF($L119="A",VLOOKUP($T119,Table!$C$14:$Q$20,8,TRUE),IF($L119="C",VLOOKUP($T119,Table!$C$10:$Q$13,8,TRUE),IF($L119="S",VLOOKUP($T119,Table!$C$21:$Q$27,8,TRUE),"erreur"))))</f>
        <v>2</v>
      </c>
      <c r="AO119" s="168">
        <f t="shared" si="11"/>
        <v>24</v>
      </c>
      <c r="AP119" s="8">
        <f>IF($T119=0,0,IF($L119="A",VLOOKUP($T119,Table!$C$14:$Q$20,10,TRUE),IF($L119="C",VLOOKUP($T119,Table!$C$10:$Q$13,10,TRUE),IF($L119="S",VLOOKUP($T119,Table!$C$21:$Q$27,10,TRUE),"erreur"))))</f>
        <v>2</v>
      </c>
      <c r="AQ119" s="168">
        <f t="shared" si="17"/>
        <v>24</v>
      </c>
      <c r="AR119" s="8">
        <f>IF($T119=0,0,IF($L119="A",VLOOKUP($T119,Table!$C$14:$Q$20,12,TRUE),IF($L119="C",VLOOKUP($T119,Table!$C$10:$Q$13,12,TRUE),IF($L119="S",VLOOKUP($T119,Table!$C$21:$Q$27,12,TRUE),"erreur"))))</f>
        <v>2</v>
      </c>
      <c r="AS119" s="74" t="str">
        <f>IF($I119="A",VLOOKUP($Q119,Table!$C$14:$Q$20,13,TRUE),IF($I119="C",VLOOKUP($Q119,Table!$C$10:$Q$13,13,TRUE),IF($I119="S",VLOOKUP($Q119,Table!$C$21:$Q$27,13,TRUE),"erreur")))</f>
        <v>erreur</v>
      </c>
      <c r="AT119" s="72" t="e">
        <f t="shared" si="18"/>
        <v>#VALUE!</v>
      </c>
      <c r="AU119" s="8">
        <f>IF($T119=0,0,IF($L119="A",VLOOKUP($T119,Table!$C$14:$Q$20,14,TRUE),IF($L119="C",VLOOKUP($T119,Table!$C$10:$Q$13,14,TRUE),IF($L119="S",VLOOKUP($T119,Table!$C$21:$Q$27,14,TRUE),"erreur"))))</f>
        <v>1</v>
      </c>
      <c r="AV119" s="73" t="str">
        <f>IF($T119=0,0,IF($I119="A",VLOOKUP($Q119,Table!$C$14:$Q$20,15,TRUE),IF($I119="C",VLOOKUP($Q119,Table!$C$10:$Q$13,15,TRUE),IF($I119="S",VLOOKUP($Q119,Table!$C$21:$Q$27,15,TRUE),"erreur"))))</f>
        <v>erreur</v>
      </c>
      <c r="AW119" s="75" t="e">
        <f t="shared" si="19"/>
        <v>#VALUE!</v>
      </c>
      <c r="AX119" s="77" t="e">
        <f>SUM(AW119,AT119,#REF!,AM119,AI119,AE119)</f>
        <v>#REF!</v>
      </c>
      <c r="AY119" s="109" t="s">
        <v>691</v>
      </c>
      <c r="AZ119" s="109" t="s">
        <v>692</v>
      </c>
      <c r="BA119" s="107" t="s">
        <v>693</v>
      </c>
      <c r="BB119" s="109" t="s">
        <v>694</v>
      </c>
      <c r="BC119" s="110" t="s">
        <v>364</v>
      </c>
      <c r="BD119" s="140" t="s">
        <v>1284</v>
      </c>
      <c r="BE119" s="111" t="s">
        <v>365</v>
      </c>
    </row>
    <row r="120" spans="1:57" s="122" customFormat="1" ht="12.75" customHeight="1" x14ac:dyDescent="0.2">
      <c r="A120" s="103">
        <v>667863</v>
      </c>
      <c r="B120" s="104" t="s">
        <v>169</v>
      </c>
      <c r="C120" s="104" t="s">
        <v>25</v>
      </c>
      <c r="D120" s="104" t="s">
        <v>182</v>
      </c>
      <c r="E120" s="103">
        <v>17940120300312</v>
      </c>
      <c r="F120" s="104">
        <v>50105736</v>
      </c>
      <c r="G120" s="114" t="s">
        <v>1312</v>
      </c>
      <c r="H120" s="103">
        <v>667863</v>
      </c>
      <c r="I120" s="104" t="str">
        <f t="shared" si="20"/>
        <v>CP Osny-Pontoise</v>
      </c>
      <c r="J120" s="104">
        <v>1990</v>
      </c>
      <c r="K120" s="105" t="s">
        <v>33</v>
      </c>
      <c r="L120" s="105" t="s">
        <v>17</v>
      </c>
      <c r="M120" s="105" t="s">
        <v>34</v>
      </c>
      <c r="N120" s="105"/>
      <c r="O120" s="105" t="s">
        <v>1307</v>
      </c>
      <c r="P120" s="105" t="s">
        <v>43</v>
      </c>
      <c r="Q120" s="112">
        <v>44835</v>
      </c>
      <c r="R120" s="106">
        <v>47391</v>
      </c>
      <c r="S120" s="107">
        <f>VLOOKUP($A120,'[3]Densité 01sep2025'!$A$5:$D$190,3,FALSE)</f>
        <v>750</v>
      </c>
      <c r="T120" s="107">
        <f>VLOOKUP($A120,'[3]Densité 01sep2025'!$A$5:$D$190,4,FALSE)</f>
        <v>1187</v>
      </c>
      <c r="U120" s="108">
        <f t="shared" si="12"/>
        <v>1.5826666666666667</v>
      </c>
      <c r="V120" s="110"/>
      <c r="W120" s="107">
        <v>1</v>
      </c>
      <c r="X120" s="109" t="s">
        <v>353</v>
      </c>
      <c r="Y120" s="107">
        <f>ROUND(VLOOKUP($A120,'[4]Moy repas jour'!$B$6:$D$23,3,FALSE),0)</f>
        <v>88</v>
      </c>
      <c r="Z120" s="107">
        <f>VLOOKUP($A120,'[4]Moy repas jour'!$B$6:$D$23,2,FALSE)</f>
        <v>120</v>
      </c>
      <c r="AA120" s="8">
        <v>1</v>
      </c>
      <c r="AB120" s="8">
        <v>1</v>
      </c>
      <c r="AC120" s="8">
        <f>IF($T120=0,0,IF($L120="A",VLOOKUP($T120,Table!$C$14:$Q$20,2,TRUE),IF($L120="C",VLOOKUP($T120,Table!$C$10:$Q$13,2,TRUE),IF($L120="S",VLOOKUP($T120,Table!$C$21:$Q$27,2,TRUE),"erreur"))))</f>
        <v>12</v>
      </c>
      <c r="AD120" s="8">
        <f>IF($T120=0,0,IF($L120="A",VLOOKUP($T120,Table!$C$14:$Q$20,2,TRUE),IF($L120="C",VLOOKUP($T120,Table!$C$10:$Q$13,2,TRUE),IF($L120="S",VLOOKUP($T120,Table!$C$21:$Q$27,2,TRUE),"erreur"))))</f>
        <v>12</v>
      </c>
      <c r="AE120" s="8">
        <f>IF($T120=0,0,IF($L120="A",VLOOKUP($T120,Table!$C$14:$Q$20,2,TRUE),IF($L120="C",VLOOKUP($T120,Table!$C$10:$Q$13,2,TRUE),IF($L120="S",VLOOKUP($T120,Table!$C$21:$Q$27,2,TRUE),"erreur"))))</f>
        <v>12</v>
      </c>
      <c r="AF120" s="8">
        <f>IF($T120=0,0,IF($L120="A",VLOOKUP($T120,Table!$C$14:$Q$20,4,TRUE),IF($L120="C",VLOOKUP($T120,Table!$C$10:$Q$13,4,TRUE),IF($L120="S",VLOOKUP($T120,Table!$C$21:$Q$27,4,TRUE),"erreur"))))</f>
        <v>4</v>
      </c>
      <c r="AG120" s="168">
        <f t="shared" si="13"/>
        <v>48</v>
      </c>
      <c r="AH120" s="74" t="str">
        <f>IF($T120=0,0,IF($I120="A",VLOOKUP($Q120,Table!$C$14:$Q$20,5,TRUE),IF($I120="C",VLOOKUP($Q120,Table!$C$10:$Q$13,5,TRUE),IF($I120="S",VLOOKUP($Q120,Table!$C$21:$Q$27,5,TRUE),"erreur"))))</f>
        <v>erreur</v>
      </c>
      <c r="AI120" s="72" t="e">
        <f t="shared" si="14"/>
        <v>#VALUE!</v>
      </c>
      <c r="AJ120" s="8">
        <f>IF($T120=0,0,IF($L120="A",VLOOKUP($T120,Table!$C$14:$Q$20,6,TRUE),IF($L120="C",VLOOKUP($T120,Table!$C$10:$Q$13,6,TRUE),IF($L120="S",VLOOKUP($T120,Table!$C$21:$Q$27,6,TRUE),"erreur"))))</f>
        <v>3</v>
      </c>
      <c r="AK120" s="168">
        <f t="shared" si="15"/>
        <v>36</v>
      </c>
      <c r="AL120" s="73" t="str">
        <f>IF($T120=0,0,IF($I120="A",VLOOKUP($Q120,Table!$C$14:$Q$20,7,TRUE),IF($I120="C",VLOOKUP($Q120,Table!$C$10:$Q$13,7,TRUE),IF($I120="S",VLOOKUP($Q120,Table!$C$21:$Q$27,7,TRUE),"erreur"))))</f>
        <v>erreur</v>
      </c>
      <c r="AM120" s="76" t="e">
        <f t="shared" si="16"/>
        <v>#VALUE!</v>
      </c>
      <c r="AN120" s="8">
        <f>IF($T120=0,0,IF($L120="A",VLOOKUP($T120,Table!$C$14:$Q$20,8,TRUE),IF($L120="C",VLOOKUP($T120,Table!$C$10:$Q$13,8,TRUE),IF($L120="S",VLOOKUP($T120,Table!$C$21:$Q$27,8,TRUE),"erreur"))))</f>
        <v>2</v>
      </c>
      <c r="AO120" s="168">
        <f t="shared" si="11"/>
        <v>24</v>
      </c>
      <c r="AP120" s="8">
        <f>IF($T120=0,0,IF($L120="A",VLOOKUP($T120,Table!$C$14:$Q$20,10,TRUE),IF($L120="C",VLOOKUP($T120,Table!$C$10:$Q$13,10,TRUE),IF($L120="S",VLOOKUP($T120,Table!$C$21:$Q$27,10,TRUE),"erreur"))))</f>
        <v>2</v>
      </c>
      <c r="AQ120" s="168">
        <f t="shared" si="17"/>
        <v>24</v>
      </c>
      <c r="AR120" s="8">
        <f>IF($T120=0,0,IF($L120="A",VLOOKUP($T120,Table!$C$14:$Q$20,12,TRUE),IF($L120="C",VLOOKUP($T120,Table!$C$10:$Q$13,12,TRUE),IF($L120="S",VLOOKUP($T120,Table!$C$21:$Q$27,12,TRUE),"erreur"))))</f>
        <v>2</v>
      </c>
      <c r="AS120" s="74" t="str">
        <f>IF($I120="A",VLOOKUP($Q120,Table!$C$14:$Q$20,13,TRUE),IF($I120="C",VLOOKUP($Q120,Table!$C$10:$Q$13,13,TRUE),IF($I120="S",VLOOKUP($Q120,Table!$C$21:$Q$27,13,TRUE),"erreur")))</f>
        <v>erreur</v>
      </c>
      <c r="AT120" s="72" t="e">
        <f t="shared" si="18"/>
        <v>#VALUE!</v>
      </c>
      <c r="AU120" s="8">
        <f>IF($T120=0,0,IF($L120="A",VLOOKUP($T120,Table!$C$14:$Q$20,14,TRUE),IF($L120="C",VLOOKUP($T120,Table!$C$10:$Q$13,14,TRUE),IF($L120="S",VLOOKUP($T120,Table!$C$21:$Q$27,14,TRUE),"erreur"))))</f>
        <v>1</v>
      </c>
      <c r="AV120" s="73" t="str">
        <f>IF($T120=0,0,IF($I120="A",VLOOKUP($Q120,Table!$C$14:$Q$20,15,TRUE),IF($I120="C",VLOOKUP($Q120,Table!$C$10:$Q$13,15,TRUE),IF($I120="S",VLOOKUP($Q120,Table!$C$21:$Q$27,15,TRUE),"erreur"))))</f>
        <v>erreur</v>
      </c>
      <c r="AW120" s="75" t="e">
        <f t="shared" si="19"/>
        <v>#VALUE!</v>
      </c>
      <c r="AX120" s="77" t="e">
        <f>SUM(AW120,AT120,#REF!,AM120,AI120,AE120)</f>
        <v>#REF!</v>
      </c>
      <c r="AY120" s="109" t="s">
        <v>695</v>
      </c>
      <c r="AZ120" s="109" t="s">
        <v>696</v>
      </c>
      <c r="BA120" s="107" t="s">
        <v>697</v>
      </c>
      <c r="BB120" s="109" t="s">
        <v>698</v>
      </c>
      <c r="BC120" s="110" t="s">
        <v>364</v>
      </c>
      <c r="BD120" s="140" t="s">
        <v>1284</v>
      </c>
      <c r="BE120" s="111" t="s">
        <v>365</v>
      </c>
    </row>
    <row r="121" spans="1:57" s="122" customFormat="1" x14ac:dyDescent="0.2">
      <c r="A121" s="103">
        <v>661613</v>
      </c>
      <c r="B121" s="104" t="s">
        <v>169</v>
      </c>
      <c r="C121" s="104" t="s">
        <v>25</v>
      </c>
      <c r="D121" s="104" t="s">
        <v>183</v>
      </c>
      <c r="E121" s="103">
        <v>17940120300270</v>
      </c>
      <c r="F121" s="104">
        <v>50577851</v>
      </c>
      <c r="G121" s="114" t="s">
        <v>1317</v>
      </c>
      <c r="H121" s="103">
        <v>661613</v>
      </c>
      <c r="I121" s="104" t="str">
        <f t="shared" si="20"/>
        <v>CP Paris-La-Santé</v>
      </c>
      <c r="J121" s="104">
        <v>2018</v>
      </c>
      <c r="K121" s="105" t="s">
        <v>33</v>
      </c>
      <c r="L121" s="105" t="s">
        <v>17</v>
      </c>
      <c r="M121" s="105" t="s">
        <v>34</v>
      </c>
      <c r="N121" s="118"/>
      <c r="O121" s="105" t="s">
        <v>184</v>
      </c>
      <c r="P121" s="105" t="s">
        <v>43</v>
      </c>
      <c r="Q121" s="112">
        <v>43273</v>
      </c>
      <c r="R121" s="112">
        <v>46559</v>
      </c>
      <c r="S121" s="107">
        <f>VLOOKUP($A121,'[3]Densité 01sep2025'!$A$5:$D$190,3,FALSE)</f>
        <v>757</v>
      </c>
      <c r="T121" s="107">
        <f>VLOOKUP($A121,'[3]Densité 01sep2025'!$A$5:$D$190,4,FALSE)</f>
        <v>1378</v>
      </c>
      <c r="U121" s="108">
        <f t="shared" si="12"/>
        <v>1.820343461030383</v>
      </c>
      <c r="V121" s="110"/>
      <c r="W121" s="107">
        <v>1</v>
      </c>
      <c r="X121" s="109" t="s">
        <v>353</v>
      </c>
      <c r="Y121" s="107">
        <v>100</v>
      </c>
      <c r="Z121" s="107">
        <v>136</v>
      </c>
      <c r="AA121" s="8">
        <v>1</v>
      </c>
      <c r="AB121" s="8">
        <v>1</v>
      </c>
      <c r="AC121" s="8">
        <f>IF($T121=0,0,IF($L121="A",VLOOKUP($T121,Table!$C$14:$Q$20,2,TRUE),IF($L121="C",VLOOKUP($T121,Table!$C$10:$Q$13,2,TRUE),IF($L121="S",VLOOKUP($T121,Table!$C$21:$Q$27,2,TRUE),"erreur"))))</f>
        <v>12</v>
      </c>
      <c r="AD121" s="8">
        <f>IF($T121=0,0,IF($L121="A",VLOOKUP($T121,Table!$C$14:$Q$20,2,TRUE),IF($L121="C",VLOOKUP($T121,Table!$C$10:$Q$13,2,TRUE),IF($L121="S",VLOOKUP($T121,Table!$C$21:$Q$27,2,TRUE),"erreur"))))</f>
        <v>12</v>
      </c>
      <c r="AE121" s="8">
        <f>IF($T121=0,0,IF($L121="A",VLOOKUP($T121,Table!$C$14:$Q$20,2,TRUE),IF($L121="C",VLOOKUP($T121,Table!$C$10:$Q$13,2,TRUE),IF($L121="S",VLOOKUP($T121,Table!$C$21:$Q$27,2,TRUE),"erreur"))))</f>
        <v>12</v>
      </c>
      <c r="AF121" s="8">
        <f>IF($T121=0,0,IF($L121="A",VLOOKUP($T121,Table!$C$14:$Q$20,4,TRUE),IF($L121="C",VLOOKUP($T121,Table!$C$10:$Q$13,4,TRUE),IF($L121="S",VLOOKUP($T121,Table!$C$21:$Q$27,4,TRUE),"erreur"))))</f>
        <v>4</v>
      </c>
      <c r="AG121" s="168">
        <f t="shared" si="13"/>
        <v>48</v>
      </c>
      <c r="AH121" s="74" t="str">
        <f>IF($T121=0,0,IF($I121="A",VLOOKUP($Q121,Table!$C$14:$Q$20,5,TRUE),IF($I121="C",VLOOKUP($Q121,Table!$C$10:$Q$13,5,TRUE),IF($I121="S",VLOOKUP($Q121,Table!$C$21:$Q$27,5,TRUE),"erreur"))))</f>
        <v>erreur</v>
      </c>
      <c r="AI121" s="72" t="e">
        <f t="shared" si="14"/>
        <v>#VALUE!</v>
      </c>
      <c r="AJ121" s="8">
        <f>IF($T121=0,0,IF($L121="A",VLOOKUP($T121,Table!$C$14:$Q$20,6,TRUE),IF($L121="C",VLOOKUP($T121,Table!$C$10:$Q$13,6,TRUE),IF($L121="S",VLOOKUP($T121,Table!$C$21:$Q$27,6,TRUE),"erreur"))))</f>
        <v>3</v>
      </c>
      <c r="AK121" s="168">
        <f t="shared" si="15"/>
        <v>36</v>
      </c>
      <c r="AL121" s="73" t="str">
        <f>IF($T121=0,0,IF($I121="A",VLOOKUP($Q121,Table!$C$14:$Q$20,7,TRUE),IF($I121="C",VLOOKUP($Q121,Table!$C$10:$Q$13,7,TRUE),IF($I121="S",VLOOKUP($Q121,Table!$C$21:$Q$27,7,TRUE),"erreur"))))</f>
        <v>erreur</v>
      </c>
      <c r="AM121" s="76" t="e">
        <f t="shared" si="16"/>
        <v>#VALUE!</v>
      </c>
      <c r="AN121" s="8">
        <f>IF($T121=0,0,IF($L121="A",VLOOKUP($T121,Table!$C$14:$Q$20,8,TRUE),IF($L121="C",VLOOKUP($T121,Table!$C$10:$Q$13,8,TRUE),IF($L121="S",VLOOKUP($T121,Table!$C$21:$Q$27,8,TRUE),"erreur"))))</f>
        <v>2</v>
      </c>
      <c r="AO121" s="168">
        <f t="shared" si="11"/>
        <v>24</v>
      </c>
      <c r="AP121" s="8">
        <f>IF($T121=0,0,IF($L121="A",VLOOKUP($T121,Table!$C$14:$Q$20,10,TRUE),IF($L121="C",VLOOKUP($T121,Table!$C$10:$Q$13,10,TRUE),IF($L121="S",VLOOKUP($T121,Table!$C$21:$Q$27,10,TRUE),"erreur"))))</f>
        <v>2</v>
      </c>
      <c r="AQ121" s="168">
        <f t="shared" si="17"/>
        <v>24</v>
      </c>
      <c r="AR121" s="8">
        <f>IF($T121=0,0,IF($L121="A",VLOOKUP($T121,Table!$C$14:$Q$20,12,TRUE),IF($L121="C",VLOOKUP($T121,Table!$C$10:$Q$13,12,TRUE),IF($L121="S",VLOOKUP($T121,Table!$C$21:$Q$27,12,TRUE),"erreur"))))</f>
        <v>2</v>
      </c>
      <c r="AS121" s="74" t="str">
        <f>IF($I121="A",VLOOKUP($Q121,Table!$C$14:$Q$20,13,TRUE),IF($I121="C",VLOOKUP($Q121,Table!$C$10:$Q$13,13,TRUE),IF($I121="S",VLOOKUP($Q121,Table!$C$21:$Q$27,13,TRUE),"erreur")))</f>
        <v>erreur</v>
      </c>
      <c r="AT121" s="72" t="e">
        <f t="shared" si="18"/>
        <v>#VALUE!</v>
      </c>
      <c r="AU121" s="8">
        <f>IF($T121=0,0,IF($L121="A",VLOOKUP($T121,Table!$C$14:$Q$20,14,TRUE),IF($L121="C",VLOOKUP($T121,Table!$C$10:$Q$13,14,TRUE),IF($L121="S",VLOOKUP($T121,Table!$C$21:$Q$27,14,TRUE),"erreur"))))</f>
        <v>1</v>
      </c>
      <c r="AV121" s="73" t="str">
        <f>IF($T121=0,0,IF($I121="A",VLOOKUP($Q121,Table!$C$14:$Q$20,15,TRUE),IF($I121="C",VLOOKUP($Q121,Table!$C$10:$Q$13,15,TRUE),IF($I121="S",VLOOKUP($Q121,Table!$C$21:$Q$27,15,TRUE),"erreur"))))</f>
        <v>erreur</v>
      </c>
      <c r="AW121" s="75" t="e">
        <f t="shared" si="19"/>
        <v>#VALUE!</v>
      </c>
      <c r="AX121" s="77" t="e">
        <f>SUM(AW121,AT121,#REF!,AM121,AI121,AE121)</f>
        <v>#REF!</v>
      </c>
      <c r="AY121" s="109" t="s">
        <v>699</v>
      </c>
      <c r="AZ121" s="109" t="s">
        <v>375</v>
      </c>
      <c r="BA121" s="107" t="s">
        <v>700</v>
      </c>
      <c r="BB121" s="109" t="s">
        <v>373</v>
      </c>
      <c r="BC121" s="110" t="s">
        <v>364</v>
      </c>
      <c r="BD121" s="140" t="s">
        <v>1284</v>
      </c>
      <c r="BE121" s="111" t="s">
        <v>365</v>
      </c>
    </row>
    <row r="122" spans="1:57" s="122" customFormat="1" ht="12.75" customHeight="1" x14ac:dyDescent="0.2">
      <c r="A122" s="103">
        <v>101762</v>
      </c>
      <c r="B122" s="104" t="s">
        <v>169</v>
      </c>
      <c r="C122" s="104" t="s">
        <v>46</v>
      </c>
      <c r="D122" s="104" t="s">
        <v>185</v>
      </c>
      <c r="E122" s="103">
        <v>17940120300064</v>
      </c>
      <c r="F122" s="104">
        <v>50108903</v>
      </c>
      <c r="G122" s="104"/>
      <c r="H122" s="103">
        <v>101762</v>
      </c>
      <c r="I122" s="104" t="str">
        <f t="shared" si="20"/>
        <v>MC Poissy</v>
      </c>
      <c r="J122" s="104"/>
      <c r="K122" s="105" t="s">
        <v>56</v>
      </c>
      <c r="L122" s="105" t="s">
        <v>57</v>
      </c>
      <c r="M122" s="105" t="s">
        <v>58</v>
      </c>
      <c r="N122" s="118" t="s">
        <v>186</v>
      </c>
      <c r="O122" s="105" t="s">
        <v>1285</v>
      </c>
      <c r="P122" s="105" t="s">
        <v>69</v>
      </c>
      <c r="Q122" s="105"/>
      <c r="R122" s="112"/>
      <c r="S122" s="107">
        <f>VLOOKUP($A122,'[3]Densité 01sep2025'!$A$5:$D$190,3,FALSE)</f>
        <v>240</v>
      </c>
      <c r="T122" s="107">
        <f>VLOOKUP($A122,'[3]Densité 01sep2025'!$A$5:$D$190,4,FALSE)</f>
        <v>235</v>
      </c>
      <c r="U122" s="108">
        <f t="shared" si="12"/>
        <v>0.97916666666666663</v>
      </c>
      <c r="V122" s="110" t="s">
        <v>147</v>
      </c>
      <c r="W122" s="100">
        <v>1</v>
      </c>
      <c r="X122" s="109" t="s">
        <v>290</v>
      </c>
      <c r="Y122" s="107"/>
      <c r="Z122" s="100">
        <v>80</v>
      </c>
      <c r="AA122" s="164">
        <v>1</v>
      </c>
      <c r="AB122" s="164">
        <v>1</v>
      </c>
      <c r="AC122" s="8">
        <f>IF($T122=0,0,IF($L122="A",VLOOKUP($T122,Table!$C$14:$Q$20,2,TRUE),IF($L122="C",VLOOKUP($T122,Table!$C$10:$Q$13,2,TRUE),IF($L122="S",VLOOKUP($T122,Table!$C$21:$Q$27,2,TRUE),"erreur"))))</f>
        <v>2</v>
      </c>
      <c r="AD122" s="8">
        <f>IF($T122=0,0,IF($L122="A",VLOOKUP($T122,Table!$C$14:$Q$20,2,TRUE),IF($L122="C",VLOOKUP($T122,Table!$C$10:$Q$13,2,TRUE),IF($L122="S",VLOOKUP($T122,Table!$C$21:$Q$27,2,TRUE),"erreur"))))</f>
        <v>2</v>
      </c>
      <c r="AE122" s="8">
        <f>IF($T122=0,0,IF($L122="A",VLOOKUP($T122,Table!$C$14:$Q$20,2,TRUE),IF($L122="C",VLOOKUP($T122,Table!$C$10:$Q$13,2,TRUE),IF($L122="S",VLOOKUP($T122,Table!$C$21:$Q$27,2,TRUE),"erreur"))))</f>
        <v>2</v>
      </c>
      <c r="AF122" s="8">
        <f>IF($T122=0,0,IF($L122="A",VLOOKUP($T122,Table!$C$14:$Q$20,4,TRUE),IF($L122="C",VLOOKUP($T122,Table!$C$10:$Q$13,4,TRUE),IF($L122="S",VLOOKUP($T122,Table!$C$21:$Q$27,4,TRUE),"erreur"))))</f>
        <v>2</v>
      </c>
      <c r="AG122" s="168">
        <f t="shared" si="13"/>
        <v>4</v>
      </c>
      <c r="AH122" s="74" t="str">
        <f>IF($T122=0,0,IF($I122="A",VLOOKUP($Q122,Table!$C$14:$Q$20,5,TRUE),IF($I122="C",VLOOKUP($Q122,Table!$C$10:$Q$13,5,TRUE),IF($I122="S",VLOOKUP($Q122,Table!$C$21:$Q$27,5,TRUE),"erreur"))))</f>
        <v>erreur</v>
      </c>
      <c r="AI122" s="72" t="e">
        <f t="shared" si="14"/>
        <v>#VALUE!</v>
      </c>
      <c r="AJ122" s="8">
        <f>IF($T122=0,0,IF($L122="A",VLOOKUP($T122,Table!$C$14:$Q$20,6,TRUE),IF($L122="C",VLOOKUP($T122,Table!$C$10:$Q$13,6,TRUE),IF($L122="S",VLOOKUP($T122,Table!$C$21:$Q$27,6,TRUE),"erreur"))))</f>
        <v>1</v>
      </c>
      <c r="AK122" s="168">
        <f t="shared" si="15"/>
        <v>2</v>
      </c>
      <c r="AL122" s="73" t="str">
        <f>IF($T122=0,0,IF($I122="A",VLOOKUP($Q122,Table!$C$14:$Q$20,7,TRUE),IF($I122="C",VLOOKUP($Q122,Table!$C$10:$Q$13,7,TRUE),IF($I122="S",VLOOKUP($Q122,Table!$C$21:$Q$27,7,TRUE),"erreur"))))</f>
        <v>erreur</v>
      </c>
      <c r="AM122" s="76" t="e">
        <f t="shared" si="16"/>
        <v>#VALUE!</v>
      </c>
      <c r="AN122" s="8">
        <f>IF($T122=0,0,IF($L122="A",VLOOKUP($T122,Table!$C$14:$Q$20,8,TRUE),IF($L122="C",VLOOKUP($T122,Table!$C$10:$Q$13,8,TRUE),IF($L122="S",VLOOKUP($T122,Table!$C$21:$Q$27,8,TRUE),"erreur"))))</f>
        <v>0.5</v>
      </c>
      <c r="AO122" s="168">
        <f t="shared" si="11"/>
        <v>1</v>
      </c>
      <c r="AP122" s="8">
        <f>IF($T122=0,0,IF($L122="A",VLOOKUP($T122,Table!$C$14:$Q$20,10,TRUE),IF($L122="C",VLOOKUP($T122,Table!$C$10:$Q$13,10,TRUE),IF($L122="S",VLOOKUP($T122,Table!$C$21:$Q$27,10,TRUE),"erreur"))))</f>
        <v>0.5</v>
      </c>
      <c r="AQ122" s="168">
        <f t="shared" si="17"/>
        <v>1</v>
      </c>
      <c r="AR122" s="8">
        <f>IF($T122=0,0,IF($L122="A",VLOOKUP($T122,Table!$C$14:$Q$20,12,TRUE),IF($L122="C",VLOOKUP($T122,Table!$C$10:$Q$13,12,TRUE),IF($L122="S",VLOOKUP($T122,Table!$C$21:$Q$27,12,TRUE),"erreur"))))</f>
        <v>2</v>
      </c>
      <c r="AS122" s="74" t="str">
        <f>IF($I122="A",VLOOKUP($Q122,Table!$C$14:$Q$20,13,TRUE),IF($I122="C",VLOOKUP($Q122,Table!$C$10:$Q$13,13,TRUE),IF($I122="S",VLOOKUP($Q122,Table!$C$21:$Q$27,13,TRUE),"erreur")))</f>
        <v>erreur</v>
      </c>
      <c r="AT122" s="72" t="e">
        <f t="shared" si="18"/>
        <v>#VALUE!</v>
      </c>
      <c r="AU122" s="8">
        <f>IF($T122=0,0,IF($L122="A",VLOOKUP($T122,Table!$C$14:$Q$20,14,TRUE),IF($L122="C",VLOOKUP($T122,Table!$C$10:$Q$13,14,TRUE),IF($L122="S",VLOOKUP($T122,Table!$C$21:$Q$27,14,TRUE),"erreur"))))</f>
        <v>1</v>
      </c>
      <c r="AV122" s="73" t="str">
        <f>IF($T122=0,0,IF($I122="A",VLOOKUP($Q122,Table!$C$14:$Q$20,15,TRUE),IF($I122="C",VLOOKUP($Q122,Table!$C$10:$Q$13,15,TRUE),IF($I122="S",VLOOKUP($Q122,Table!$C$21:$Q$27,15,TRUE),"erreur"))))</f>
        <v>erreur</v>
      </c>
      <c r="AW122" s="75" t="e">
        <f t="shared" si="19"/>
        <v>#VALUE!</v>
      </c>
      <c r="AX122" s="77" t="e">
        <f>SUM(AW122,AT122,#REF!,AM122,AI122,AE122)</f>
        <v>#REF!</v>
      </c>
      <c r="AY122" s="109" t="s">
        <v>701</v>
      </c>
      <c r="AZ122" s="109" t="s">
        <v>375</v>
      </c>
      <c r="BA122" s="107" t="s">
        <v>702</v>
      </c>
      <c r="BB122" s="109" t="s">
        <v>703</v>
      </c>
      <c r="BC122" s="110" t="s">
        <v>364</v>
      </c>
      <c r="BD122" s="140" t="s">
        <v>1284</v>
      </c>
      <c r="BE122" s="111" t="s">
        <v>365</v>
      </c>
    </row>
    <row r="123" spans="1:57" s="122" customFormat="1" ht="12.75" customHeight="1" x14ac:dyDescent="0.2">
      <c r="A123" s="103">
        <v>636825</v>
      </c>
      <c r="B123" s="104" t="s">
        <v>169</v>
      </c>
      <c r="C123" s="104" t="s">
        <v>101</v>
      </c>
      <c r="D123" s="104" t="s">
        <v>187</v>
      </c>
      <c r="E123" s="103">
        <v>17940120300585</v>
      </c>
      <c r="F123" s="104">
        <v>50109244</v>
      </c>
      <c r="G123" s="104" t="s">
        <v>1327</v>
      </c>
      <c r="H123" s="103">
        <v>636825</v>
      </c>
      <c r="I123" s="104" t="str">
        <f t="shared" si="20"/>
        <v>EPM Porcheville</v>
      </c>
      <c r="J123" s="104">
        <v>2007</v>
      </c>
      <c r="K123" s="105" t="s">
        <v>33</v>
      </c>
      <c r="L123" s="105" t="s">
        <v>17</v>
      </c>
      <c r="M123" s="105" t="s">
        <v>34</v>
      </c>
      <c r="N123" s="105"/>
      <c r="O123" s="105" t="s">
        <v>1307</v>
      </c>
      <c r="P123" s="105" t="s">
        <v>43</v>
      </c>
      <c r="Q123" s="112">
        <v>44835</v>
      </c>
      <c r="R123" s="106">
        <v>47391</v>
      </c>
      <c r="S123" s="107">
        <f>VLOOKUP($A123,'[3]Densité 01sep2025'!$A$5:$D$190,3,FALSE)</f>
        <v>59</v>
      </c>
      <c r="T123" s="107">
        <f>VLOOKUP($A123,'[3]Densité 01sep2025'!$A$5:$D$190,4,FALSE)</f>
        <v>55</v>
      </c>
      <c r="U123" s="108">
        <f t="shared" si="12"/>
        <v>0.93220338983050843</v>
      </c>
      <c r="V123" s="110"/>
      <c r="W123" s="107">
        <v>0</v>
      </c>
      <c r="X123" s="109" t="s">
        <v>291</v>
      </c>
      <c r="Y123" s="107"/>
      <c r="Z123" s="107"/>
      <c r="AA123" s="8">
        <v>1</v>
      </c>
      <c r="AB123" s="8">
        <v>1</v>
      </c>
      <c r="AC123" s="8">
        <f>IF($T123=0,0,IF($L123="A",VLOOKUP($T123,Table!$C$14:$Q$20,2,TRUE),IF($L123="C",VLOOKUP($T123,Table!$C$10:$Q$13,2,TRUE),IF($L123="S",VLOOKUP($T123,Table!$C$21:$Q$27,2,TRUE),"erreur"))))</f>
        <v>4</v>
      </c>
      <c r="AD123" s="8">
        <f>IF($T123=0,0,IF($L123="A",VLOOKUP($T123,Table!$C$14:$Q$20,2,TRUE),IF($L123="C",VLOOKUP($T123,Table!$C$10:$Q$13,2,TRUE),IF($L123="S",VLOOKUP($T123,Table!$C$21:$Q$27,2,TRUE),"erreur"))))</f>
        <v>4</v>
      </c>
      <c r="AE123" s="8">
        <f>IF($T123=0,0,IF($L123="A",VLOOKUP($T123,Table!$C$14:$Q$20,2,TRUE),IF($L123="C",VLOOKUP($T123,Table!$C$10:$Q$13,2,TRUE),IF($L123="S",VLOOKUP($T123,Table!$C$21:$Q$27,2,TRUE),"erreur"))))</f>
        <v>4</v>
      </c>
      <c r="AF123" s="8">
        <f>IF($T123=0,0,IF($L123="A",VLOOKUP($T123,Table!$C$14:$Q$20,4,TRUE),IF($L123="C",VLOOKUP($T123,Table!$C$10:$Q$13,4,TRUE),IF($L123="S",VLOOKUP($T123,Table!$C$21:$Q$27,4,TRUE),"erreur"))))</f>
        <v>3</v>
      </c>
      <c r="AG123" s="168">
        <f t="shared" si="13"/>
        <v>12</v>
      </c>
      <c r="AH123" s="74" t="str">
        <f>IF($T123=0,0,IF($I123="A",VLOOKUP($Q123,Table!$C$14:$Q$20,5,TRUE),IF($I123="C",VLOOKUP($Q123,Table!$C$10:$Q$13,5,TRUE),IF($I123="S",VLOOKUP($Q123,Table!$C$21:$Q$27,5,TRUE),"erreur"))))</f>
        <v>erreur</v>
      </c>
      <c r="AI123" s="72" t="e">
        <f t="shared" si="14"/>
        <v>#VALUE!</v>
      </c>
      <c r="AJ123" s="8">
        <f>IF($T123=0,0,IF($L123="A",VLOOKUP($T123,Table!$C$14:$Q$20,6,TRUE),IF($L123="C",VLOOKUP($T123,Table!$C$10:$Q$13,6,TRUE),IF($L123="S",VLOOKUP($T123,Table!$C$21:$Q$27,6,TRUE),"erreur"))))</f>
        <v>2</v>
      </c>
      <c r="AK123" s="168">
        <f t="shared" si="15"/>
        <v>8</v>
      </c>
      <c r="AL123" s="73" t="str">
        <f>IF($T123=0,0,IF($I123="A",VLOOKUP($Q123,Table!$C$14:$Q$20,7,TRUE),IF($I123="C",VLOOKUP($Q123,Table!$C$10:$Q$13,7,TRUE),IF($I123="S",VLOOKUP($Q123,Table!$C$21:$Q$27,7,TRUE),"erreur"))))</f>
        <v>erreur</v>
      </c>
      <c r="AM123" s="76" t="e">
        <f t="shared" si="16"/>
        <v>#VALUE!</v>
      </c>
      <c r="AN123" s="8">
        <f>IF($T123=0,0,IF($L123="A",VLOOKUP($T123,Table!$C$14:$Q$20,8,TRUE),IF($L123="C",VLOOKUP($T123,Table!$C$10:$Q$13,8,TRUE),IF($L123="S",VLOOKUP($T123,Table!$C$21:$Q$27,8,TRUE),"erreur"))))</f>
        <v>1</v>
      </c>
      <c r="AO123" s="168">
        <f t="shared" si="11"/>
        <v>4</v>
      </c>
      <c r="AP123" s="8">
        <f>IF($T123=0,0,IF($L123="A",VLOOKUP($T123,Table!$C$14:$Q$20,10,TRUE),IF($L123="C",VLOOKUP($T123,Table!$C$10:$Q$13,10,TRUE),IF($L123="S",VLOOKUP($T123,Table!$C$21:$Q$27,10,TRUE),"erreur"))))</f>
        <v>1</v>
      </c>
      <c r="AQ123" s="168">
        <f t="shared" si="17"/>
        <v>4</v>
      </c>
      <c r="AR123" s="8">
        <f>IF($T123=0,0,IF($L123="A",VLOOKUP($T123,Table!$C$14:$Q$20,12,TRUE),IF($L123="C",VLOOKUP($T123,Table!$C$10:$Q$13,12,TRUE),IF($L123="S",VLOOKUP($T123,Table!$C$21:$Q$27,12,TRUE),"erreur"))))</f>
        <v>2</v>
      </c>
      <c r="AS123" s="74" t="str">
        <f>IF($I123="A",VLOOKUP($Q123,Table!$C$14:$Q$20,13,TRUE),IF($I123="C",VLOOKUP($Q123,Table!$C$10:$Q$13,13,TRUE),IF($I123="S",VLOOKUP($Q123,Table!$C$21:$Q$27,13,TRUE),"erreur")))</f>
        <v>erreur</v>
      </c>
      <c r="AT123" s="72" t="e">
        <f t="shared" si="18"/>
        <v>#VALUE!</v>
      </c>
      <c r="AU123" s="8">
        <f>IF($T123=0,0,IF($L123="A",VLOOKUP($T123,Table!$C$14:$Q$20,14,TRUE),IF($L123="C",VLOOKUP($T123,Table!$C$10:$Q$13,14,TRUE),IF($L123="S",VLOOKUP($T123,Table!$C$21:$Q$27,14,TRUE),"erreur"))))</f>
        <v>1</v>
      </c>
      <c r="AV123" s="73" t="str">
        <f>IF($T123=0,0,IF($I123="A",VLOOKUP($Q123,Table!$C$14:$Q$20,15,TRUE),IF($I123="C",VLOOKUP($Q123,Table!$C$10:$Q$13,15,TRUE),IF($I123="S",VLOOKUP($Q123,Table!$C$21:$Q$27,15,TRUE),"erreur"))))</f>
        <v>erreur</v>
      </c>
      <c r="AW123" s="75" t="e">
        <f t="shared" si="19"/>
        <v>#VALUE!</v>
      </c>
      <c r="AX123" s="77" t="e">
        <f>SUM(AW123,AT123,#REF!,AM123,AI123,AE123)</f>
        <v>#REF!</v>
      </c>
      <c r="AY123" s="109" t="s">
        <v>704</v>
      </c>
      <c r="AZ123" s="109">
        <v>0</v>
      </c>
      <c r="BA123" s="107" t="s">
        <v>705</v>
      </c>
      <c r="BB123" s="109" t="s">
        <v>706</v>
      </c>
      <c r="BC123" s="110" t="s">
        <v>364</v>
      </c>
      <c r="BD123" s="140" t="s">
        <v>1284</v>
      </c>
      <c r="BE123" s="111" t="s">
        <v>365</v>
      </c>
    </row>
    <row r="124" spans="1:57" s="122" customFormat="1" ht="12.75" customHeight="1" x14ac:dyDescent="0.2">
      <c r="A124" s="103">
        <v>641454</v>
      </c>
      <c r="B124" s="104" t="s">
        <v>169</v>
      </c>
      <c r="C124" s="104" t="s">
        <v>25</v>
      </c>
      <c r="D124" s="104" t="s">
        <v>188</v>
      </c>
      <c r="E124" s="103">
        <v>17940120300643</v>
      </c>
      <c r="F124" s="104">
        <v>50348660</v>
      </c>
      <c r="G124" s="104"/>
      <c r="H124" s="103">
        <v>641454</v>
      </c>
      <c r="I124" s="104" t="str">
        <f t="shared" si="20"/>
        <v>CP Sud Francilien</v>
      </c>
      <c r="J124" s="104">
        <v>2011</v>
      </c>
      <c r="K124" s="105" t="s">
        <v>33</v>
      </c>
      <c r="L124" s="105" t="s">
        <v>17</v>
      </c>
      <c r="M124" s="105" t="s">
        <v>34</v>
      </c>
      <c r="N124" s="105" t="s">
        <v>1051</v>
      </c>
      <c r="O124" s="105" t="s">
        <v>95</v>
      </c>
      <c r="P124" s="105" t="s">
        <v>69</v>
      </c>
      <c r="Q124" s="112">
        <v>39926</v>
      </c>
      <c r="R124" s="112">
        <v>50459</v>
      </c>
      <c r="S124" s="107">
        <f>VLOOKUP($A124,'[3]Densité 01sep2025'!$A$5:$D$190,3,FALSE)</f>
        <v>800</v>
      </c>
      <c r="T124" s="107">
        <f>VLOOKUP($A124,'[3]Densité 01sep2025'!$A$5:$D$190,4,FALSE)</f>
        <v>728</v>
      </c>
      <c r="U124" s="108">
        <f t="shared" si="12"/>
        <v>0.91</v>
      </c>
      <c r="V124" s="110" t="s">
        <v>147</v>
      </c>
      <c r="W124" s="107">
        <v>1</v>
      </c>
      <c r="X124" s="109" t="s">
        <v>353</v>
      </c>
      <c r="Y124" s="107"/>
      <c r="Z124" s="100"/>
      <c r="AA124" s="8">
        <v>1</v>
      </c>
      <c r="AB124" s="8">
        <v>1</v>
      </c>
      <c r="AC124" s="8">
        <f>IF($T124=0,0,IF($L124="A",VLOOKUP($T124,Table!$C$14:$Q$20,2,TRUE),IF($L124="C",VLOOKUP($T124,Table!$C$10:$Q$13,2,TRUE),IF($L124="S",VLOOKUP($T124,Table!$C$21:$Q$27,2,TRUE),"erreur"))))</f>
        <v>12</v>
      </c>
      <c r="AD124" s="8">
        <f>IF($T124=0,0,IF($L124="A",VLOOKUP($T124,Table!$C$14:$Q$20,2,TRUE),IF($L124="C",VLOOKUP($T124,Table!$C$10:$Q$13,2,TRUE),IF($L124="S",VLOOKUP($T124,Table!$C$21:$Q$27,2,TRUE),"erreur"))))</f>
        <v>12</v>
      </c>
      <c r="AE124" s="8">
        <f>IF($T124=0,0,IF($L124="A",VLOOKUP($T124,Table!$C$14:$Q$20,2,TRUE),IF($L124="C",VLOOKUP($T124,Table!$C$10:$Q$13,2,TRUE),IF($L124="S",VLOOKUP($T124,Table!$C$21:$Q$27,2,TRUE),"erreur"))))</f>
        <v>12</v>
      </c>
      <c r="AF124" s="8">
        <f>IF($T124=0,0,IF($L124="A",VLOOKUP($T124,Table!$C$14:$Q$20,4,TRUE),IF($L124="C",VLOOKUP($T124,Table!$C$10:$Q$13,4,TRUE),IF($L124="S",VLOOKUP($T124,Table!$C$21:$Q$27,4,TRUE),"erreur"))))</f>
        <v>3</v>
      </c>
      <c r="AG124" s="168">
        <f t="shared" si="13"/>
        <v>36</v>
      </c>
      <c r="AH124" s="74" t="str">
        <f>IF($T124=0,0,IF($I124="A",VLOOKUP($Q124,Table!$C$14:$Q$20,5,TRUE),IF($I124="C",VLOOKUP($Q124,Table!$C$10:$Q$13,5,TRUE),IF($I124="S",VLOOKUP($Q124,Table!$C$21:$Q$27,5,TRUE),"erreur"))))</f>
        <v>erreur</v>
      </c>
      <c r="AI124" s="72" t="e">
        <f t="shared" si="14"/>
        <v>#VALUE!</v>
      </c>
      <c r="AJ124" s="8">
        <f>IF($T124=0,0,IF($L124="A",VLOOKUP($T124,Table!$C$14:$Q$20,6,TRUE),IF($L124="C",VLOOKUP($T124,Table!$C$10:$Q$13,6,TRUE),IF($L124="S",VLOOKUP($T124,Table!$C$21:$Q$27,6,TRUE),"erreur"))))</f>
        <v>2</v>
      </c>
      <c r="AK124" s="168">
        <f t="shared" si="15"/>
        <v>24</v>
      </c>
      <c r="AL124" s="73" t="str">
        <f>IF($T124=0,0,IF($I124="A",VLOOKUP($Q124,Table!$C$14:$Q$20,7,TRUE),IF($I124="C",VLOOKUP($Q124,Table!$C$10:$Q$13,7,TRUE),IF($I124="S",VLOOKUP($Q124,Table!$C$21:$Q$27,7,TRUE),"erreur"))))</f>
        <v>erreur</v>
      </c>
      <c r="AM124" s="76" t="e">
        <f t="shared" si="16"/>
        <v>#VALUE!</v>
      </c>
      <c r="AN124" s="8">
        <f>IF($T124=0,0,IF($L124="A",VLOOKUP($T124,Table!$C$14:$Q$20,8,TRUE),IF($L124="C",VLOOKUP($T124,Table!$C$10:$Q$13,8,TRUE),IF($L124="S",VLOOKUP($T124,Table!$C$21:$Q$27,8,TRUE),"erreur"))))</f>
        <v>1</v>
      </c>
      <c r="AO124" s="168">
        <f t="shared" si="11"/>
        <v>12</v>
      </c>
      <c r="AP124" s="8">
        <f>IF($T124=0,0,IF($L124="A",VLOOKUP($T124,Table!$C$14:$Q$20,10,TRUE),IF($L124="C",VLOOKUP($T124,Table!$C$10:$Q$13,10,TRUE),IF($L124="S",VLOOKUP($T124,Table!$C$21:$Q$27,10,TRUE),"erreur"))))</f>
        <v>1</v>
      </c>
      <c r="AQ124" s="168">
        <f t="shared" si="17"/>
        <v>12</v>
      </c>
      <c r="AR124" s="8">
        <f>IF($T124=0,0,IF($L124="A",VLOOKUP($T124,Table!$C$14:$Q$20,12,TRUE),IF($L124="C",VLOOKUP($T124,Table!$C$10:$Q$13,12,TRUE),IF($L124="S",VLOOKUP($T124,Table!$C$21:$Q$27,12,TRUE),"erreur"))))</f>
        <v>2</v>
      </c>
      <c r="AS124" s="74" t="str">
        <f>IF($I124="A",VLOOKUP($Q124,Table!$C$14:$Q$20,13,TRUE),IF($I124="C",VLOOKUP($Q124,Table!$C$10:$Q$13,13,TRUE),IF($I124="S",VLOOKUP($Q124,Table!$C$21:$Q$27,13,TRUE),"erreur")))</f>
        <v>erreur</v>
      </c>
      <c r="AT124" s="72" t="e">
        <f t="shared" si="18"/>
        <v>#VALUE!</v>
      </c>
      <c r="AU124" s="8">
        <f>IF($T124=0,0,IF($L124="A",VLOOKUP($T124,Table!$C$14:$Q$20,14,TRUE),IF($L124="C",VLOOKUP($T124,Table!$C$10:$Q$13,14,TRUE),IF($L124="S",VLOOKUP($T124,Table!$C$21:$Q$27,14,TRUE),"erreur"))))</f>
        <v>1</v>
      </c>
      <c r="AV124" s="73" t="str">
        <f>IF($T124=0,0,IF($I124="A",VLOOKUP($Q124,Table!$C$14:$Q$20,15,TRUE),IF($I124="C",VLOOKUP($Q124,Table!$C$10:$Q$13,15,TRUE),IF($I124="S",VLOOKUP($Q124,Table!$C$21:$Q$27,15,TRUE),"erreur"))))</f>
        <v>erreur</v>
      </c>
      <c r="AW124" s="75" t="e">
        <f t="shared" si="19"/>
        <v>#VALUE!</v>
      </c>
      <c r="AX124" s="77" t="e">
        <f>SUM(AW124,AT124,#REF!,AM124,AI124,AE124)</f>
        <v>#REF!</v>
      </c>
      <c r="AY124" s="109" t="s">
        <v>907</v>
      </c>
      <c r="AZ124" s="109">
        <v>0</v>
      </c>
      <c r="BA124" s="107">
        <v>77550</v>
      </c>
      <c r="BB124" s="109" t="s">
        <v>908</v>
      </c>
      <c r="BC124" s="110" t="s">
        <v>364</v>
      </c>
      <c r="BD124" s="140" t="s">
        <v>1284</v>
      </c>
      <c r="BE124" s="111" t="s">
        <v>365</v>
      </c>
    </row>
    <row r="125" spans="1:57" s="122" customFormat="1" ht="12.75" customHeight="1" x14ac:dyDescent="0.2">
      <c r="A125" s="103">
        <v>101655</v>
      </c>
      <c r="B125" s="104" t="s">
        <v>169</v>
      </c>
      <c r="C125" s="104" t="s">
        <v>14</v>
      </c>
      <c r="D125" s="110" t="s">
        <v>190</v>
      </c>
      <c r="E125" s="103">
        <v>17940120300304</v>
      </c>
      <c r="F125" s="104">
        <v>50108537</v>
      </c>
      <c r="G125" s="104"/>
      <c r="H125" s="103">
        <v>101655</v>
      </c>
      <c r="I125" s="104" t="str">
        <f t="shared" si="20"/>
        <v>MA Versailles</v>
      </c>
      <c r="J125" s="104"/>
      <c r="K125" s="105" t="s">
        <v>16</v>
      </c>
      <c r="L125" s="105" t="s">
        <v>17</v>
      </c>
      <c r="M125" s="105" t="s">
        <v>18</v>
      </c>
      <c r="N125" s="105"/>
      <c r="O125" s="105"/>
      <c r="P125" s="105"/>
      <c r="Q125" s="105"/>
      <c r="R125" s="112"/>
      <c r="S125" s="107">
        <f>VLOOKUP($A125,'[3]Densité 01sep2025'!$A$5:$D$190,3,FALSE)</f>
        <v>135</v>
      </c>
      <c r="T125" s="107">
        <f>VLOOKUP($A125,'[3]Densité 01sep2025'!$A$5:$D$190,4,FALSE)</f>
        <v>123</v>
      </c>
      <c r="U125" s="108">
        <f t="shared" si="12"/>
        <v>0.91111111111111109</v>
      </c>
      <c r="V125" s="110"/>
      <c r="W125" s="107">
        <v>0</v>
      </c>
      <c r="X125" s="109" t="s">
        <v>291</v>
      </c>
      <c r="Y125" s="107"/>
      <c r="Z125" s="100"/>
      <c r="AA125" s="164">
        <v>1</v>
      </c>
      <c r="AB125" s="164">
        <v>1</v>
      </c>
      <c r="AC125" s="8">
        <f>IF($T125=0,0,IF($L125="A",VLOOKUP($T125,Table!$C$14:$Q$20,2,TRUE),IF($L125="C",VLOOKUP($T125,Table!$C$10:$Q$13,2,TRUE),IF($L125="S",VLOOKUP($T125,Table!$C$21:$Q$27,2,TRUE),"erreur"))))</f>
        <v>6</v>
      </c>
      <c r="AD125" s="8">
        <f>IF($T125=0,0,IF($L125="A",VLOOKUP($T125,Table!$C$14:$Q$20,2,TRUE),IF($L125="C",VLOOKUP($T125,Table!$C$10:$Q$13,2,TRUE),IF($L125="S",VLOOKUP($T125,Table!$C$21:$Q$27,2,TRUE),"erreur"))))</f>
        <v>6</v>
      </c>
      <c r="AE125" s="8">
        <f>IF($T125=0,0,IF($L125="A",VLOOKUP($T125,Table!$C$14:$Q$20,2,TRUE),IF($L125="C",VLOOKUP($T125,Table!$C$10:$Q$13,2,TRUE),IF($L125="S",VLOOKUP($T125,Table!$C$21:$Q$27,2,TRUE),"erreur"))))</f>
        <v>6</v>
      </c>
      <c r="AF125" s="8">
        <f>IF($T125=0,0,IF($L125="A",VLOOKUP($T125,Table!$C$14:$Q$20,4,TRUE),IF($L125="C",VLOOKUP($T125,Table!$C$10:$Q$13,4,TRUE),IF($L125="S",VLOOKUP($T125,Table!$C$21:$Q$27,4,TRUE),"erreur"))))</f>
        <v>3</v>
      </c>
      <c r="AG125" s="168">
        <f t="shared" si="13"/>
        <v>18</v>
      </c>
      <c r="AH125" s="74" t="str">
        <f>IF($T125=0,0,IF($I125="A",VLOOKUP($Q125,Table!$C$14:$Q$20,5,TRUE),IF($I125="C",VLOOKUP($Q125,Table!$C$10:$Q$13,5,TRUE),IF($I125="S",VLOOKUP($Q125,Table!$C$21:$Q$27,5,TRUE),"erreur"))))</f>
        <v>erreur</v>
      </c>
      <c r="AI125" s="72" t="e">
        <f t="shared" si="14"/>
        <v>#VALUE!</v>
      </c>
      <c r="AJ125" s="8">
        <f>IF($T125=0,0,IF($L125="A",VLOOKUP($T125,Table!$C$14:$Q$20,6,TRUE),IF($L125="C",VLOOKUP($T125,Table!$C$10:$Q$13,6,TRUE),IF($L125="S",VLOOKUP($T125,Table!$C$21:$Q$27,6,TRUE),"erreur"))))</f>
        <v>2</v>
      </c>
      <c r="AK125" s="168">
        <f t="shared" si="15"/>
        <v>12</v>
      </c>
      <c r="AL125" s="73" t="str">
        <f>IF($T125=0,0,IF($I125="A",VLOOKUP($Q125,Table!$C$14:$Q$20,7,TRUE),IF($I125="C",VLOOKUP($Q125,Table!$C$10:$Q$13,7,TRUE),IF($I125="S",VLOOKUP($Q125,Table!$C$21:$Q$27,7,TRUE),"erreur"))))</f>
        <v>erreur</v>
      </c>
      <c r="AM125" s="76" t="e">
        <f t="shared" si="16"/>
        <v>#VALUE!</v>
      </c>
      <c r="AN125" s="8">
        <f>IF($T125=0,0,IF($L125="A",VLOOKUP($T125,Table!$C$14:$Q$20,8,TRUE),IF($L125="C",VLOOKUP($T125,Table!$C$10:$Q$13,8,TRUE),IF($L125="S",VLOOKUP($T125,Table!$C$21:$Q$27,8,TRUE),"erreur"))))</f>
        <v>1</v>
      </c>
      <c r="AO125" s="168">
        <f t="shared" si="11"/>
        <v>6</v>
      </c>
      <c r="AP125" s="8">
        <f>IF($T125=0,0,IF($L125="A",VLOOKUP($T125,Table!$C$14:$Q$20,10,TRUE),IF($L125="C",VLOOKUP($T125,Table!$C$10:$Q$13,10,TRUE),IF($L125="S",VLOOKUP($T125,Table!$C$21:$Q$27,10,TRUE),"erreur"))))</f>
        <v>1</v>
      </c>
      <c r="AQ125" s="168">
        <f t="shared" si="17"/>
        <v>6</v>
      </c>
      <c r="AR125" s="8">
        <f>IF($T125=0,0,IF($L125="A",VLOOKUP($T125,Table!$C$14:$Q$20,12,TRUE),IF($L125="C",VLOOKUP($T125,Table!$C$10:$Q$13,12,TRUE),IF($L125="S",VLOOKUP($T125,Table!$C$21:$Q$27,12,TRUE),"erreur"))))</f>
        <v>2</v>
      </c>
      <c r="AS125" s="74" t="str">
        <f>IF($I125="A",VLOOKUP($Q125,Table!$C$14:$Q$20,13,TRUE),IF($I125="C",VLOOKUP($Q125,Table!$C$10:$Q$13,13,TRUE),IF($I125="S",VLOOKUP($Q125,Table!$C$21:$Q$27,13,TRUE),"erreur")))</f>
        <v>erreur</v>
      </c>
      <c r="AT125" s="72" t="e">
        <f t="shared" si="18"/>
        <v>#VALUE!</v>
      </c>
      <c r="AU125" s="8">
        <f>IF($T125=0,0,IF($L125="A",VLOOKUP($T125,Table!$C$14:$Q$20,14,TRUE),IF($L125="C",VLOOKUP($T125,Table!$C$10:$Q$13,14,TRUE),IF($L125="S",VLOOKUP($T125,Table!$C$21:$Q$27,14,TRUE),"erreur"))))</f>
        <v>1</v>
      </c>
      <c r="AV125" s="73" t="str">
        <f>IF($T125=0,0,IF($I125="A",VLOOKUP($Q125,Table!$C$14:$Q$20,15,TRUE),IF($I125="C",VLOOKUP($Q125,Table!$C$10:$Q$13,15,TRUE),IF($I125="S",VLOOKUP($Q125,Table!$C$21:$Q$27,15,TRUE),"erreur"))))</f>
        <v>erreur</v>
      </c>
      <c r="AW125" s="75" t="e">
        <f t="shared" si="19"/>
        <v>#VALUE!</v>
      </c>
      <c r="AX125" s="77" t="e">
        <f>SUM(AW125,AT125,#REF!,AM125,AI125,AE125)</f>
        <v>#REF!</v>
      </c>
      <c r="AY125" s="109" t="s">
        <v>712</v>
      </c>
      <c r="AZ125" s="109" t="s">
        <v>375</v>
      </c>
      <c r="BA125" s="107" t="s">
        <v>713</v>
      </c>
      <c r="BB125" s="109" t="s">
        <v>714</v>
      </c>
      <c r="BC125" s="110" t="s">
        <v>364</v>
      </c>
      <c r="BD125" s="140" t="s">
        <v>1284</v>
      </c>
      <c r="BE125" s="111" t="s">
        <v>365</v>
      </c>
    </row>
    <row r="126" spans="1:57" s="122" customFormat="1" ht="12.75" customHeight="1" x14ac:dyDescent="0.2">
      <c r="A126" s="103">
        <v>673713</v>
      </c>
      <c r="B126" s="104" t="s">
        <v>169</v>
      </c>
      <c r="C126" s="104" t="s">
        <v>25</v>
      </c>
      <c r="D126" s="104" t="s">
        <v>1334</v>
      </c>
      <c r="E126" s="103">
        <v>17940120300338</v>
      </c>
      <c r="F126" s="104">
        <v>50105735</v>
      </c>
      <c r="G126" s="104" t="s">
        <v>1335</v>
      </c>
      <c r="H126" s="103">
        <v>673713</v>
      </c>
      <c r="I126" s="104" t="str">
        <f t="shared" si="20"/>
        <v>CP Seine Saint Denis</v>
      </c>
      <c r="J126" s="104">
        <v>1991</v>
      </c>
      <c r="K126" s="105" t="s">
        <v>33</v>
      </c>
      <c r="L126" s="105" t="s">
        <v>17</v>
      </c>
      <c r="M126" s="105" t="s">
        <v>34</v>
      </c>
      <c r="N126" s="105"/>
      <c r="O126" s="105" t="s">
        <v>1290</v>
      </c>
      <c r="P126" s="105" t="s">
        <v>996</v>
      </c>
      <c r="Q126" s="112">
        <v>44835</v>
      </c>
      <c r="R126" s="106">
        <v>47391</v>
      </c>
      <c r="S126" s="107">
        <f>VLOOKUP($A126,'[3]Densité 01sep2025'!$A$5:$D$190,3,FALSE)</f>
        <v>703</v>
      </c>
      <c r="T126" s="107">
        <f>VLOOKUP($A126,'[3]Densité 01sep2025'!$A$5:$D$190,4,FALSE)</f>
        <v>1294</v>
      </c>
      <c r="U126" s="108">
        <f t="shared" si="12"/>
        <v>1.8406827880512091</v>
      </c>
      <c r="V126" s="110"/>
      <c r="W126" s="107">
        <v>1</v>
      </c>
      <c r="X126" s="109" t="s">
        <v>353</v>
      </c>
      <c r="Y126" s="107">
        <f>VLOOKUP($H126,'[5]Nb moy repas  par jour '!$B$5:$D$16,2,FALSE)</f>
        <v>57</v>
      </c>
      <c r="Z126" s="107">
        <v>82</v>
      </c>
      <c r="AA126" s="8">
        <v>1</v>
      </c>
      <c r="AB126" s="8">
        <v>1</v>
      </c>
      <c r="AC126" s="8">
        <f>IF($T126=0,0,IF($L126="A",VLOOKUP($T126,Table!$C$14:$Q$20,2,TRUE),IF($L126="C",VLOOKUP($T126,Table!$C$10:$Q$13,2,TRUE),IF($L126="S",VLOOKUP($T126,Table!$C$21:$Q$27,2,TRUE),"erreur"))))</f>
        <v>12</v>
      </c>
      <c r="AD126" s="8">
        <f>IF($T126=0,0,IF($L126="A",VLOOKUP($T126,Table!$C$14:$Q$20,2,TRUE),IF($L126="C",VLOOKUP($T126,Table!$C$10:$Q$13,2,TRUE),IF($L126="S",VLOOKUP($T126,Table!$C$21:$Q$27,2,TRUE),"erreur"))))</f>
        <v>12</v>
      </c>
      <c r="AE126" s="8">
        <f>IF($T126=0,0,IF($L126="A",VLOOKUP($T126,Table!$C$14:$Q$20,2,TRUE),IF($L126="C",VLOOKUP($T126,Table!$C$10:$Q$13,2,TRUE),IF($L126="S",VLOOKUP($T126,Table!$C$21:$Q$27,2,TRUE),"erreur"))))</f>
        <v>12</v>
      </c>
      <c r="AF126" s="8">
        <f>IF($T126=0,0,IF($L126="A",VLOOKUP($T126,Table!$C$14:$Q$20,4,TRUE),IF($L126="C",VLOOKUP($T126,Table!$C$10:$Q$13,4,TRUE),IF($L126="S",VLOOKUP($T126,Table!$C$21:$Q$27,4,TRUE),"erreur"))))</f>
        <v>4</v>
      </c>
      <c r="AG126" s="168">
        <f t="shared" si="13"/>
        <v>48</v>
      </c>
      <c r="AH126" s="74" t="str">
        <f>IF($T126=0,0,IF($I126="A",VLOOKUP($Q126,Table!$C$14:$Q$20,5,TRUE),IF($I126="C",VLOOKUP($Q126,Table!$C$10:$Q$13,5,TRUE),IF($I126="S",VLOOKUP($Q126,Table!$C$21:$Q$27,5,TRUE),"erreur"))))</f>
        <v>erreur</v>
      </c>
      <c r="AI126" s="72" t="e">
        <f t="shared" si="14"/>
        <v>#VALUE!</v>
      </c>
      <c r="AJ126" s="8">
        <f>IF($T126=0,0,IF($L126="A",VLOOKUP($T126,Table!$C$14:$Q$20,6,TRUE),IF($L126="C",VLOOKUP($T126,Table!$C$10:$Q$13,6,TRUE),IF($L126="S",VLOOKUP($T126,Table!$C$21:$Q$27,6,TRUE),"erreur"))))</f>
        <v>3</v>
      </c>
      <c r="AK126" s="168">
        <f t="shared" si="15"/>
        <v>36</v>
      </c>
      <c r="AL126" s="73" t="str">
        <f>IF($T126=0,0,IF($I126="A",VLOOKUP($Q126,Table!$C$14:$Q$20,7,TRUE),IF($I126="C",VLOOKUP($Q126,Table!$C$10:$Q$13,7,TRUE),IF($I126="S",VLOOKUP($Q126,Table!$C$21:$Q$27,7,TRUE),"erreur"))))</f>
        <v>erreur</v>
      </c>
      <c r="AM126" s="76" t="e">
        <f t="shared" si="16"/>
        <v>#VALUE!</v>
      </c>
      <c r="AN126" s="8">
        <f>IF($T126=0,0,IF($L126="A",VLOOKUP($T126,Table!$C$14:$Q$20,8,TRUE),IF($L126="C",VLOOKUP($T126,Table!$C$10:$Q$13,8,TRUE),IF($L126="S",VLOOKUP($T126,Table!$C$21:$Q$27,8,TRUE),"erreur"))))</f>
        <v>2</v>
      </c>
      <c r="AO126" s="168">
        <f t="shared" si="11"/>
        <v>24</v>
      </c>
      <c r="AP126" s="8">
        <f>IF($T126=0,0,IF($L126="A",VLOOKUP($T126,Table!$C$14:$Q$20,10,TRUE),IF($L126="C",VLOOKUP($T126,Table!$C$10:$Q$13,10,TRUE),IF($L126="S",VLOOKUP($T126,Table!$C$21:$Q$27,10,TRUE),"erreur"))))</f>
        <v>2</v>
      </c>
      <c r="AQ126" s="168">
        <f t="shared" si="17"/>
        <v>24</v>
      </c>
      <c r="AR126" s="8">
        <f>IF($T126=0,0,IF($L126="A",VLOOKUP($T126,Table!$C$14:$Q$20,12,TRUE),IF($L126="C",VLOOKUP($T126,Table!$C$10:$Q$13,12,TRUE),IF($L126="S",VLOOKUP($T126,Table!$C$21:$Q$27,12,TRUE),"erreur"))))</f>
        <v>2</v>
      </c>
      <c r="AS126" s="74" t="str">
        <f>IF($I126="A",VLOOKUP($Q126,Table!$C$14:$Q$20,13,TRUE),IF($I126="C",VLOOKUP($Q126,Table!$C$10:$Q$13,13,TRUE),IF($I126="S",VLOOKUP($Q126,Table!$C$21:$Q$27,13,TRUE),"erreur")))</f>
        <v>erreur</v>
      </c>
      <c r="AT126" s="72" t="e">
        <f t="shared" si="18"/>
        <v>#VALUE!</v>
      </c>
      <c r="AU126" s="8">
        <f>IF($T126=0,0,IF($L126="A",VLOOKUP($T126,Table!$C$14:$Q$20,14,TRUE),IF($L126="C",VLOOKUP($T126,Table!$C$10:$Q$13,14,TRUE),IF($L126="S",VLOOKUP($T126,Table!$C$21:$Q$27,14,TRUE),"erreur"))))</f>
        <v>1</v>
      </c>
      <c r="AV126" s="73" t="str">
        <f>IF($T126=0,0,IF($I126="A",VLOOKUP($Q126,Table!$C$14:$Q$20,15,TRUE),IF($I126="C",VLOOKUP($Q126,Table!$C$10:$Q$13,15,TRUE),IF($I126="S",VLOOKUP($Q126,Table!$C$21:$Q$27,15,TRUE),"erreur"))))</f>
        <v>erreur</v>
      </c>
      <c r="AW126" s="75" t="e">
        <f t="shared" si="19"/>
        <v>#VALUE!</v>
      </c>
      <c r="AX126" s="77" t="e">
        <f>SUM(AW126,AT126,#REF!,AM126,AI126,AE126)</f>
        <v>#REF!</v>
      </c>
      <c r="AY126" s="109" t="s">
        <v>715</v>
      </c>
      <c r="AZ126" s="109" t="s">
        <v>375</v>
      </c>
      <c r="BA126" s="107" t="s">
        <v>716</v>
      </c>
      <c r="BB126" s="109" t="s">
        <v>717</v>
      </c>
      <c r="BC126" s="110" t="s">
        <v>364</v>
      </c>
      <c r="BD126" s="140" t="s">
        <v>1284</v>
      </c>
      <c r="BE126" s="111" t="s">
        <v>365</v>
      </c>
    </row>
    <row r="127" spans="1:57" s="122" customFormat="1" ht="12.75" customHeight="1" x14ac:dyDescent="0.2">
      <c r="A127" s="103">
        <v>642922</v>
      </c>
      <c r="B127" s="104" t="s">
        <v>191</v>
      </c>
      <c r="C127" s="104" t="s">
        <v>25</v>
      </c>
      <c r="D127" s="114" t="s">
        <v>192</v>
      </c>
      <c r="E127" s="103">
        <v>17350120600549</v>
      </c>
      <c r="F127" s="104">
        <v>50383832</v>
      </c>
      <c r="G127" s="24" t="s">
        <v>1340</v>
      </c>
      <c r="H127" s="103">
        <v>642922</v>
      </c>
      <c r="I127" s="104" t="str">
        <f t="shared" si="20"/>
        <v>CP Alençon-Condé-sur-Sarthe</v>
      </c>
      <c r="J127" s="104">
        <v>2013</v>
      </c>
      <c r="K127" s="105" t="s">
        <v>33</v>
      </c>
      <c r="L127" s="105" t="s">
        <v>57</v>
      </c>
      <c r="M127" s="105" t="s">
        <v>34</v>
      </c>
      <c r="N127" s="105" t="s">
        <v>193</v>
      </c>
      <c r="O127" s="105" t="s">
        <v>1017</v>
      </c>
      <c r="P127" s="105" t="s">
        <v>35</v>
      </c>
      <c r="Q127" s="112">
        <v>45748</v>
      </c>
      <c r="R127" s="106">
        <v>11779</v>
      </c>
      <c r="S127" s="107">
        <f>VLOOKUP($A127,'[3]Densité 01sep2025'!$A$5:$D$190,3,FALSE)</f>
        <v>176</v>
      </c>
      <c r="T127" s="107">
        <f>VLOOKUP($A127,'[3]Densité 01sep2025'!$A$5:$D$190,4,FALSE)</f>
        <v>89</v>
      </c>
      <c r="U127" s="108">
        <f t="shared" si="12"/>
        <v>0.50568181818181823</v>
      </c>
      <c r="V127" s="110"/>
      <c r="W127" s="107">
        <v>1</v>
      </c>
      <c r="X127" s="109" t="s">
        <v>353</v>
      </c>
      <c r="Y127" s="107"/>
      <c r="Z127" s="100"/>
      <c r="AA127" s="8">
        <v>1</v>
      </c>
      <c r="AB127" s="8">
        <v>1</v>
      </c>
      <c r="AC127" s="8">
        <f>IF($T127=0,0,IF($L127="A",VLOOKUP($T127,Table!$C$14:$Q$20,2,TRUE),IF($L127="C",VLOOKUP($T127,Table!$C$10:$Q$13,2,TRUE),IF($L127="S",VLOOKUP($T127,Table!$C$21:$Q$27,2,TRUE),"erreur"))))</f>
        <v>2</v>
      </c>
      <c r="AD127" s="8">
        <f>IF($T127=0,0,IF($L127="A",VLOOKUP($T127,Table!$C$14:$Q$20,2,TRUE),IF($L127="C",VLOOKUP($T127,Table!$C$10:$Q$13,2,TRUE),IF($L127="S",VLOOKUP($T127,Table!$C$21:$Q$27,2,TRUE),"erreur"))))</f>
        <v>2</v>
      </c>
      <c r="AE127" s="8">
        <f>IF($T127=0,0,IF($L127="A",VLOOKUP($T127,Table!$C$14:$Q$20,2,TRUE),IF($L127="C",VLOOKUP($T127,Table!$C$10:$Q$13,2,TRUE),IF($L127="S",VLOOKUP($T127,Table!$C$21:$Q$27,2,TRUE),"erreur"))))</f>
        <v>2</v>
      </c>
      <c r="AF127" s="8">
        <f>IF($T127=0,0,IF($L127="A",VLOOKUP($T127,Table!$C$14:$Q$20,4,TRUE),IF($L127="C",VLOOKUP($T127,Table!$C$10:$Q$13,4,TRUE),IF($L127="S",VLOOKUP($T127,Table!$C$21:$Q$27,4,TRUE),"erreur"))))</f>
        <v>2</v>
      </c>
      <c r="AG127" s="168">
        <f t="shared" si="13"/>
        <v>4</v>
      </c>
      <c r="AH127" s="74" t="str">
        <f>IF($T127=0,0,IF($I127="A",VLOOKUP($Q127,Table!$C$14:$Q$20,5,TRUE),IF($I127="C",VLOOKUP($Q127,Table!$C$10:$Q$13,5,TRUE),IF($I127="S",VLOOKUP($Q127,Table!$C$21:$Q$27,5,TRUE),"erreur"))))</f>
        <v>erreur</v>
      </c>
      <c r="AI127" s="72" t="e">
        <f t="shared" si="14"/>
        <v>#VALUE!</v>
      </c>
      <c r="AJ127" s="8">
        <f>IF($T127=0,0,IF($L127="A",VLOOKUP($T127,Table!$C$14:$Q$20,6,TRUE),IF($L127="C",VLOOKUP($T127,Table!$C$10:$Q$13,6,TRUE),IF($L127="S",VLOOKUP($T127,Table!$C$21:$Q$27,6,TRUE),"erreur"))))</f>
        <v>1</v>
      </c>
      <c r="AK127" s="168">
        <f t="shared" si="15"/>
        <v>2</v>
      </c>
      <c r="AL127" s="73" t="str">
        <f>IF($T127=0,0,IF($I127="A",VLOOKUP($Q127,Table!$C$14:$Q$20,7,TRUE),IF($I127="C",VLOOKUP($Q127,Table!$C$10:$Q$13,7,TRUE),IF($I127="S",VLOOKUP($Q127,Table!$C$21:$Q$27,7,TRUE),"erreur"))))</f>
        <v>erreur</v>
      </c>
      <c r="AM127" s="76" t="e">
        <f t="shared" si="16"/>
        <v>#VALUE!</v>
      </c>
      <c r="AN127" s="8">
        <f>IF($T127=0,0,IF($L127="A",VLOOKUP($T127,Table!$C$14:$Q$20,8,TRUE),IF($L127="C",VLOOKUP($T127,Table!$C$10:$Q$13,8,TRUE),IF($L127="S",VLOOKUP($T127,Table!$C$21:$Q$27,8,TRUE),"erreur"))))</f>
        <v>0.5</v>
      </c>
      <c r="AO127" s="168">
        <f t="shared" si="11"/>
        <v>1</v>
      </c>
      <c r="AP127" s="8">
        <f>IF($T127=0,0,IF($L127="A",VLOOKUP($T127,Table!$C$14:$Q$20,10,TRUE),IF($L127="C",VLOOKUP($T127,Table!$C$10:$Q$13,10,TRUE),IF($L127="S",VLOOKUP($T127,Table!$C$21:$Q$27,10,TRUE),"erreur"))))</f>
        <v>0.5</v>
      </c>
      <c r="AQ127" s="168">
        <f t="shared" si="17"/>
        <v>1</v>
      </c>
      <c r="AR127" s="8">
        <f>IF($T127=0,0,IF($L127="A",VLOOKUP($T127,Table!$C$14:$Q$20,12,TRUE),IF($L127="C",VLOOKUP($T127,Table!$C$10:$Q$13,12,TRUE),IF($L127="S",VLOOKUP($T127,Table!$C$21:$Q$27,12,TRUE),"erreur"))))</f>
        <v>2</v>
      </c>
      <c r="AS127" s="74" t="str">
        <f>IF($I127="A",VLOOKUP($Q127,Table!$C$14:$Q$20,13,TRUE),IF($I127="C",VLOOKUP($Q127,Table!$C$10:$Q$13,13,TRUE),IF($I127="S",VLOOKUP($Q127,Table!$C$21:$Q$27,13,TRUE),"erreur")))</f>
        <v>erreur</v>
      </c>
      <c r="AT127" s="72" t="e">
        <f t="shared" si="18"/>
        <v>#VALUE!</v>
      </c>
      <c r="AU127" s="8">
        <f>IF($T127=0,0,IF($L127="A",VLOOKUP($T127,Table!$C$14:$Q$20,14,TRUE),IF($L127="C",VLOOKUP($T127,Table!$C$10:$Q$13,14,TRUE),IF($L127="S",VLOOKUP($T127,Table!$C$21:$Q$27,14,TRUE),"erreur"))))</f>
        <v>1</v>
      </c>
      <c r="AV127" s="73" t="str">
        <f>IF($T127=0,0,IF($I127="A",VLOOKUP($Q127,Table!$C$14:$Q$20,15,TRUE),IF($I127="C",VLOOKUP($Q127,Table!$C$10:$Q$13,15,TRUE),IF($I127="S",VLOOKUP($Q127,Table!$C$21:$Q$27,15,TRUE),"erreur"))))</f>
        <v>erreur</v>
      </c>
      <c r="AW127" s="75" t="e">
        <f t="shared" si="19"/>
        <v>#VALUE!</v>
      </c>
      <c r="AX127" s="77" t="e">
        <f>SUM(AW127,AT127,#REF!,AM127,AI127,AE127)</f>
        <v>#REF!</v>
      </c>
      <c r="AY127" s="109" t="s">
        <v>878</v>
      </c>
      <c r="AZ127" s="109" t="s">
        <v>877</v>
      </c>
      <c r="BA127" s="107">
        <v>61041</v>
      </c>
      <c r="BB127" s="109" t="s">
        <v>879</v>
      </c>
      <c r="BC127" s="110" t="s">
        <v>366</v>
      </c>
      <c r="BD127" s="111" t="s">
        <v>367</v>
      </c>
      <c r="BE127" s="111" t="s">
        <v>368</v>
      </c>
    </row>
    <row r="128" spans="1:57" s="122" customFormat="1" ht="12.75" customHeight="1" x14ac:dyDescent="0.2">
      <c r="A128" s="103">
        <v>101594</v>
      </c>
      <c r="B128" s="104" t="s">
        <v>191</v>
      </c>
      <c r="C128" s="104" t="s">
        <v>14</v>
      </c>
      <c r="D128" s="104" t="s">
        <v>194</v>
      </c>
      <c r="E128" s="103">
        <v>17350120600226</v>
      </c>
      <c r="F128" s="104">
        <v>50109345</v>
      </c>
      <c r="G128" s="104"/>
      <c r="H128" s="103">
        <v>101594</v>
      </c>
      <c r="I128" s="104" t="str">
        <f t="shared" si="20"/>
        <v>MA Angers</v>
      </c>
      <c r="J128" s="104"/>
      <c r="K128" s="105" t="s">
        <v>56</v>
      </c>
      <c r="L128" s="105" t="s">
        <v>57</v>
      </c>
      <c r="M128" s="105" t="s">
        <v>58</v>
      </c>
      <c r="N128" s="127" t="s">
        <v>195</v>
      </c>
      <c r="O128" s="105" t="s">
        <v>95</v>
      </c>
      <c r="P128" s="105" t="s">
        <v>69</v>
      </c>
      <c r="Q128" s="105"/>
      <c r="R128" s="112"/>
      <c r="S128" s="107">
        <f>VLOOKUP($A128,'[3]Densité 01sep2025'!$A$5:$D$190,3,FALSE)</f>
        <v>266</v>
      </c>
      <c r="T128" s="107">
        <f>VLOOKUP($A128,'[3]Densité 01sep2025'!$A$5:$D$190,4,FALSE)</f>
        <v>503</v>
      </c>
      <c r="U128" s="108">
        <f t="shared" si="12"/>
        <v>1.8909774436090225</v>
      </c>
      <c r="V128" s="110"/>
      <c r="W128" s="107">
        <v>0</v>
      </c>
      <c r="X128" s="109" t="s">
        <v>291</v>
      </c>
      <c r="Y128" s="107"/>
      <c r="Z128" s="100"/>
      <c r="AA128" s="164">
        <v>1</v>
      </c>
      <c r="AB128" s="164">
        <v>1</v>
      </c>
      <c r="AC128" s="8">
        <f>IF($T128=0,0,IF($L128="A",VLOOKUP($T128,Table!$C$14:$Q$20,2,TRUE),IF($L128="C",VLOOKUP($T128,Table!$C$10:$Q$13,2,TRUE),IF($L128="S",VLOOKUP($T128,Table!$C$21:$Q$27,2,TRUE),"erreur"))))</f>
        <v>2</v>
      </c>
      <c r="AD128" s="8">
        <f>IF($T128=0,0,IF($L128="A",VLOOKUP($T128,Table!$C$14:$Q$20,2,TRUE),IF($L128="C",VLOOKUP($T128,Table!$C$10:$Q$13,2,TRUE),IF($L128="S",VLOOKUP($T128,Table!$C$21:$Q$27,2,TRUE),"erreur"))))</f>
        <v>2</v>
      </c>
      <c r="AE128" s="8">
        <f>IF($T128=0,0,IF($L128="A",VLOOKUP($T128,Table!$C$14:$Q$20,2,TRUE),IF($L128="C",VLOOKUP($T128,Table!$C$10:$Q$13,2,TRUE),IF($L128="S",VLOOKUP($T128,Table!$C$21:$Q$27,2,TRUE),"erreur"))))</f>
        <v>2</v>
      </c>
      <c r="AF128" s="8">
        <f>IF($T128=0,0,IF($L128="A",VLOOKUP($T128,Table!$C$14:$Q$20,4,TRUE),IF($L128="C",VLOOKUP($T128,Table!$C$10:$Q$13,4,TRUE),IF($L128="S",VLOOKUP($T128,Table!$C$21:$Q$27,4,TRUE),"erreur"))))</f>
        <v>2</v>
      </c>
      <c r="AG128" s="168">
        <f t="shared" si="13"/>
        <v>4</v>
      </c>
      <c r="AH128" s="74" t="str">
        <f>IF($T128=0,0,IF($I128="A",VLOOKUP($Q128,Table!$C$14:$Q$20,5,TRUE),IF($I128="C",VLOOKUP($Q128,Table!$C$10:$Q$13,5,TRUE),IF($I128="S",VLOOKUP($Q128,Table!$C$21:$Q$27,5,TRUE),"erreur"))))</f>
        <v>erreur</v>
      </c>
      <c r="AI128" s="72" t="e">
        <f t="shared" si="14"/>
        <v>#VALUE!</v>
      </c>
      <c r="AJ128" s="8">
        <f>IF($T128=0,0,IF($L128="A",VLOOKUP($T128,Table!$C$14:$Q$20,6,TRUE),IF($L128="C",VLOOKUP($T128,Table!$C$10:$Q$13,6,TRUE),IF($L128="S",VLOOKUP($T128,Table!$C$21:$Q$27,6,TRUE),"erreur"))))</f>
        <v>1</v>
      </c>
      <c r="AK128" s="168">
        <f t="shared" si="15"/>
        <v>2</v>
      </c>
      <c r="AL128" s="73" t="str">
        <f>IF($T128=0,0,IF($I128="A",VLOOKUP($Q128,Table!$C$14:$Q$20,7,TRUE),IF($I128="C",VLOOKUP($Q128,Table!$C$10:$Q$13,7,TRUE),IF($I128="S",VLOOKUP($Q128,Table!$C$21:$Q$27,7,TRUE),"erreur"))))</f>
        <v>erreur</v>
      </c>
      <c r="AM128" s="76" t="e">
        <f t="shared" si="16"/>
        <v>#VALUE!</v>
      </c>
      <c r="AN128" s="8">
        <f>IF($T128=0,0,IF($L128="A",VLOOKUP($T128,Table!$C$14:$Q$20,8,TRUE),IF($L128="C",VLOOKUP($T128,Table!$C$10:$Q$13,8,TRUE),IF($L128="S",VLOOKUP($T128,Table!$C$21:$Q$27,8,TRUE),"erreur"))))</f>
        <v>0.5</v>
      </c>
      <c r="AO128" s="168">
        <f t="shared" si="11"/>
        <v>1</v>
      </c>
      <c r="AP128" s="8">
        <f>IF($T128=0,0,IF($L128="A",VLOOKUP($T128,Table!$C$14:$Q$20,10,TRUE),IF($L128="C",VLOOKUP($T128,Table!$C$10:$Q$13,10,TRUE),IF($L128="S",VLOOKUP($T128,Table!$C$21:$Q$27,10,TRUE),"erreur"))))</f>
        <v>0.5</v>
      </c>
      <c r="AQ128" s="168">
        <f t="shared" si="17"/>
        <v>1</v>
      </c>
      <c r="AR128" s="8">
        <f>IF($T128=0,0,IF($L128="A",VLOOKUP($T128,Table!$C$14:$Q$20,12,TRUE),IF($L128="C",VLOOKUP($T128,Table!$C$10:$Q$13,12,TRUE),IF($L128="S",VLOOKUP($T128,Table!$C$21:$Q$27,12,TRUE),"erreur"))))</f>
        <v>2</v>
      </c>
      <c r="AS128" s="74" t="str">
        <f>IF($I128="A",VLOOKUP($Q128,Table!$C$14:$Q$20,13,TRUE),IF($I128="C",VLOOKUP($Q128,Table!$C$10:$Q$13,13,TRUE),IF($I128="S",VLOOKUP($Q128,Table!$C$21:$Q$27,13,TRUE),"erreur")))</f>
        <v>erreur</v>
      </c>
      <c r="AT128" s="72" t="e">
        <f t="shared" si="18"/>
        <v>#VALUE!</v>
      </c>
      <c r="AU128" s="8">
        <f>IF($T128=0,0,IF($L128="A",VLOOKUP($T128,Table!$C$14:$Q$20,14,TRUE),IF($L128="C",VLOOKUP($T128,Table!$C$10:$Q$13,14,TRUE),IF($L128="S",VLOOKUP($T128,Table!$C$21:$Q$27,14,TRUE),"erreur"))))</f>
        <v>1</v>
      </c>
      <c r="AV128" s="73" t="str">
        <f>IF($T128=0,0,IF($I128="A",VLOOKUP($Q128,Table!$C$14:$Q$20,15,TRUE),IF($I128="C",VLOOKUP($Q128,Table!$C$10:$Q$13,15,TRUE),IF($I128="S",VLOOKUP($Q128,Table!$C$21:$Q$27,15,TRUE),"erreur"))))</f>
        <v>erreur</v>
      </c>
      <c r="AW128" s="75" t="e">
        <f t="shared" si="19"/>
        <v>#VALUE!</v>
      </c>
      <c r="AX128" s="77" t="e">
        <f>SUM(AW128,AT128,#REF!,AM128,AI128,AE128)</f>
        <v>#REF!</v>
      </c>
      <c r="AY128" s="109" t="s">
        <v>718</v>
      </c>
      <c r="AZ128" s="109" t="s">
        <v>375</v>
      </c>
      <c r="BA128" s="107" t="s">
        <v>719</v>
      </c>
      <c r="BB128" s="109" t="s">
        <v>720</v>
      </c>
      <c r="BC128" s="110" t="s">
        <v>366</v>
      </c>
      <c r="BD128" s="111" t="s">
        <v>367</v>
      </c>
      <c r="BE128" s="111" t="s">
        <v>368</v>
      </c>
    </row>
    <row r="129" spans="1:57" s="122" customFormat="1" ht="12.75" customHeight="1" x14ac:dyDescent="0.2">
      <c r="A129" s="103">
        <v>908915</v>
      </c>
      <c r="B129" s="104" t="s">
        <v>191</v>
      </c>
      <c r="C129" s="104" t="s">
        <v>22</v>
      </c>
      <c r="D129" s="104" t="s">
        <v>196</v>
      </c>
      <c r="E129" s="103">
        <v>17350120600267</v>
      </c>
      <c r="F129" s="104">
        <v>50104971</v>
      </c>
      <c r="G129" s="104" t="s">
        <v>1344</v>
      </c>
      <c r="H129" s="103">
        <v>908915</v>
      </c>
      <c r="I129" s="104" t="str">
        <f t="shared" si="20"/>
        <v>CD Argentan</v>
      </c>
      <c r="J129" s="104">
        <v>1991</v>
      </c>
      <c r="K129" s="105" t="s">
        <v>33</v>
      </c>
      <c r="L129" s="105" t="s">
        <v>97</v>
      </c>
      <c r="M129" s="105" t="s">
        <v>34</v>
      </c>
      <c r="N129" s="105"/>
      <c r="O129" s="105" t="s">
        <v>1017</v>
      </c>
      <c r="P129" s="105" t="s">
        <v>35</v>
      </c>
      <c r="Q129" s="112">
        <v>45748</v>
      </c>
      <c r="R129" s="106">
        <v>11779</v>
      </c>
      <c r="S129" s="107">
        <f>VLOOKUP($A129,'[3]Densité 01sep2025'!$A$5:$D$190,3,FALSE)</f>
        <v>638</v>
      </c>
      <c r="T129" s="107">
        <f>VLOOKUP($A129,'[3]Densité 01sep2025'!$A$5:$D$190,4,FALSE)</f>
        <v>627</v>
      </c>
      <c r="U129" s="108">
        <f t="shared" si="12"/>
        <v>0.98275862068965514</v>
      </c>
      <c r="V129" s="110"/>
      <c r="W129" s="107">
        <v>1</v>
      </c>
      <c r="X129" s="109" t="s">
        <v>353</v>
      </c>
      <c r="Y129" s="107"/>
      <c r="Z129" s="100"/>
      <c r="AA129" s="8">
        <v>1</v>
      </c>
      <c r="AB129" s="8">
        <v>1</v>
      </c>
      <c r="AC129" s="8">
        <f>IF($T129=0,0,IF($L129="A",VLOOKUP($T129,Table!$C$14:$Q$20,2,TRUE),IF($L129="C",VLOOKUP($T129,Table!$C$10:$Q$13,2,TRUE),IF($L129="S",VLOOKUP($T129,Table!$C$21:$Q$27,2,TRUE),"erreur"))))</f>
        <v>12</v>
      </c>
      <c r="AD129" s="8">
        <f>IF($T129=0,0,IF($L129="A",VLOOKUP($T129,Table!$C$14:$Q$20,2,TRUE),IF($L129="C",VLOOKUP($T129,Table!$C$10:$Q$13,2,TRUE),IF($L129="S",VLOOKUP($T129,Table!$C$21:$Q$27,2,TRUE),"erreur"))))</f>
        <v>12</v>
      </c>
      <c r="AE129" s="8">
        <f>IF($T129=0,0,IF($L129="A",VLOOKUP($T129,Table!$C$14:$Q$20,2,TRUE),IF($L129="C",VLOOKUP($T129,Table!$C$10:$Q$13,2,TRUE),IF($L129="S",VLOOKUP($T129,Table!$C$21:$Q$27,2,TRUE),"erreur"))))</f>
        <v>12</v>
      </c>
      <c r="AF129" s="8">
        <f>IF($T129=0,0,IF($L129="A",VLOOKUP($T129,Table!$C$14:$Q$20,4,TRUE),IF($L129="C",VLOOKUP($T129,Table!$C$10:$Q$13,4,TRUE),IF($L129="S",VLOOKUP($T129,Table!$C$21:$Q$27,4,TRUE),"erreur"))))</f>
        <v>3</v>
      </c>
      <c r="AG129" s="168">
        <f t="shared" si="13"/>
        <v>36</v>
      </c>
      <c r="AH129" s="74" t="str">
        <f>IF($T129=0,0,IF($I129="A",VLOOKUP($Q129,Table!$C$14:$Q$20,5,TRUE),IF($I129="C",VLOOKUP($Q129,Table!$C$10:$Q$13,5,TRUE),IF($I129="S",VLOOKUP($Q129,Table!$C$21:$Q$27,5,TRUE),"erreur"))))</f>
        <v>erreur</v>
      </c>
      <c r="AI129" s="72" t="e">
        <f t="shared" si="14"/>
        <v>#VALUE!</v>
      </c>
      <c r="AJ129" s="8">
        <f>IF($T129=0,0,IF($L129="A",VLOOKUP($T129,Table!$C$14:$Q$20,6,TRUE),IF($L129="C",VLOOKUP($T129,Table!$C$10:$Q$13,6,TRUE),IF($L129="S",VLOOKUP($T129,Table!$C$21:$Q$27,6,TRUE),"erreur"))))</f>
        <v>2</v>
      </c>
      <c r="AK129" s="168">
        <f t="shared" si="15"/>
        <v>24</v>
      </c>
      <c r="AL129" s="73" t="str">
        <f>IF($T129=0,0,IF($I129="A",VLOOKUP($Q129,Table!$C$14:$Q$20,7,TRUE),IF($I129="C",VLOOKUP($Q129,Table!$C$10:$Q$13,7,TRUE),IF($I129="S",VLOOKUP($Q129,Table!$C$21:$Q$27,7,TRUE),"erreur"))))</f>
        <v>erreur</v>
      </c>
      <c r="AM129" s="76" t="e">
        <f t="shared" si="16"/>
        <v>#VALUE!</v>
      </c>
      <c r="AN129" s="8">
        <f>IF($T129=0,0,IF($L129="A",VLOOKUP($T129,Table!$C$14:$Q$20,8,TRUE),IF($L129="C",VLOOKUP($T129,Table!$C$10:$Q$13,8,TRUE),IF($L129="S",VLOOKUP($T129,Table!$C$21:$Q$27,8,TRUE),"erreur"))))</f>
        <v>1</v>
      </c>
      <c r="AO129" s="168">
        <f t="shared" si="11"/>
        <v>12</v>
      </c>
      <c r="AP129" s="8">
        <f>IF($T129=0,0,IF($L129="A",VLOOKUP($T129,Table!$C$14:$Q$20,10,TRUE),IF($L129="C",VLOOKUP($T129,Table!$C$10:$Q$13,10,TRUE),IF($L129="S",VLOOKUP($T129,Table!$C$21:$Q$27,10,TRUE),"erreur"))))</f>
        <v>1</v>
      </c>
      <c r="AQ129" s="168">
        <f t="shared" si="17"/>
        <v>12</v>
      </c>
      <c r="AR129" s="8">
        <f>IF($T129=0,0,IF($L129="A",VLOOKUP($T129,Table!$C$14:$Q$20,12,TRUE),IF($L129="C",VLOOKUP($T129,Table!$C$10:$Q$13,12,TRUE),IF($L129="S",VLOOKUP($T129,Table!$C$21:$Q$27,12,TRUE),"erreur"))))</f>
        <v>2</v>
      </c>
      <c r="AS129" s="74" t="str">
        <f>IF($I129="A",VLOOKUP($Q129,Table!$C$14:$Q$20,13,TRUE),IF($I129="C",VLOOKUP($Q129,Table!$C$10:$Q$13,13,TRUE),IF($I129="S",VLOOKUP($Q129,Table!$C$21:$Q$27,13,TRUE),"erreur")))</f>
        <v>erreur</v>
      </c>
      <c r="AT129" s="72" t="e">
        <f t="shared" si="18"/>
        <v>#VALUE!</v>
      </c>
      <c r="AU129" s="8">
        <f>IF($T129=0,0,IF($L129="A",VLOOKUP($T129,Table!$C$14:$Q$20,14,TRUE),IF($L129="C",VLOOKUP($T129,Table!$C$10:$Q$13,14,TRUE),IF($L129="S",VLOOKUP($T129,Table!$C$21:$Q$27,14,TRUE),"erreur"))))</f>
        <v>1</v>
      </c>
      <c r="AV129" s="73" t="str">
        <f>IF($T129=0,0,IF($I129="A",VLOOKUP($Q129,Table!$C$14:$Q$20,15,TRUE),IF($I129="C",VLOOKUP($Q129,Table!$C$10:$Q$13,15,TRUE),IF($I129="S",VLOOKUP($Q129,Table!$C$21:$Q$27,15,TRUE),"erreur"))))</f>
        <v>erreur</v>
      </c>
      <c r="AW129" s="75" t="e">
        <f t="shared" si="19"/>
        <v>#VALUE!</v>
      </c>
      <c r="AX129" s="77" t="e">
        <f>SUM(AW129,AT129,#REF!,AM129,AI129,AE129)</f>
        <v>#REF!</v>
      </c>
      <c r="AY129" s="109" t="s">
        <v>721</v>
      </c>
      <c r="AZ129" s="109" t="s">
        <v>375</v>
      </c>
      <c r="BA129" s="107" t="s">
        <v>722</v>
      </c>
      <c r="BB129" s="109" t="s">
        <v>723</v>
      </c>
      <c r="BC129" s="110" t="s">
        <v>366</v>
      </c>
      <c r="BD129" s="111" t="s">
        <v>367</v>
      </c>
      <c r="BE129" s="111" t="s">
        <v>368</v>
      </c>
    </row>
    <row r="130" spans="1:57" s="122" customFormat="1" ht="12.75" customHeight="1" x14ac:dyDescent="0.2">
      <c r="A130" s="103">
        <v>101564</v>
      </c>
      <c r="B130" s="104" t="s">
        <v>191</v>
      </c>
      <c r="C130" s="104" t="s">
        <v>14</v>
      </c>
      <c r="D130" s="104" t="s">
        <v>197</v>
      </c>
      <c r="E130" s="103">
        <v>17350120600283</v>
      </c>
      <c r="F130" s="104">
        <v>50105460</v>
      </c>
      <c r="G130" s="104"/>
      <c r="H130" s="103">
        <v>101564</v>
      </c>
      <c r="I130" s="104" t="str">
        <f t="shared" si="20"/>
        <v>MA Brest</v>
      </c>
      <c r="J130" s="104"/>
      <c r="K130" s="105" t="s">
        <v>16</v>
      </c>
      <c r="L130" s="105" t="s">
        <v>17</v>
      </c>
      <c r="M130" s="7" t="s">
        <v>25</v>
      </c>
      <c r="N130" s="102" t="s">
        <v>198</v>
      </c>
      <c r="O130" s="102"/>
      <c r="P130" s="102"/>
      <c r="Q130" s="105"/>
      <c r="R130" s="112"/>
      <c r="S130" s="107">
        <f>VLOOKUP($A130,'[3]Densité 01sep2025'!$A$5:$D$190,3,FALSE)</f>
        <v>254</v>
      </c>
      <c r="T130" s="107">
        <f>VLOOKUP($A130,'[3]Densité 01sep2025'!$A$5:$D$190,4,FALSE)</f>
        <v>437</v>
      </c>
      <c r="U130" s="108">
        <f t="shared" si="12"/>
        <v>1.7204724409448819</v>
      </c>
      <c r="V130" s="110"/>
      <c r="W130" s="107">
        <v>0</v>
      </c>
      <c r="X130" s="109" t="s">
        <v>291</v>
      </c>
      <c r="Y130" s="107"/>
      <c r="Z130" s="100"/>
      <c r="AA130" s="164">
        <v>1</v>
      </c>
      <c r="AB130" s="164">
        <v>1</v>
      </c>
      <c r="AC130" s="8">
        <f>IF($T130=0,0,IF($L130="A",VLOOKUP($T130,Table!$C$14:$Q$20,2,TRUE),IF($L130="C",VLOOKUP($T130,Table!$C$10:$Q$13,2,TRUE),IF($L130="S",VLOOKUP($T130,Table!$C$21:$Q$27,2,TRUE),"erreur"))))</f>
        <v>6</v>
      </c>
      <c r="AD130" s="8">
        <f>IF($T130=0,0,IF($L130="A",VLOOKUP($T130,Table!$C$14:$Q$20,2,TRUE),IF($L130="C",VLOOKUP($T130,Table!$C$10:$Q$13,2,TRUE),IF($L130="S",VLOOKUP($T130,Table!$C$21:$Q$27,2,TRUE),"erreur"))))</f>
        <v>6</v>
      </c>
      <c r="AE130" s="8">
        <f>IF($T130=0,0,IF($L130="A",VLOOKUP($T130,Table!$C$14:$Q$20,2,TRUE),IF($L130="C",VLOOKUP($T130,Table!$C$10:$Q$13,2,TRUE),IF($L130="S",VLOOKUP($T130,Table!$C$21:$Q$27,2,TRUE),"erreur"))))</f>
        <v>6</v>
      </c>
      <c r="AF130" s="8">
        <f>IF($T130=0,0,IF($L130="A",VLOOKUP($T130,Table!$C$14:$Q$20,4,TRUE),IF($L130="C",VLOOKUP($T130,Table!$C$10:$Q$13,4,TRUE),IF($L130="S",VLOOKUP($T130,Table!$C$21:$Q$27,4,TRUE),"erreur"))))</f>
        <v>3</v>
      </c>
      <c r="AG130" s="168">
        <f t="shared" si="13"/>
        <v>18</v>
      </c>
      <c r="AH130" s="74" t="str">
        <f>IF($T130=0,0,IF($I130="A",VLOOKUP($Q130,Table!$C$14:$Q$20,5,TRUE),IF($I130="C",VLOOKUP($Q130,Table!$C$10:$Q$13,5,TRUE),IF($I130="S",VLOOKUP($Q130,Table!$C$21:$Q$27,5,TRUE),"erreur"))))</f>
        <v>erreur</v>
      </c>
      <c r="AI130" s="72" t="e">
        <f t="shared" si="14"/>
        <v>#VALUE!</v>
      </c>
      <c r="AJ130" s="8">
        <f>IF($T130=0,0,IF($L130="A",VLOOKUP($T130,Table!$C$14:$Q$20,6,TRUE),IF($L130="C",VLOOKUP($T130,Table!$C$10:$Q$13,6,TRUE),IF($L130="S",VLOOKUP($T130,Table!$C$21:$Q$27,6,TRUE),"erreur"))))</f>
        <v>3</v>
      </c>
      <c r="AK130" s="168">
        <f t="shared" si="15"/>
        <v>18</v>
      </c>
      <c r="AL130" s="73" t="str">
        <f>IF($T130=0,0,IF($I130="A",VLOOKUP($Q130,Table!$C$14:$Q$20,7,TRUE),IF($I130="C",VLOOKUP($Q130,Table!$C$10:$Q$13,7,TRUE),IF($I130="S",VLOOKUP($Q130,Table!$C$21:$Q$27,7,TRUE),"erreur"))))</f>
        <v>erreur</v>
      </c>
      <c r="AM130" s="76" t="e">
        <f t="shared" si="16"/>
        <v>#VALUE!</v>
      </c>
      <c r="AN130" s="8">
        <f>IF($T130=0,0,IF($L130="A",VLOOKUP($T130,Table!$C$14:$Q$20,8,TRUE),IF($L130="C",VLOOKUP($T130,Table!$C$10:$Q$13,8,TRUE),IF($L130="S",VLOOKUP($T130,Table!$C$21:$Q$27,8,TRUE),"erreur"))))</f>
        <v>1</v>
      </c>
      <c r="AO130" s="168">
        <f t="shared" ref="AO130:AO188" si="21">AN130*AC130</f>
        <v>6</v>
      </c>
      <c r="AP130" s="8">
        <f>IF($T130=0,0,IF($L130="A",VLOOKUP($T130,Table!$C$14:$Q$20,10,TRUE),IF($L130="C",VLOOKUP($T130,Table!$C$10:$Q$13,10,TRUE),IF($L130="S",VLOOKUP($T130,Table!$C$21:$Q$27,10,TRUE),"erreur"))))</f>
        <v>1</v>
      </c>
      <c r="AQ130" s="168">
        <f t="shared" si="17"/>
        <v>6</v>
      </c>
      <c r="AR130" s="8">
        <f>IF($T130=0,0,IF($L130="A",VLOOKUP($T130,Table!$C$14:$Q$20,12,TRUE),IF($L130="C",VLOOKUP($T130,Table!$C$10:$Q$13,12,TRUE),IF($L130="S",VLOOKUP($T130,Table!$C$21:$Q$27,12,TRUE),"erreur"))))</f>
        <v>2</v>
      </c>
      <c r="AS130" s="74" t="str">
        <f>IF($I130="A",VLOOKUP($Q130,Table!$C$14:$Q$20,13,TRUE),IF($I130="C",VLOOKUP($Q130,Table!$C$10:$Q$13,13,TRUE),IF($I130="S",VLOOKUP($Q130,Table!$C$21:$Q$27,13,TRUE),"erreur")))</f>
        <v>erreur</v>
      </c>
      <c r="AT130" s="72" t="e">
        <f t="shared" si="18"/>
        <v>#VALUE!</v>
      </c>
      <c r="AU130" s="8">
        <f>IF($T130=0,0,IF($L130="A",VLOOKUP($T130,Table!$C$14:$Q$20,14,TRUE),IF($L130="C",VLOOKUP($T130,Table!$C$10:$Q$13,14,TRUE),IF($L130="S",VLOOKUP($T130,Table!$C$21:$Q$27,14,TRUE),"erreur"))))</f>
        <v>1</v>
      </c>
      <c r="AV130" s="73" t="str">
        <f>IF($T130=0,0,IF($I130="A",VLOOKUP($Q130,Table!$C$14:$Q$20,15,TRUE),IF($I130="C",VLOOKUP($Q130,Table!$C$10:$Q$13,15,TRUE),IF($I130="S",VLOOKUP($Q130,Table!$C$21:$Q$27,15,TRUE),"erreur"))))</f>
        <v>erreur</v>
      </c>
      <c r="AW130" s="75" t="e">
        <f t="shared" si="19"/>
        <v>#VALUE!</v>
      </c>
      <c r="AX130" s="77" t="e">
        <f>SUM(AW130,AT130,#REF!,AM130,AI130,AE130)</f>
        <v>#REF!</v>
      </c>
      <c r="AY130" s="109" t="s">
        <v>724</v>
      </c>
      <c r="AZ130" s="109" t="s">
        <v>375</v>
      </c>
      <c r="BA130" s="107" t="s">
        <v>725</v>
      </c>
      <c r="BB130" s="109" t="s">
        <v>726</v>
      </c>
      <c r="BC130" s="110" t="s">
        <v>366</v>
      </c>
      <c r="BD130" s="111" t="s">
        <v>367</v>
      </c>
      <c r="BE130" s="111" t="s">
        <v>368</v>
      </c>
    </row>
    <row r="131" spans="1:57" s="122" customFormat="1" ht="25.5" x14ac:dyDescent="0.2">
      <c r="A131" s="103">
        <v>919426</v>
      </c>
      <c r="B131" s="104" t="s">
        <v>191</v>
      </c>
      <c r="C131" s="104" t="s">
        <v>25</v>
      </c>
      <c r="D131" s="104" t="s">
        <v>199</v>
      </c>
      <c r="E131" s="103">
        <v>17350120600184</v>
      </c>
      <c r="F131" s="104">
        <v>50105354</v>
      </c>
      <c r="G131" s="104"/>
      <c r="H131" s="103">
        <v>919426</v>
      </c>
      <c r="I131" s="104" t="str">
        <f t="shared" si="20"/>
        <v>CP Caen</v>
      </c>
      <c r="J131" s="104"/>
      <c r="K131" s="105" t="s">
        <v>16</v>
      </c>
      <c r="L131" s="105" t="s">
        <v>17</v>
      </c>
      <c r="M131" s="105" t="s">
        <v>18</v>
      </c>
      <c r="N131" s="102" t="s">
        <v>200</v>
      </c>
      <c r="O131" s="102"/>
      <c r="P131" s="102"/>
      <c r="Q131" s="105"/>
      <c r="R131" s="112"/>
      <c r="S131" s="107">
        <f>VLOOKUP($A131,'[3]Densité 01sep2025'!$A$5:$D$190,3,FALSE)</f>
        <v>431</v>
      </c>
      <c r="T131" s="107">
        <f>VLOOKUP($A131,'[3]Densité 01sep2025'!$A$5:$D$190,4,FALSE)</f>
        <v>419</v>
      </c>
      <c r="U131" s="108">
        <f t="shared" ref="U131:U189" si="22">T131/S131</f>
        <v>0.97215777262180969</v>
      </c>
      <c r="V131" s="110"/>
      <c r="W131" s="100">
        <v>1</v>
      </c>
      <c r="X131" s="109" t="s">
        <v>292</v>
      </c>
      <c r="Y131" s="107"/>
      <c r="Z131" s="100"/>
      <c r="AA131" s="164">
        <v>1</v>
      </c>
      <c r="AB131" s="164">
        <v>1</v>
      </c>
      <c r="AC131" s="8">
        <f>IF($T131=0,0,IF($L131="A",VLOOKUP($T131,Table!$C$14:$Q$20,2,TRUE),IF($L131="C",VLOOKUP($T131,Table!$C$10:$Q$13,2,TRUE),IF($L131="S",VLOOKUP($T131,Table!$C$21:$Q$27,2,TRUE),"erreur"))))</f>
        <v>6</v>
      </c>
      <c r="AD131" s="8">
        <f>IF($T131=0,0,IF($L131="A",VLOOKUP($T131,Table!$C$14:$Q$20,2,TRUE),IF($L131="C",VLOOKUP($T131,Table!$C$10:$Q$13,2,TRUE),IF($L131="S",VLOOKUP($T131,Table!$C$21:$Q$27,2,TRUE),"erreur"))))</f>
        <v>6</v>
      </c>
      <c r="AE131" s="8">
        <f>IF($T131=0,0,IF($L131="A",VLOOKUP($T131,Table!$C$14:$Q$20,2,TRUE),IF($L131="C",VLOOKUP($T131,Table!$C$10:$Q$13,2,TRUE),IF($L131="S",VLOOKUP($T131,Table!$C$21:$Q$27,2,TRUE),"erreur"))))</f>
        <v>6</v>
      </c>
      <c r="AF131" s="8">
        <f>IF($T131=0,0,IF($L131="A",VLOOKUP($T131,Table!$C$14:$Q$20,4,TRUE),IF($L131="C",VLOOKUP($T131,Table!$C$10:$Q$13,4,TRUE),IF($L131="S",VLOOKUP($T131,Table!$C$21:$Q$27,4,TRUE),"erreur"))))</f>
        <v>3</v>
      </c>
      <c r="AG131" s="168">
        <f t="shared" ref="AG131:AG188" si="23">AF131*AC131</f>
        <v>18</v>
      </c>
      <c r="AH131" s="74" t="str">
        <f>IF($T131=0,0,IF($I131="A",VLOOKUP($Q131,Table!$C$14:$Q$20,5,TRUE),IF($I131="C",VLOOKUP($Q131,Table!$C$10:$Q$13,5,TRUE),IF($I131="S",VLOOKUP($Q131,Table!$C$21:$Q$27,5,TRUE),"erreur"))))</f>
        <v>erreur</v>
      </c>
      <c r="AI131" s="72" t="e">
        <f t="shared" ref="AI131:AI188" si="24">AH131*AG131</f>
        <v>#VALUE!</v>
      </c>
      <c r="AJ131" s="8">
        <f>IF($T131=0,0,IF($L131="A",VLOOKUP($T131,Table!$C$14:$Q$20,6,TRUE),IF($L131="C",VLOOKUP($T131,Table!$C$10:$Q$13,6,TRUE),IF($L131="S",VLOOKUP($T131,Table!$C$21:$Q$27,6,TRUE),"erreur"))))</f>
        <v>3</v>
      </c>
      <c r="AK131" s="168">
        <f t="shared" ref="AK131:AK188" si="25">AJ131*AC131</f>
        <v>18</v>
      </c>
      <c r="AL131" s="73" t="str">
        <f>IF($T131=0,0,IF($I131="A",VLOOKUP($Q131,Table!$C$14:$Q$20,7,TRUE),IF($I131="C",VLOOKUP($Q131,Table!$C$10:$Q$13,7,TRUE),IF($I131="S",VLOOKUP($Q131,Table!$C$21:$Q$27,7,TRUE),"erreur"))))</f>
        <v>erreur</v>
      </c>
      <c r="AM131" s="76" t="e">
        <f t="shared" ref="AM131:AM188" si="26">AL131*AK131</f>
        <v>#VALUE!</v>
      </c>
      <c r="AN131" s="8">
        <f>IF($T131=0,0,IF($L131="A",VLOOKUP($T131,Table!$C$14:$Q$20,8,TRUE),IF($L131="C",VLOOKUP($T131,Table!$C$10:$Q$13,8,TRUE),IF($L131="S",VLOOKUP($T131,Table!$C$21:$Q$27,8,TRUE),"erreur"))))</f>
        <v>1</v>
      </c>
      <c r="AO131" s="168">
        <f t="shared" si="21"/>
        <v>6</v>
      </c>
      <c r="AP131" s="8">
        <f>IF($T131=0,0,IF($L131="A",VLOOKUP($T131,Table!$C$14:$Q$20,10,TRUE),IF($L131="C",VLOOKUP($T131,Table!$C$10:$Q$13,10,TRUE),IF($L131="S",VLOOKUP($T131,Table!$C$21:$Q$27,10,TRUE),"erreur"))))</f>
        <v>1</v>
      </c>
      <c r="AQ131" s="168">
        <f t="shared" ref="AQ131:AQ188" si="27">AP131*AC131</f>
        <v>6</v>
      </c>
      <c r="AR131" s="8">
        <f>IF($T131=0,0,IF($L131="A",VLOOKUP($T131,Table!$C$14:$Q$20,12,TRUE),IF($L131="C",VLOOKUP($T131,Table!$C$10:$Q$13,12,TRUE),IF($L131="S",VLOOKUP($T131,Table!$C$21:$Q$27,12,TRUE),"erreur"))))</f>
        <v>2</v>
      </c>
      <c r="AS131" s="74" t="str">
        <f>IF($I131="A",VLOOKUP($Q131,Table!$C$14:$Q$20,13,TRUE),IF($I131="C",VLOOKUP($Q131,Table!$C$10:$Q$13,13,TRUE),IF($I131="S",VLOOKUP($Q131,Table!$C$21:$Q$27,13,TRUE),"erreur")))</f>
        <v>erreur</v>
      </c>
      <c r="AT131" s="72" t="e">
        <f t="shared" ref="AT131:AT188" si="28">AS131*AR131</f>
        <v>#VALUE!</v>
      </c>
      <c r="AU131" s="8">
        <f>IF($T131=0,0,IF($L131="A",VLOOKUP($T131,Table!$C$14:$Q$20,14,TRUE),IF($L131="C",VLOOKUP($T131,Table!$C$10:$Q$13,14,TRUE),IF($L131="S",VLOOKUP($T131,Table!$C$21:$Q$27,14,TRUE),"erreur"))))</f>
        <v>1</v>
      </c>
      <c r="AV131" s="73" t="str">
        <f>IF($T131=0,0,IF($I131="A",VLOOKUP($Q131,Table!$C$14:$Q$20,15,TRUE),IF($I131="C",VLOOKUP($Q131,Table!$C$10:$Q$13,15,TRUE),IF($I131="S",VLOOKUP($Q131,Table!$C$21:$Q$27,15,TRUE),"erreur"))))</f>
        <v>erreur</v>
      </c>
      <c r="AW131" s="75" t="e">
        <f t="shared" ref="AW131:AW188" si="29">AV131*AU131</f>
        <v>#VALUE!</v>
      </c>
      <c r="AX131" s="77" t="e">
        <f>SUM(AW131,AT131,#REF!,AM131,AI131,AE131)</f>
        <v>#REF!</v>
      </c>
      <c r="AY131" s="109" t="s">
        <v>727</v>
      </c>
      <c r="AZ131" s="109" t="s">
        <v>375</v>
      </c>
      <c r="BA131" s="107" t="s">
        <v>728</v>
      </c>
      <c r="BB131" s="109" t="s">
        <v>729</v>
      </c>
      <c r="BC131" s="110" t="s">
        <v>366</v>
      </c>
      <c r="BD131" s="111" t="s">
        <v>367</v>
      </c>
      <c r="BE131" s="111" t="s">
        <v>368</v>
      </c>
    </row>
    <row r="132" spans="1:57" s="122" customFormat="1" ht="12.75" customHeight="1" x14ac:dyDescent="0.2">
      <c r="A132" s="103">
        <v>665505</v>
      </c>
      <c r="B132" s="104" t="s">
        <v>191</v>
      </c>
      <c r="C132" s="104" t="s">
        <v>25</v>
      </c>
      <c r="D132" s="104" t="s">
        <v>1349</v>
      </c>
      <c r="E132" s="103">
        <v>17350120600192</v>
      </c>
      <c r="F132" s="104">
        <v>50107368</v>
      </c>
      <c r="G132" s="104" t="s">
        <v>1350</v>
      </c>
      <c r="H132" s="103">
        <v>665505</v>
      </c>
      <c r="I132" s="104" t="str">
        <f t="shared" si="20"/>
        <v>CP Caen-If</v>
      </c>
      <c r="J132" s="115">
        <v>45263</v>
      </c>
      <c r="K132" s="105" t="s">
        <v>33</v>
      </c>
      <c r="L132" s="105" t="s">
        <v>97</v>
      </c>
      <c r="M132" s="105" t="s">
        <v>34</v>
      </c>
      <c r="N132" s="102" t="s">
        <v>1351</v>
      </c>
      <c r="O132" s="105" t="s">
        <v>1307</v>
      </c>
      <c r="P132" s="105" t="s">
        <v>43</v>
      </c>
      <c r="Q132" s="112">
        <v>45263</v>
      </c>
      <c r="R132" s="106">
        <v>47391</v>
      </c>
      <c r="S132" s="107">
        <f>VLOOKUP($A132,'[3]Densité 01sep2025'!$A$5:$D$190,3,FALSE)</f>
        <v>691</v>
      </c>
      <c r="T132" s="107">
        <f>VLOOKUP($A132,'[3]Densité 01sep2025'!$A$5:$D$190,4,FALSE)</f>
        <v>715</v>
      </c>
      <c r="U132" s="108">
        <f t="shared" si="22"/>
        <v>1.0347322720694645</v>
      </c>
      <c r="V132" s="110"/>
      <c r="W132" s="107">
        <v>1</v>
      </c>
      <c r="X132" s="109" t="s">
        <v>353</v>
      </c>
      <c r="Y132" s="107">
        <f>ROUND(VLOOKUP($A132,'[4]Moy repas jour'!$B$6:$D$23,3,FALSE),0)</f>
        <v>103</v>
      </c>
      <c r="Z132" s="107">
        <f>VLOOKUP($A132,'[4]Moy repas jour'!$B$6:$D$23,2,FALSE)</f>
        <v>68</v>
      </c>
      <c r="AA132" s="8">
        <v>1</v>
      </c>
      <c r="AB132" s="8">
        <v>1</v>
      </c>
      <c r="AC132" s="8">
        <f>IF($T132=0,0,IF($L132="A",VLOOKUP($T132,Table!$C$14:$Q$20,2,TRUE),IF($L132="C",VLOOKUP($T132,Table!$C$10:$Q$13,2,TRUE),IF($L132="S",VLOOKUP($T132,Table!$C$21:$Q$27,2,TRUE),"erreur"))))</f>
        <v>12</v>
      </c>
      <c r="AD132" s="8">
        <f>IF($T132=0,0,IF($L132="A",VLOOKUP($T132,Table!$C$14:$Q$20,2,TRUE),IF($L132="C",VLOOKUP($T132,Table!$C$10:$Q$13,2,TRUE),IF($L132="S",VLOOKUP($T132,Table!$C$21:$Q$27,2,TRUE),"erreur"))))</f>
        <v>12</v>
      </c>
      <c r="AE132" s="8">
        <f>IF($T132=0,0,IF($L132="A",VLOOKUP($T132,Table!$C$14:$Q$20,2,TRUE),IF($L132="C",VLOOKUP($T132,Table!$C$10:$Q$13,2,TRUE),IF($L132="S",VLOOKUP($T132,Table!$C$21:$Q$27,2,TRUE),"erreur"))))</f>
        <v>12</v>
      </c>
      <c r="AF132" s="8">
        <f>IF($T132=0,0,IF($L132="A",VLOOKUP($T132,Table!$C$14:$Q$20,4,TRUE),IF($L132="C",VLOOKUP($T132,Table!$C$10:$Q$13,4,TRUE),IF($L132="S",VLOOKUP($T132,Table!$C$21:$Q$27,4,TRUE),"erreur"))))</f>
        <v>3</v>
      </c>
      <c r="AG132" s="168">
        <f t="shared" si="23"/>
        <v>36</v>
      </c>
      <c r="AH132" s="74" t="str">
        <f>IF($T132=0,0,IF($I132="A",VLOOKUP($Q132,Table!$C$14:$Q$20,5,TRUE),IF($I132="C",VLOOKUP($Q132,Table!$C$10:$Q$13,5,TRUE),IF($I132="S",VLOOKUP($Q132,Table!$C$21:$Q$27,5,TRUE),"erreur"))))</f>
        <v>erreur</v>
      </c>
      <c r="AI132" s="72" t="e">
        <f t="shared" si="24"/>
        <v>#VALUE!</v>
      </c>
      <c r="AJ132" s="8">
        <f>IF($T132=0,0,IF($L132="A",VLOOKUP($T132,Table!$C$14:$Q$20,6,TRUE),IF($L132="C",VLOOKUP($T132,Table!$C$10:$Q$13,6,TRUE),IF($L132="S",VLOOKUP($T132,Table!$C$21:$Q$27,6,TRUE),"erreur"))))</f>
        <v>2</v>
      </c>
      <c r="AK132" s="168">
        <f t="shared" si="25"/>
        <v>24</v>
      </c>
      <c r="AL132" s="73" t="str">
        <f>IF($T132=0,0,IF($I132="A",VLOOKUP($Q132,Table!$C$14:$Q$20,7,TRUE),IF($I132="C",VLOOKUP($Q132,Table!$C$10:$Q$13,7,TRUE),IF($I132="S",VLOOKUP($Q132,Table!$C$21:$Q$27,7,TRUE),"erreur"))))</f>
        <v>erreur</v>
      </c>
      <c r="AM132" s="76" t="e">
        <f t="shared" si="26"/>
        <v>#VALUE!</v>
      </c>
      <c r="AN132" s="8">
        <f>IF($T132=0,0,IF($L132="A",VLOOKUP($T132,Table!$C$14:$Q$20,8,TRUE),IF($L132="C",VLOOKUP($T132,Table!$C$10:$Q$13,8,TRUE),IF($L132="S",VLOOKUP($T132,Table!$C$21:$Q$27,8,TRUE),"erreur"))))</f>
        <v>1</v>
      </c>
      <c r="AO132" s="168">
        <f t="shared" si="21"/>
        <v>12</v>
      </c>
      <c r="AP132" s="8">
        <f>IF($T132=0,0,IF($L132="A",VLOOKUP($T132,Table!$C$14:$Q$20,10,TRUE),IF($L132="C",VLOOKUP($T132,Table!$C$10:$Q$13,10,TRUE),IF($L132="S",VLOOKUP($T132,Table!$C$21:$Q$27,10,TRUE),"erreur"))))</f>
        <v>1</v>
      </c>
      <c r="AQ132" s="168">
        <f t="shared" si="27"/>
        <v>12</v>
      </c>
      <c r="AR132" s="8">
        <f>IF($T132=0,0,IF($L132="A",VLOOKUP($T132,Table!$C$14:$Q$20,12,TRUE),IF($L132="C",VLOOKUP($T132,Table!$C$10:$Q$13,12,TRUE),IF($L132="S",VLOOKUP($T132,Table!$C$21:$Q$27,12,TRUE),"erreur"))))</f>
        <v>2</v>
      </c>
      <c r="AS132" s="74" t="str">
        <f>IF($I132="A",VLOOKUP($Q132,Table!$C$14:$Q$20,13,TRUE),IF($I132="C",VLOOKUP($Q132,Table!$C$10:$Q$13,13,TRUE),IF($I132="S",VLOOKUP($Q132,Table!$C$21:$Q$27,13,TRUE),"erreur")))</f>
        <v>erreur</v>
      </c>
      <c r="AT132" s="72" t="e">
        <f t="shared" si="28"/>
        <v>#VALUE!</v>
      </c>
      <c r="AU132" s="8">
        <f>IF($T132=0,0,IF($L132="A",VLOOKUP($T132,Table!$C$14:$Q$20,14,TRUE),IF($L132="C",VLOOKUP($T132,Table!$C$10:$Q$13,14,TRUE),IF($L132="S",VLOOKUP($T132,Table!$C$21:$Q$27,14,TRUE),"erreur"))))</f>
        <v>1</v>
      </c>
      <c r="AV132" s="73" t="str">
        <f>IF($T132=0,0,IF($I132="A",VLOOKUP($Q132,Table!$C$14:$Q$20,15,TRUE),IF($I132="C",VLOOKUP($Q132,Table!$C$10:$Q$13,15,TRUE),IF($I132="S",VLOOKUP($Q132,Table!$C$21:$Q$27,15,TRUE),"erreur"))))</f>
        <v>erreur</v>
      </c>
      <c r="AW132" s="75" t="e">
        <f t="shared" si="29"/>
        <v>#VALUE!</v>
      </c>
      <c r="AX132" s="77" t="e">
        <f>SUM(AW132,AT132,#REF!,AM132,AI132,AE132)</f>
        <v>#REF!</v>
      </c>
      <c r="AY132" s="109" t="s">
        <v>1352</v>
      </c>
      <c r="AZ132" s="109"/>
      <c r="BA132" s="107">
        <v>14123</v>
      </c>
      <c r="BB132" s="109" t="s">
        <v>1353</v>
      </c>
      <c r="BC132" s="110" t="s">
        <v>366</v>
      </c>
      <c r="BD132" s="111" t="s">
        <v>367</v>
      </c>
      <c r="BE132" s="111" t="s">
        <v>368</v>
      </c>
    </row>
    <row r="133" spans="1:57" s="122" customFormat="1" x14ac:dyDescent="0.2">
      <c r="A133" s="103">
        <v>101595</v>
      </c>
      <c r="B133" s="104" t="s">
        <v>191</v>
      </c>
      <c r="C133" s="104" t="s">
        <v>14</v>
      </c>
      <c r="D133" s="104" t="s">
        <v>201</v>
      </c>
      <c r="E133" s="103">
        <v>17350120600234</v>
      </c>
      <c r="F133" s="104">
        <v>50109346</v>
      </c>
      <c r="G133" s="104"/>
      <c r="H133" s="103">
        <v>101595</v>
      </c>
      <c r="I133" s="104" t="str">
        <f t="shared" si="20"/>
        <v>MA Cherbourg</v>
      </c>
      <c r="J133" s="104"/>
      <c r="K133" s="105" t="s">
        <v>16</v>
      </c>
      <c r="L133" s="105" t="s">
        <v>17</v>
      </c>
      <c r="M133" s="105" t="s">
        <v>18</v>
      </c>
      <c r="N133" s="102"/>
      <c r="O133" s="102"/>
      <c r="P133" s="102"/>
      <c r="Q133" s="105"/>
      <c r="R133" s="112"/>
      <c r="S133" s="107">
        <f>VLOOKUP($A133,'[3]Densité 01sep2025'!$A$5:$D$190,3,FALSE)</f>
        <v>46</v>
      </c>
      <c r="T133" s="107">
        <f>VLOOKUP($A133,'[3]Densité 01sep2025'!$A$5:$D$190,4,FALSE)</f>
        <v>71</v>
      </c>
      <c r="U133" s="108">
        <f t="shared" si="22"/>
        <v>1.5434782608695652</v>
      </c>
      <c r="V133" s="110"/>
      <c r="W133" s="107">
        <v>0</v>
      </c>
      <c r="X133" s="109" t="s">
        <v>291</v>
      </c>
      <c r="Y133" s="107"/>
      <c r="Z133" s="100"/>
      <c r="AA133" s="164">
        <v>1</v>
      </c>
      <c r="AB133" s="164">
        <v>1</v>
      </c>
      <c r="AC133" s="8">
        <f>IF($T133=0,0,IF($L133="A",VLOOKUP($T133,Table!$C$14:$Q$20,2,TRUE),IF($L133="C",VLOOKUP($T133,Table!$C$10:$Q$13,2,TRUE),IF($L133="S",VLOOKUP($T133,Table!$C$21:$Q$27,2,TRUE),"erreur"))))</f>
        <v>4</v>
      </c>
      <c r="AD133" s="8">
        <f>IF($T133=0,0,IF($L133="A",VLOOKUP($T133,Table!$C$14:$Q$20,2,TRUE),IF($L133="C",VLOOKUP($T133,Table!$C$10:$Q$13,2,TRUE),IF($L133="S",VLOOKUP($T133,Table!$C$21:$Q$27,2,TRUE),"erreur"))))</f>
        <v>4</v>
      </c>
      <c r="AE133" s="8">
        <f>IF($T133=0,0,IF($L133="A",VLOOKUP($T133,Table!$C$14:$Q$20,2,TRUE),IF($L133="C",VLOOKUP($T133,Table!$C$10:$Q$13,2,TRUE),IF($L133="S",VLOOKUP($T133,Table!$C$21:$Q$27,2,TRUE),"erreur"))))</f>
        <v>4</v>
      </c>
      <c r="AF133" s="8">
        <f>IF($T133=0,0,IF($L133="A",VLOOKUP($T133,Table!$C$14:$Q$20,4,TRUE),IF($L133="C",VLOOKUP($T133,Table!$C$10:$Q$13,4,TRUE),IF($L133="S",VLOOKUP($T133,Table!$C$21:$Q$27,4,TRUE),"erreur"))))</f>
        <v>3</v>
      </c>
      <c r="AG133" s="168">
        <f t="shared" si="23"/>
        <v>12</v>
      </c>
      <c r="AH133" s="74" t="str">
        <f>IF($T133=0,0,IF($I133="A",VLOOKUP($Q133,Table!$C$14:$Q$20,5,TRUE),IF($I133="C",VLOOKUP($Q133,Table!$C$10:$Q$13,5,TRUE),IF($I133="S",VLOOKUP($Q133,Table!$C$21:$Q$27,5,TRUE),"erreur"))))</f>
        <v>erreur</v>
      </c>
      <c r="AI133" s="72" t="e">
        <f t="shared" si="24"/>
        <v>#VALUE!</v>
      </c>
      <c r="AJ133" s="8">
        <f>IF($T133=0,0,IF($L133="A",VLOOKUP($T133,Table!$C$14:$Q$20,6,TRUE),IF($L133="C",VLOOKUP($T133,Table!$C$10:$Q$13,6,TRUE),IF($L133="S",VLOOKUP($T133,Table!$C$21:$Q$27,6,TRUE),"erreur"))))</f>
        <v>2</v>
      </c>
      <c r="AK133" s="168">
        <f t="shared" si="25"/>
        <v>8</v>
      </c>
      <c r="AL133" s="73" t="str">
        <f>IF($T133=0,0,IF($I133="A",VLOOKUP($Q133,Table!$C$14:$Q$20,7,TRUE),IF($I133="C",VLOOKUP($Q133,Table!$C$10:$Q$13,7,TRUE),IF($I133="S",VLOOKUP($Q133,Table!$C$21:$Q$27,7,TRUE),"erreur"))))</f>
        <v>erreur</v>
      </c>
      <c r="AM133" s="76" t="e">
        <f t="shared" si="26"/>
        <v>#VALUE!</v>
      </c>
      <c r="AN133" s="8">
        <f>IF($T133=0,0,IF($L133="A",VLOOKUP($T133,Table!$C$14:$Q$20,8,TRUE),IF($L133="C",VLOOKUP($T133,Table!$C$10:$Q$13,8,TRUE),IF($L133="S",VLOOKUP($T133,Table!$C$21:$Q$27,8,TRUE),"erreur"))))</f>
        <v>1</v>
      </c>
      <c r="AO133" s="168">
        <f t="shared" si="21"/>
        <v>4</v>
      </c>
      <c r="AP133" s="8">
        <f>IF($T133=0,0,IF($L133="A",VLOOKUP($T133,Table!$C$14:$Q$20,10,TRUE),IF($L133="C",VLOOKUP($T133,Table!$C$10:$Q$13,10,TRUE),IF($L133="S",VLOOKUP($T133,Table!$C$21:$Q$27,10,TRUE),"erreur"))))</f>
        <v>1</v>
      </c>
      <c r="AQ133" s="168">
        <f t="shared" si="27"/>
        <v>4</v>
      </c>
      <c r="AR133" s="8">
        <f>IF($T133=0,0,IF($L133="A",VLOOKUP($T133,Table!$C$14:$Q$20,12,TRUE),IF($L133="C",VLOOKUP($T133,Table!$C$10:$Q$13,12,TRUE),IF($L133="S",VLOOKUP($T133,Table!$C$21:$Q$27,12,TRUE),"erreur"))))</f>
        <v>2</v>
      </c>
      <c r="AS133" s="74" t="str">
        <f>IF($I133="A",VLOOKUP($Q133,Table!$C$14:$Q$20,13,TRUE),IF($I133="C",VLOOKUP($Q133,Table!$C$10:$Q$13,13,TRUE),IF($I133="S",VLOOKUP($Q133,Table!$C$21:$Q$27,13,TRUE),"erreur")))</f>
        <v>erreur</v>
      </c>
      <c r="AT133" s="72" t="e">
        <f t="shared" si="28"/>
        <v>#VALUE!</v>
      </c>
      <c r="AU133" s="8">
        <f>IF($T133=0,0,IF($L133="A",VLOOKUP($T133,Table!$C$14:$Q$20,14,TRUE),IF($L133="C",VLOOKUP($T133,Table!$C$10:$Q$13,14,TRUE),IF($L133="S",VLOOKUP($T133,Table!$C$21:$Q$27,14,TRUE),"erreur"))))</f>
        <v>1</v>
      </c>
      <c r="AV133" s="73" t="str">
        <f>IF($T133=0,0,IF($I133="A",VLOOKUP($Q133,Table!$C$14:$Q$20,15,TRUE),IF($I133="C",VLOOKUP($Q133,Table!$C$10:$Q$13,15,TRUE),IF($I133="S",VLOOKUP($Q133,Table!$C$21:$Q$27,15,TRUE),"erreur"))))</f>
        <v>erreur</v>
      </c>
      <c r="AW133" s="75" t="e">
        <f t="shared" si="29"/>
        <v>#VALUE!</v>
      </c>
      <c r="AX133" s="77" t="e">
        <f>SUM(AW133,AT133,#REF!,AM133,AI133,AE133)</f>
        <v>#REF!</v>
      </c>
      <c r="AY133" s="109" t="s">
        <v>730</v>
      </c>
      <c r="AZ133" s="109" t="s">
        <v>375</v>
      </c>
      <c r="BA133" s="107" t="s">
        <v>731</v>
      </c>
      <c r="BB133" s="109" t="s">
        <v>732</v>
      </c>
      <c r="BC133" s="110" t="s">
        <v>366</v>
      </c>
      <c r="BD133" s="111" t="s">
        <v>367</v>
      </c>
      <c r="BE133" s="111" t="s">
        <v>368</v>
      </c>
    </row>
    <row r="134" spans="1:57" s="122" customFormat="1" x14ac:dyDescent="0.2">
      <c r="A134" s="103">
        <v>101596</v>
      </c>
      <c r="B134" s="104" t="s">
        <v>191</v>
      </c>
      <c r="C134" s="104" t="s">
        <v>14</v>
      </c>
      <c r="D134" s="104" t="s">
        <v>202</v>
      </c>
      <c r="E134" s="103">
        <v>17350120600242</v>
      </c>
      <c r="F134" s="104">
        <v>50109347</v>
      </c>
      <c r="G134" s="104"/>
      <c r="H134" s="103">
        <v>101596</v>
      </c>
      <c r="I134" s="104" t="str">
        <f t="shared" si="20"/>
        <v>MA Coutances</v>
      </c>
      <c r="J134" s="104"/>
      <c r="K134" s="105" t="s">
        <v>16</v>
      </c>
      <c r="L134" s="105" t="s">
        <v>17</v>
      </c>
      <c r="M134" s="105" t="s">
        <v>18</v>
      </c>
      <c r="N134" s="102"/>
      <c r="O134" s="102"/>
      <c r="P134" s="102"/>
      <c r="Q134" s="105"/>
      <c r="R134" s="112"/>
      <c r="S134" s="107">
        <f>VLOOKUP($A134,'[3]Densité 01sep2025'!$A$5:$D$190,3,FALSE)</f>
        <v>48</v>
      </c>
      <c r="T134" s="107">
        <f>VLOOKUP($A134,'[3]Densité 01sep2025'!$A$5:$D$190,4,FALSE)</f>
        <v>74</v>
      </c>
      <c r="U134" s="108">
        <f t="shared" si="22"/>
        <v>1.5416666666666667</v>
      </c>
      <c r="V134" s="110"/>
      <c r="W134" s="107">
        <v>0</v>
      </c>
      <c r="X134" s="109" t="s">
        <v>291</v>
      </c>
      <c r="Y134" s="107"/>
      <c r="Z134" s="100"/>
      <c r="AA134" s="164">
        <v>1</v>
      </c>
      <c r="AB134" s="164">
        <v>1</v>
      </c>
      <c r="AC134" s="8">
        <f>IF($T134=0,0,IF($L134="A",VLOOKUP($T134,Table!$C$14:$Q$20,2,TRUE),IF($L134="C",VLOOKUP($T134,Table!$C$10:$Q$13,2,TRUE),IF($L134="S",VLOOKUP($T134,Table!$C$21:$Q$27,2,TRUE),"erreur"))))</f>
        <v>4</v>
      </c>
      <c r="AD134" s="8">
        <f>IF($T134=0,0,IF($L134="A",VLOOKUP($T134,Table!$C$14:$Q$20,2,TRUE),IF($L134="C",VLOOKUP($T134,Table!$C$10:$Q$13,2,TRUE),IF($L134="S",VLOOKUP($T134,Table!$C$21:$Q$27,2,TRUE),"erreur"))))</f>
        <v>4</v>
      </c>
      <c r="AE134" s="8">
        <f>IF($T134=0,0,IF($L134="A",VLOOKUP($T134,Table!$C$14:$Q$20,2,TRUE),IF($L134="C",VLOOKUP($T134,Table!$C$10:$Q$13,2,TRUE),IF($L134="S",VLOOKUP($T134,Table!$C$21:$Q$27,2,TRUE),"erreur"))))</f>
        <v>4</v>
      </c>
      <c r="AF134" s="8">
        <f>IF($T134=0,0,IF($L134="A",VLOOKUP($T134,Table!$C$14:$Q$20,4,TRUE),IF($L134="C",VLOOKUP($T134,Table!$C$10:$Q$13,4,TRUE),IF($L134="S",VLOOKUP($T134,Table!$C$21:$Q$27,4,TRUE),"erreur"))))</f>
        <v>3</v>
      </c>
      <c r="AG134" s="168">
        <f t="shared" si="23"/>
        <v>12</v>
      </c>
      <c r="AH134" s="74" t="str">
        <f>IF($T134=0,0,IF($I134="A",VLOOKUP($Q134,Table!$C$14:$Q$20,5,TRUE),IF($I134="C",VLOOKUP($Q134,Table!$C$10:$Q$13,5,TRUE),IF($I134="S",VLOOKUP($Q134,Table!$C$21:$Q$27,5,TRUE),"erreur"))))</f>
        <v>erreur</v>
      </c>
      <c r="AI134" s="72" t="e">
        <f t="shared" si="24"/>
        <v>#VALUE!</v>
      </c>
      <c r="AJ134" s="8">
        <f>IF($T134=0,0,IF($L134="A",VLOOKUP($T134,Table!$C$14:$Q$20,6,TRUE),IF($L134="C",VLOOKUP($T134,Table!$C$10:$Q$13,6,TRUE),IF($L134="S",VLOOKUP($T134,Table!$C$21:$Q$27,6,TRUE),"erreur"))))</f>
        <v>2</v>
      </c>
      <c r="AK134" s="168">
        <f t="shared" si="25"/>
        <v>8</v>
      </c>
      <c r="AL134" s="73" t="str">
        <f>IF($T134=0,0,IF($I134="A",VLOOKUP($Q134,Table!$C$14:$Q$20,7,TRUE),IF($I134="C",VLOOKUP($Q134,Table!$C$10:$Q$13,7,TRUE),IF($I134="S",VLOOKUP($Q134,Table!$C$21:$Q$27,7,TRUE),"erreur"))))</f>
        <v>erreur</v>
      </c>
      <c r="AM134" s="76" t="e">
        <f t="shared" si="26"/>
        <v>#VALUE!</v>
      </c>
      <c r="AN134" s="8">
        <f>IF($T134=0,0,IF($L134="A",VLOOKUP($T134,Table!$C$14:$Q$20,8,TRUE),IF($L134="C",VLOOKUP($T134,Table!$C$10:$Q$13,8,TRUE),IF($L134="S",VLOOKUP($T134,Table!$C$21:$Q$27,8,TRUE),"erreur"))))</f>
        <v>1</v>
      </c>
      <c r="AO134" s="168">
        <f t="shared" si="21"/>
        <v>4</v>
      </c>
      <c r="AP134" s="8">
        <f>IF($T134=0,0,IF($L134="A",VLOOKUP($T134,Table!$C$14:$Q$20,10,TRUE),IF($L134="C",VLOOKUP($T134,Table!$C$10:$Q$13,10,TRUE),IF($L134="S",VLOOKUP($T134,Table!$C$21:$Q$27,10,TRUE),"erreur"))))</f>
        <v>1</v>
      </c>
      <c r="AQ134" s="168">
        <f t="shared" si="27"/>
        <v>4</v>
      </c>
      <c r="AR134" s="8">
        <f>IF($T134=0,0,IF($L134="A",VLOOKUP($T134,Table!$C$14:$Q$20,12,TRUE),IF($L134="C",VLOOKUP($T134,Table!$C$10:$Q$13,12,TRUE),IF($L134="S",VLOOKUP($T134,Table!$C$21:$Q$27,12,TRUE),"erreur"))))</f>
        <v>2</v>
      </c>
      <c r="AS134" s="74" t="str">
        <f>IF($I134="A",VLOOKUP($Q134,Table!$C$14:$Q$20,13,TRUE),IF($I134="C",VLOOKUP($Q134,Table!$C$10:$Q$13,13,TRUE),IF($I134="S",VLOOKUP($Q134,Table!$C$21:$Q$27,13,TRUE),"erreur")))</f>
        <v>erreur</v>
      </c>
      <c r="AT134" s="72" t="e">
        <f t="shared" si="28"/>
        <v>#VALUE!</v>
      </c>
      <c r="AU134" s="8">
        <f>IF($T134=0,0,IF($L134="A",VLOOKUP($T134,Table!$C$14:$Q$20,14,TRUE),IF($L134="C",VLOOKUP($T134,Table!$C$10:$Q$13,14,TRUE),IF($L134="S",VLOOKUP($T134,Table!$C$21:$Q$27,14,TRUE),"erreur"))))</f>
        <v>1</v>
      </c>
      <c r="AV134" s="73" t="str">
        <f>IF($T134=0,0,IF($I134="A",VLOOKUP($Q134,Table!$C$14:$Q$20,15,TRUE),IF($I134="C",VLOOKUP($Q134,Table!$C$10:$Q$13,15,TRUE),IF($I134="S",VLOOKUP($Q134,Table!$C$21:$Q$27,15,TRUE),"erreur"))))</f>
        <v>erreur</v>
      </c>
      <c r="AW134" s="75" t="e">
        <f t="shared" si="29"/>
        <v>#VALUE!</v>
      </c>
      <c r="AX134" s="77" t="e">
        <f>SUM(AW134,AT134,#REF!,AM134,AI134,AE134)</f>
        <v>#REF!</v>
      </c>
      <c r="AY134" s="109" t="s">
        <v>733</v>
      </c>
      <c r="AZ134" s="109" t="s">
        <v>375</v>
      </c>
      <c r="BA134" s="107" t="s">
        <v>734</v>
      </c>
      <c r="BB134" s="109" t="s">
        <v>735</v>
      </c>
      <c r="BC134" s="110" t="s">
        <v>366</v>
      </c>
      <c r="BD134" s="111" t="s">
        <v>367</v>
      </c>
      <c r="BE134" s="111" t="s">
        <v>368</v>
      </c>
    </row>
    <row r="135" spans="1:57" s="122" customFormat="1" ht="12.75" customHeight="1" x14ac:dyDescent="0.2">
      <c r="A135" s="103">
        <v>101562</v>
      </c>
      <c r="B135" s="104" t="s">
        <v>191</v>
      </c>
      <c r="C135" s="104" t="s">
        <v>14</v>
      </c>
      <c r="D135" s="104" t="s">
        <v>203</v>
      </c>
      <c r="E135" s="103">
        <v>17350120600622</v>
      </c>
      <c r="F135" s="104">
        <v>50105458</v>
      </c>
      <c r="G135" s="104"/>
      <c r="H135" s="103">
        <v>101562</v>
      </c>
      <c r="I135" s="104" t="str">
        <f t="shared" si="20"/>
        <v>MA Evreux</v>
      </c>
      <c r="J135" s="104"/>
      <c r="K135" s="105" t="s">
        <v>56</v>
      </c>
      <c r="L135" s="105" t="s">
        <v>57</v>
      </c>
      <c r="M135" s="105" t="s">
        <v>204</v>
      </c>
      <c r="N135" s="127" t="s">
        <v>1358</v>
      </c>
      <c r="O135" s="105" t="s">
        <v>1285</v>
      </c>
      <c r="P135" s="105" t="s">
        <v>1359</v>
      </c>
      <c r="Q135" s="112">
        <v>45682</v>
      </c>
      <c r="R135" s="106">
        <v>47142</v>
      </c>
      <c r="S135" s="107">
        <f>VLOOKUP($A135,'[3]Densité 01sep2025'!$A$5:$D$190,3,FALSE)</f>
        <v>162</v>
      </c>
      <c r="T135" s="107">
        <f>VLOOKUP($A135,'[3]Densité 01sep2025'!$A$5:$D$190,4,FALSE)</f>
        <v>319</v>
      </c>
      <c r="U135" s="108">
        <f t="shared" si="22"/>
        <v>1.9691358024691359</v>
      </c>
      <c r="V135" s="109"/>
      <c r="W135" s="107">
        <v>0</v>
      </c>
      <c r="X135" s="109" t="s">
        <v>291</v>
      </c>
      <c r="Y135" s="107"/>
      <c r="Z135" s="107"/>
      <c r="AA135" s="164">
        <v>1</v>
      </c>
      <c r="AB135" s="164">
        <v>1</v>
      </c>
      <c r="AC135" s="8">
        <f>IF($T135=0,0,IF($L135="A",VLOOKUP($T135,Table!$C$14:$Q$20,2,TRUE),IF($L135="C",VLOOKUP($T135,Table!$C$10:$Q$13,2,TRUE),IF($L135="S",VLOOKUP($T135,Table!$C$21:$Q$27,2,TRUE),"erreur"))))</f>
        <v>2</v>
      </c>
      <c r="AD135" s="8">
        <f>IF($T135=0,0,IF($L135="A",VLOOKUP($T135,Table!$C$14:$Q$20,2,TRUE),IF($L135="C",VLOOKUP($T135,Table!$C$10:$Q$13,2,TRUE),IF($L135="S",VLOOKUP($T135,Table!$C$21:$Q$27,2,TRUE),"erreur"))))</f>
        <v>2</v>
      </c>
      <c r="AE135" s="8">
        <f>IF($T135=0,0,IF($L135="A",VLOOKUP($T135,Table!$C$14:$Q$20,2,TRUE),IF($L135="C",VLOOKUP($T135,Table!$C$10:$Q$13,2,TRUE),IF($L135="S",VLOOKUP($T135,Table!$C$21:$Q$27,2,TRUE),"erreur"))))</f>
        <v>2</v>
      </c>
      <c r="AF135" s="8">
        <f>IF($T135=0,0,IF($L135="A",VLOOKUP($T135,Table!$C$14:$Q$20,4,TRUE),IF($L135="C",VLOOKUP($T135,Table!$C$10:$Q$13,4,TRUE),IF($L135="S",VLOOKUP($T135,Table!$C$21:$Q$27,4,TRUE),"erreur"))))</f>
        <v>2</v>
      </c>
      <c r="AG135" s="168">
        <f t="shared" si="23"/>
        <v>4</v>
      </c>
      <c r="AH135" s="74" t="str">
        <f>IF($T135=0,0,IF($I135="A",VLOOKUP($Q135,Table!$C$14:$Q$20,5,TRUE),IF($I135="C",VLOOKUP($Q135,Table!$C$10:$Q$13,5,TRUE),IF($I135="S",VLOOKUP($Q135,Table!$C$21:$Q$27,5,TRUE),"erreur"))))</f>
        <v>erreur</v>
      </c>
      <c r="AI135" s="72" t="e">
        <f t="shared" si="24"/>
        <v>#VALUE!</v>
      </c>
      <c r="AJ135" s="8">
        <f>IF($T135=0,0,IF($L135="A",VLOOKUP($T135,Table!$C$14:$Q$20,6,TRUE),IF($L135="C",VLOOKUP($T135,Table!$C$10:$Q$13,6,TRUE),IF($L135="S",VLOOKUP($T135,Table!$C$21:$Q$27,6,TRUE),"erreur"))))</f>
        <v>1</v>
      </c>
      <c r="AK135" s="168">
        <f t="shared" si="25"/>
        <v>2</v>
      </c>
      <c r="AL135" s="73" t="str">
        <f>IF($T135=0,0,IF($I135="A",VLOOKUP($Q135,Table!$C$14:$Q$20,7,TRUE),IF($I135="C",VLOOKUP($Q135,Table!$C$10:$Q$13,7,TRUE),IF($I135="S",VLOOKUP($Q135,Table!$C$21:$Q$27,7,TRUE),"erreur"))))</f>
        <v>erreur</v>
      </c>
      <c r="AM135" s="76" t="e">
        <f t="shared" si="26"/>
        <v>#VALUE!</v>
      </c>
      <c r="AN135" s="8">
        <f>IF($T135=0,0,IF($L135="A",VLOOKUP($T135,Table!$C$14:$Q$20,8,TRUE),IF($L135="C",VLOOKUP($T135,Table!$C$10:$Q$13,8,TRUE),IF($L135="S",VLOOKUP($T135,Table!$C$21:$Q$27,8,TRUE),"erreur"))))</f>
        <v>0.5</v>
      </c>
      <c r="AO135" s="168">
        <f t="shared" si="21"/>
        <v>1</v>
      </c>
      <c r="AP135" s="8">
        <f>IF($T135=0,0,IF($L135="A",VLOOKUP($T135,Table!$C$14:$Q$20,10,TRUE),IF($L135="C",VLOOKUP($T135,Table!$C$10:$Q$13,10,TRUE),IF($L135="S",VLOOKUP($T135,Table!$C$21:$Q$27,10,TRUE),"erreur"))))</f>
        <v>0.5</v>
      </c>
      <c r="AQ135" s="168">
        <f t="shared" si="27"/>
        <v>1</v>
      </c>
      <c r="AR135" s="8">
        <f>IF($T135=0,0,IF($L135="A",VLOOKUP($T135,Table!$C$14:$Q$20,12,TRUE),IF($L135="C",VLOOKUP($T135,Table!$C$10:$Q$13,12,TRUE),IF($L135="S",VLOOKUP($T135,Table!$C$21:$Q$27,12,TRUE),"erreur"))))</f>
        <v>2</v>
      </c>
      <c r="AS135" s="74" t="str">
        <f>IF($I135="A",VLOOKUP($Q135,Table!$C$14:$Q$20,13,TRUE),IF($I135="C",VLOOKUP($Q135,Table!$C$10:$Q$13,13,TRUE),IF($I135="S",VLOOKUP($Q135,Table!$C$21:$Q$27,13,TRUE),"erreur")))</f>
        <v>erreur</v>
      </c>
      <c r="AT135" s="72" t="e">
        <f t="shared" si="28"/>
        <v>#VALUE!</v>
      </c>
      <c r="AU135" s="8">
        <f>IF($T135=0,0,IF($L135="A",VLOOKUP($T135,Table!$C$14:$Q$20,14,TRUE),IF($L135="C",VLOOKUP($T135,Table!$C$10:$Q$13,14,TRUE),IF($L135="S",VLOOKUP($T135,Table!$C$21:$Q$27,14,TRUE),"erreur"))))</f>
        <v>1</v>
      </c>
      <c r="AV135" s="73" t="str">
        <f>IF($T135=0,0,IF($I135="A",VLOOKUP($Q135,Table!$C$14:$Q$20,15,TRUE),IF($I135="C",VLOOKUP($Q135,Table!$C$10:$Q$13,15,TRUE),IF($I135="S",VLOOKUP($Q135,Table!$C$21:$Q$27,15,TRUE),"erreur"))))</f>
        <v>erreur</v>
      </c>
      <c r="AW135" s="75" t="e">
        <f t="shared" si="29"/>
        <v>#VALUE!</v>
      </c>
      <c r="AX135" s="77" t="e">
        <f>SUM(AW135,AT135,#REF!,AM135,AI135,AE135)</f>
        <v>#REF!</v>
      </c>
      <c r="AY135" s="109" t="s">
        <v>512</v>
      </c>
      <c r="AZ135" s="109" t="s">
        <v>375</v>
      </c>
      <c r="BA135" s="107" t="s">
        <v>513</v>
      </c>
      <c r="BB135" s="109" t="s">
        <v>514</v>
      </c>
      <c r="BC135" s="110" t="s">
        <v>366</v>
      </c>
      <c r="BD135" s="111" t="s">
        <v>367</v>
      </c>
      <c r="BE135" s="111" t="s">
        <v>368</v>
      </c>
    </row>
    <row r="136" spans="1:57" s="122" customFormat="1" ht="12.75" customHeight="1" x14ac:dyDescent="0.2">
      <c r="A136" s="103">
        <v>101664</v>
      </c>
      <c r="B136" s="104" t="s">
        <v>191</v>
      </c>
      <c r="C136" s="104" t="s">
        <v>14</v>
      </c>
      <c r="D136" s="104" t="s">
        <v>205</v>
      </c>
      <c r="E136" s="103">
        <v>17350120600085</v>
      </c>
      <c r="F136" s="104">
        <v>50109620</v>
      </c>
      <c r="G136" s="104"/>
      <c r="H136" s="103">
        <v>101664</v>
      </c>
      <c r="I136" s="104" t="str">
        <f t="shared" si="20"/>
        <v>MA Fontenay-le-Comte</v>
      </c>
      <c r="J136" s="104"/>
      <c r="K136" s="105" t="s">
        <v>16</v>
      </c>
      <c r="L136" s="105" t="s">
        <v>17</v>
      </c>
      <c r="M136" s="105" t="s">
        <v>18</v>
      </c>
      <c r="N136" s="102"/>
      <c r="O136" s="102"/>
      <c r="P136" s="102"/>
      <c r="Q136" s="105"/>
      <c r="R136" s="112"/>
      <c r="S136" s="107">
        <f>VLOOKUP($A136,'[3]Densité 01sep2025'!$A$5:$D$190,3,FALSE)</f>
        <v>39</v>
      </c>
      <c r="T136" s="107">
        <f>VLOOKUP($A136,'[3]Densité 01sep2025'!$A$5:$D$190,4,FALSE)</f>
        <v>95</v>
      </c>
      <c r="U136" s="108">
        <f t="shared" si="22"/>
        <v>2.4358974358974357</v>
      </c>
      <c r="V136" s="110"/>
      <c r="W136" s="107">
        <v>0</v>
      </c>
      <c r="X136" s="109" t="s">
        <v>291</v>
      </c>
      <c r="Y136" s="107"/>
      <c r="Z136" s="100"/>
      <c r="AA136" s="164">
        <v>1</v>
      </c>
      <c r="AB136" s="164">
        <v>1</v>
      </c>
      <c r="AC136" s="8">
        <f>IF($T136=0,0,IF($L136="A",VLOOKUP($T136,Table!$C$14:$Q$20,2,TRUE),IF($L136="C",VLOOKUP($T136,Table!$C$10:$Q$13,2,TRUE),IF($L136="S",VLOOKUP($T136,Table!$C$21:$Q$27,2,TRUE),"erreur"))))</f>
        <v>4</v>
      </c>
      <c r="AD136" s="8">
        <f>IF($T136=0,0,IF($L136="A",VLOOKUP($T136,Table!$C$14:$Q$20,2,TRUE),IF($L136="C",VLOOKUP($T136,Table!$C$10:$Q$13,2,TRUE),IF($L136="S",VLOOKUP($T136,Table!$C$21:$Q$27,2,TRUE),"erreur"))))</f>
        <v>4</v>
      </c>
      <c r="AE136" s="8">
        <f>IF($T136=0,0,IF($L136="A",VLOOKUP($T136,Table!$C$14:$Q$20,2,TRUE),IF($L136="C",VLOOKUP($T136,Table!$C$10:$Q$13,2,TRUE),IF($L136="S",VLOOKUP($T136,Table!$C$21:$Q$27,2,TRUE),"erreur"))))</f>
        <v>4</v>
      </c>
      <c r="AF136" s="8">
        <f>IF($T136=0,0,IF($L136="A",VLOOKUP($T136,Table!$C$14:$Q$20,4,TRUE),IF($L136="C",VLOOKUP($T136,Table!$C$10:$Q$13,4,TRUE),IF($L136="S",VLOOKUP($T136,Table!$C$21:$Q$27,4,TRUE),"erreur"))))</f>
        <v>3</v>
      </c>
      <c r="AG136" s="168">
        <f t="shared" si="23"/>
        <v>12</v>
      </c>
      <c r="AH136" s="74" t="str">
        <f>IF($T136=0,0,IF($I136="A",VLOOKUP($Q136,Table!$C$14:$Q$20,5,TRUE),IF($I136="C",VLOOKUP($Q136,Table!$C$10:$Q$13,5,TRUE),IF($I136="S",VLOOKUP($Q136,Table!$C$21:$Q$27,5,TRUE),"erreur"))))</f>
        <v>erreur</v>
      </c>
      <c r="AI136" s="72" t="e">
        <f t="shared" si="24"/>
        <v>#VALUE!</v>
      </c>
      <c r="AJ136" s="8">
        <f>IF($T136=0,0,IF($L136="A",VLOOKUP($T136,Table!$C$14:$Q$20,6,TRUE),IF($L136="C",VLOOKUP($T136,Table!$C$10:$Q$13,6,TRUE),IF($L136="S",VLOOKUP($T136,Table!$C$21:$Q$27,6,TRUE),"erreur"))))</f>
        <v>2</v>
      </c>
      <c r="AK136" s="168">
        <f t="shared" si="25"/>
        <v>8</v>
      </c>
      <c r="AL136" s="73" t="str">
        <f>IF($T136=0,0,IF($I136="A",VLOOKUP($Q136,Table!$C$14:$Q$20,7,TRUE),IF($I136="C",VLOOKUP($Q136,Table!$C$10:$Q$13,7,TRUE),IF($I136="S",VLOOKUP($Q136,Table!$C$21:$Q$27,7,TRUE),"erreur"))))</f>
        <v>erreur</v>
      </c>
      <c r="AM136" s="76" t="e">
        <f t="shared" si="26"/>
        <v>#VALUE!</v>
      </c>
      <c r="AN136" s="8">
        <f>IF($T136=0,0,IF($L136="A",VLOOKUP($T136,Table!$C$14:$Q$20,8,TRUE),IF($L136="C",VLOOKUP($T136,Table!$C$10:$Q$13,8,TRUE),IF($L136="S",VLOOKUP($T136,Table!$C$21:$Q$27,8,TRUE),"erreur"))))</f>
        <v>1</v>
      </c>
      <c r="AO136" s="168">
        <f t="shared" si="21"/>
        <v>4</v>
      </c>
      <c r="AP136" s="8">
        <f>IF($T136=0,0,IF($L136="A",VLOOKUP($T136,Table!$C$14:$Q$20,10,TRUE),IF($L136="C",VLOOKUP($T136,Table!$C$10:$Q$13,10,TRUE),IF($L136="S",VLOOKUP($T136,Table!$C$21:$Q$27,10,TRUE),"erreur"))))</f>
        <v>1</v>
      </c>
      <c r="AQ136" s="168">
        <f t="shared" si="27"/>
        <v>4</v>
      </c>
      <c r="AR136" s="8">
        <f>IF($T136=0,0,IF($L136="A",VLOOKUP($T136,Table!$C$14:$Q$20,12,TRUE),IF($L136="C",VLOOKUP($T136,Table!$C$10:$Q$13,12,TRUE),IF($L136="S",VLOOKUP($T136,Table!$C$21:$Q$27,12,TRUE),"erreur"))))</f>
        <v>2</v>
      </c>
      <c r="AS136" s="74" t="str">
        <f>IF($I136="A",VLOOKUP($Q136,Table!$C$14:$Q$20,13,TRUE),IF($I136="C",VLOOKUP($Q136,Table!$C$10:$Q$13,13,TRUE),IF($I136="S",VLOOKUP($Q136,Table!$C$21:$Q$27,13,TRUE),"erreur")))</f>
        <v>erreur</v>
      </c>
      <c r="AT136" s="72" t="e">
        <f t="shared" si="28"/>
        <v>#VALUE!</v>
      </c>
      <c r="AU136" s="8">
        <f>IF($T136=0,0,IF($L136="A",VLOOKUP($T136,Table!$C$14:$Q$20,14,TRUE),IF($L136="C",VLOOKUP($T136,Table!$C$10:$Q$13,14,TRUE),IF($L136="S",VLOOKUP($T136,Table!$C$21:$Q$27,14,TRUE),"erreur"))))</f>
        <v>1</v>
      </c>
      <c r="AV136" s="73" t="str">
        <f>IF($T136=0,0,IF($I136="A",VLOOKUP($Q136,Table!$C$14:$Q$20,15,TRUE),IF($I136="C",VLOOKUP($Q136,Table!$C$10:$Q$13,15,TRUE),IF($I136="S",VLOOKUP($Q136,Table!$C$21:$Q$27,15,TRUE),"erreur"))))</f>
        <v>erreur</v>
      </c>
      <c r="AW136" s="75" t="e">
        <f t="shared" si="29"/>
        <v>#VALUE!</v>
      </c>
      <c r="AX136" s="77" t="e">
        <f>SUM(AW136,AT136,#REF!,AM136,AI136,AE136)</f>
        <v>#REF!</v>
      </c>
      <c r="AY136" s="109" t="s">
        <v>736</v>
      </c>
      <c r="AZ136" s="109" t="s">
        <v>375</v>
      </c>
      <c r="BA136" s="107" t="s">
        <v>737</v>
      </c>
      <c r="BB136" s="109" t="s">
        <v>738</v>
      </c>
      <c r="BC136" s="110" t="s">
        <v>366</v>
      </c>
      <c r="BD136" s="111" t="s">
        <v>367</v>
      </c>
      <c r="BE136" s="111" t="s">
        <v>368</v>
      </c>
    </row>
    <row r="137" spans="1:57" s="122" customFormat="1" x14ac:dyDescent="0.2">
      <c r="A137" s="103">
        <v>101665</v>
      </c>
      <c r="B137" s="104" t="s">
        <v>191</v>
      </c>
      <c r="C137" s="104" t="s">
        <v>14</v>
      </c>
      <c r="D137" s="104" t="s">
        <v>206</v>
      </c>
      <c r="E137" s="103">
        <v>17350120600077</v>
      </c>
      <c r="F137" s="104">
        <v>50109621</v>
      </c>
      <c r="G137" s="104"/>
      <c r="H137" s="103">
        <v>101665</v>
      </c>
      <c r="I137" s="104" t="str">
        <f t="shared" si="20"/>
        <v>MA La Roche-sur-Yon</v>
      </c>
      <c r="J137" s="104"/>
      <c r="K137" s="105" t="s">
        <v>16</v>
      </c>
      <c r="L137" s="105" t="s">
        <v>17</v>
      </c>
      <c r="M137" s="105" t="s">
        <v>18</v>
      </c>
      <c r="N137" s="102"/>
      <c r="O137" s="102"/>
      <c r="P137" s="102"/>
      <c r="Q137" s="105"/>
      <c r="R137" s="112"/>
      <c r="S137" s="107">
        <f>VLOOKUP($A137,'[3]Densité 01sep2025'!$A$5:$D$190,3,FALSE)</f>
        <v>17</v>
      </c>
      <c r="T137" s="107">
        <f>VLOOKUP($A137,'[3]Densité 01sep2025'!$A$5:$D$190,4,FALSE)</f>
        <v>45</v>
      </c>
      <c r="U137" s="108">
        <f t="shared" si="22"/>
        <v>2.6470588235294117</v>
      </c>
      <c r="V137" s="110"/>
      <c r="W137" s="107">
        <v>0</v>
      </c>
      <c r="X137" s="109" t="s">
        <v>291</v>
      </c>
      <c r="Y137" s="107"/>
      <c r="Z137" s="100"/>
      <c r="AA137" s="164">
        <v>1</v>
      </c>
      <c r="AB137" s="164">
        <v>1</v>
      </c>
      <c r="AC137" s="8">
        <f>IF($T137=0,0,IF($L137="A",VLOOKUP($T137,Table!$C$14:$Q$20,2,TRUE),IF($L137="C",VLOOKUP($T137,Table!$C$10:$Q$13,2,TRUE),IF($L137="S",VLOOKUP($T137,Table!$C$21:$Q$27,2,TRUE),"erreur"))))</f>
        <v>2</v>
      </c>
      <c r="AD137" s="8">
        <f>IF($T137=0,0,IF($L137="A",VLOOKUP($T137,Table!$C$14:$Q$20,2,TRUE),IF($L137="C",VLOOKUP($T137,Table!$C$10:$Q$13,2,TRUE),IF($L137="S",VLOOKUP($T137,Table!$C$21:$Q$27,2,TRUE),"erreur"))))</f>
        <v>2</v>
      </c>
      <c r="AE137" s="8">
        <f>IF($T137=0,0,IF($L137="A",VLOOKUP($T137,Table!$C$14:$Q$20,2,TRUE),IF($L137="C",VLOOKUP($T137,Table!$C$10:$Q$13,2,TRUE),IF($L137="S",VLOOKUP($T137,Table!$C$21:$Q$27,2,TRUE),"erreur"))))</f>
        <v>2</v>
      </c>
      <c r="AF137" s="8">
        <f>IF($T137=0,0,IF($L137="A",VLOOKUP($T137,Table!$C$14:$Q$20,4,TRUE),IF($L137="C",VLOOKUP($T137,Table!$C$10:$Q$13,4,TRUE),IF($L137="S",VLOOKUP($T137,Table!$C$21:$Q$27,4,TRUE),"erreur"))))</f>
        <v>2</v>
      </c>
      <c r="AG137" s="168">
        <f t="shared" si="23"/>
        <v>4</v>
      </c>
      <c r="AH137" s="74" t="str">
        <f>IF($T137=0,0,IF($I137="A",VLOOKUP($Q137,Table!$C$14:$Q$20,5,TRUE),IF($I137="C",VLOOKUP($Q137,Table!$C$10:$Q$13,5,TRUE),IF($I137="S",VLOOKUP($Q137,Table!$C$21:$Q$27,5,TRUE),"erreur"))))</f>
        <v>erreur</v>
      </c>
      <c r="AI137" s="72" t="e">
        <f t="shared" si="24"/>
        <v>#VALUE!</v>
      </c>
      <c r="AJ137" s="8">
        <f>IF($T137=0,0,IF($L137="A",VLOOKUP($T137,Table!$C$14:$Q$20,6,TRUE),IF($L137="C",VLOOKUP($T137,Table!$C$10:$Q$13,6,TRUE),IF($L137="S",VLOOKUP($T137,Table!$C$21:$Q$27,6,TRUE),"erreur"))))</f>
        <v>3</v>
      </c>
      <c r="AK137" s="168">
        <f t="shared" si="25"/>
        <v>6</v>
      </c>
      <c r="AL137" s="73" t="str">
        <f>IF($T137=0,0,IF($I137="A",VLOOKUP($Q137,Table!$C$14:$Q$20,7,TRUE),IF($I137="C",VLOOKUP($Q137,Table!$C$10:$Q$13,7,TRUE),IF($I137="S",VLOOKUP($Q137,Table!$C$21:$Q$27,7,TRUE),"erreur"))))</f>
        <v>erreur</v>
      </c>
      <c r="AM137" s="76" t="e">
        <f t="shared" si="26"/>
        <v>#VALUE!</v>
      </c>
      <c r="AN137" s="8">
        <f>IF($T137=0,0,IF($L137="A",VLOOKUP($T137,Table!$C$14:$Q$20,8,TRUE),IF($L137="C",VLOOKUP($T137,Table!$C$10:$Q$13,8,TRUE),IF($L137="S",VLOOKUP($T137,Table!$C$21:$Q$27,8,TRUE),"erreur"))))</f>
        <v>1</v>
      </c>
      <c r="AO137" s="168">
        <f t="shared" si="21"/>
        <v>2</v>
      </c>
      <c r="AP137" s="8">
        <f>IF($T137=0,0,IF($L137="A",VLOOKUP($T137,Table!$C$14:$Q$20,10,TRUE),IF($L137="C",VLOOKUP($T137,Table!$C$10:$Q$13,10,TRUE),IF($L137="S",VLOOKUP($T137,Table!$C$21:$Q$27,10,TRUE),"erreur"))))</f>
        <v>1</v>
      </c>
      <c r="AQ137" s="168">
        <f t="shared" si="27"/>
        <v>2</v>
      </c>
      <c r="AR137" s="8">
        <f>IF($T137=0,0,IF($L137="A",VLOOKUP($T137,Table!$C$14:$Q$20,12,TRUE),IF($L137="C",VLOOKUP($T137,Table!$C$10:$Q$13,12,TRUE),IF($L137="S",VLOOKUP($T137,Table!$C$21:$Q$27,12,TRUE),"erreur"))))</f>
        <v>2</v>
      </c>
      <c r="AS137" s="74" t="str">
        <f>IF($I137="A",VLOOKUP($Q137,Table!$C$14:$Q$20,13,TRUE),IF($I137="C",VLOOKUP($Q137,Table!$C$10:$Q$13,13,TRUE),IF($I137="S",VLOOKUP($Q137,Table!$C$21:$Q$27,13,TRUE),"erreur")))</f>
        <v>erreur</v>
      </c>
      <c r="AT137" s="72" t="e">
        <f t="shared" si="28"/>
        <v>#VALUE!</v>
      </c>
      <c r="AU137" s="8">
        <f>IF($T137=0,0,IF($L137="A",VLOOKUP($T137,Table!$C$14:$Q$20,14,TRUE),IF($L137="C",VLOOKUP($T137,Table!$C$10:$Q$13,14,TRUE),IF($L137="S",VLOOKUP($T137,Table!$C$21:$Q$27,14,TRUE),"erreur"))))</f>
        <v>1</v>
      </c>
      <c r="AV137" s="73" t="str">
        <f>IF($T137=0,0,IF($I137="A",VLOOKUP($Q137,Table!$C$14:$Q$20,15,TRUE),IF($I137="C",VLOOKUP($Q137,Table!$C$10:$Q$13,15,TRUE),IF($I137="S",VLOOKUP($Q137,Table!$C$21:$Q$27,15,TRUE),"erreur"))))</f>
        <v>erreur</v>
      </c>
      <c r="AW137" s="75" t="e">
        <f t="shared" si="29"/>
        <v>#VALUE!</v>
      </c>
      <c r="AX137" s="77" t="e">
        <f>SUM(AW137,AT137,#REF!,AM137,AI137,AE137)</f>
        <v>#REF!</v>
      </c>
      <c r="AY137" s="109" t="s">
        <v>739</v>
      </c>
      <c r="AZ137" s="109" t="s">
        <v>740</v>
      </c>
      <c r="BA137" s="107" t="s">
        <v>741</v>
      </c>
      <c r="BB137" s="109" t="s">
        <v>742</v>
      </c>
      <c r="BC137" s="110" t="s">
        <v>366</v>
      </c>
      <c r="BD137" s="111" t="s">
        <v>367</v>
      </c>
      <c r="BE137" s="111" t="s">
        <v>368</v>
      </c>
    </row>
    <row r="138" spans="1:57" s="122" customFormat="1" x14ac:dyDescent="0.2">
      <c r="A138" s="103">
        <v>101600</v>
      </c>
      <c r="B138" s="104" t="s">
        <v>191</v>
      </c>
      <c r="C138" s="104" t="s">
        <v>14</v>
      </c>
      <c r="D138" s="104" t="s">
        <v>207</v>
      </c>
      <c r="E138" s="103">
        <v>17350120600036</v>
      </c>
      <c r="F138" s="104">
        <v>50109376</v>
      </c>
      <c r="G138" s="104"/>
      <c r="H138" s="103">
        <v>101600</v>
      </c>
      <c r="I138" s="104" t="str">
        <f t="shared" si="20"/>
        <v>MA Laval</v>
      </c>
      <c r="J138" s="104"/>
      <c r="K138" s="105" t="s">
        <v>16</v>
      </c>
      <c r="L138" s="105" t="s">
        <v>17</v>
      </c>
      <c r="M138" s="7" t="s">
        <v>25</v>
      </c>
      <c r="N138" s="102"/>
      <c r="O138" s="102"/>
      <c r="P138" s="102"/>
      <c r="Q138" s="105"/>
      <c r="R138" s="112"/>
      <c r="S138" s="107">
        <f>VLOOKUP($A138,'[3]Densité 01sep2025'!$A$5:$D$190,3,FALSE)</f>
        <v>56</v>
      </c>
      <c r="T138" s="107">
        <f>VLOOKUP($A138,'[3]Densité 01sep2025'!$A$5:$D$190,4,FALSE)</f>
        <v>122</v>
      </c>
      <c r="U138" s="108">
        <f t="shared" si="22"/>
        <v>2.1785714285714284</v>
      </c>
      <c r="V138" s="110"/>
      <c r="W138" s="107">
        <v>0</v>
      </c>
      <c r="X138" s="109" t="s">
        <v>291</v>
      </c>
      <c r="Y138" s="107"/>
      <c r="Z138" s="100"/>
      <c r="AA138" s="164">
        <v>1</v>
      </c>
      <c r="AB138" s="164">
        <v>1</v>
      </c>
      <c r="AC138" s="8">
        <f>IF($T138=0,0,IF($L138="A",VLOOKUP($T138,Table!$C$14:$Q$20,2,TRUE),IF($L138="C",VLOOKUP($T138,Table!$C$10:$Q$13,2,TRUE),IF($L138="S",VLOOKUP($T138,Table!$C$21:$Q$27,2,TRUE),"erreur"))))</f>
        <v>6</v>
      </c>
      <c r="AD138" s="8">
        <f>IF($T138=0,0,IF($L138="A",VLOOKUP($T138,Table!$C$14:$Q$20,2,TRUE),IF($L138="C",VLOOKUP($T138,Table!$C$10:$Q$13,2,TRUE),IF($L138="S",VLOOKUP($T138,Table!$C$21:$Q$27,2,TRUE),"erreur"))))</f>
        <v>6</v>
      </c>
      <c r="AE138" s="8">
        <f>IF($T138=0,0,IF($L138="A",VLOOKUP($T138,Table!$C$14:$Q$20,2,TRUE),IF($L138="C",VLOOKUP($T138,Table!$C$10:$Q$13,2,TRUE),IF($L138="S",VLOOKUP($T138,Table!$C$21:$Q$27,2,TRUE),"erreur"))))</f>
        <v>6</v>
      </c>
      <c r="AF138" s="8">
        <f>IF($T138=0,0,IF($L138="A",VLOOKUP($T138,Table!$C$14:$Q$20,4,TRUE),IF($L138="C",VLOOKUP($T138,Table!$C$10:$Q$13,4,TRUE),IF($L138="S",VLOOKUP($T138,Table!$C$21:$Q$27,4,TRUE),"erreur"))))</f>
        <v>3</v>
      </c>
      <c r="AG138" s="168">
        <f t="shared" si="23"/>
        <v>18</v>
      </c>
      <c r="AH138" s="74" t="str">
        <f>IF($T138=0,0,IF($I138="A",VLOOKUP($Q138,Table!$C$14:$Q$20,5,TRUE),IF($I138="C",VLOOKUP($Q138,Table!$C$10:$Q$13,5,TRUE),IF($I138="S",VLOOKUP($Q138,Table!$C$21:$Q$27,5,TRUE),"erreur"))))</f>
        <v>erreur</v>
      </c>
      <c r="AI138" s="72" t="e">
        <f t="shared" si="24"/>
        <v>#VALUE!</v>
      </c>
      <c r="AJ138" s="8">
        <f>IF($T138=0,0,IF($L138="A",VLOOKUP($T138,Table!$C$14:$Q$20,6,TRUE),IF($L138="C",VLOOKUP($T138,Table!$C$10:$Q$13,6,TRUE),IF($L138="S",VLOOKUP($T138,Table!$C$21:$Q$27,6,TRUE),"erreur"))))</f>
        <v>2</v>
      </c>
      <c r="AK138" s="168">
        <f t="shared" si="25"/>
        <v>12</v>
      </c>
      <c r="AL138" s="73" t="str">
        <f>IF($T138=0,0,IF($I138="A",VLOOKUP($Q138,Table!$C$14:$Q$20,7,TRUE),IF($I138="C",VLOOKUP($Q138,Table!$C$10:$Q$13,7,TRUE),IF($I138="S",VLOOKUP($Q138,Table!$C$21:$Q$27,7,TRUE),"erreur"))))</f>
        <v>erreur</v>
      </c>
      <c r="AM138" s="76" t="e">
        <f t="shared" si="26"/>
        <v>#VALUE!</v>
      </c>
      <c r="AN138" s="8">
        <f>IF($T138=0,0,IF($L138="A",VLOOKUP($T138,Table!$C$14:$Q$20,8,TRUE),IF($L138="C",VLOOKUP($T138,Table!$C$10:$Q$13,8,TRUE),IF($L138="S",VLOOKUP($T138,Table!$C$21:$Q$27,8,TRUE),"erreur"))))</f>
        <v>1</v>
      </c>
      <c r="AO138" s="168">
        <f t="shared" si="21"/>
        <v>6</v>
      </c>
      <c r="AP138" s="8">
        <f>IF($T138=0,0,IF($L138="A",VLOOKUP($T138,Table!$C$14:$Q$20,10,TRUE),IF($L138="C",VLOOKUP($T138,Table!$C$10:$Q$13,10,TRUE),IF($L138="S",VLOOKUP($T138,Table!$C$21:$Q$27,10,TRUE),"erreur"))))</f>
        <v>1</v>
      </c>
      <c r="AQ138" s="168">
        <f t="shared" si="27"/>
        <v>6</v>
      </c>
      <c r="AR138" s="8">
        <f>IF($T138=0,0,IF($L138="A",VLOOKUP($T138,Table!$C$14:$Q$20,12,TRUE),IF($L138="C",VLOOKUP($T138,Table!$C$10:$Q$13,12,TRUE),IF($L138="S",VLOOKUP($T138,Table!$C$21:$Q$27,12,TRUE),"erreur"))))</f>
        <v>2</v>
      </c>
      <c r="AS138" s="74" t="str">
        <f>IF($I138="A",VLOOKUP($Q138,Table!$C$14:$Q$20,13,TRUE),IF($I138="C",VLOOKUP($Q138,Table!$C$10:$Q$13,13,TRUE),IF($I138="S",VLOOKUP($Q138,Table!$C$21:$Q$27,13,TRUE),"erreur")))</f>
        <v>erreur</v>
      </c>
      <c r="AT138" s="72" t="e">
        <f t="shared" si="28"/>
        <v>#VALUE!</v>
      </c>
      <c r="AU138" s="8">
        <f>IF($T138=0,0,IF($L138="A",VLOOKUP($T138,Table!$C$14:$Q$20,14,TRUE),IF($L138="C",VLOOKUP($T138,Table!$C$10:$Q$13,14,TRUE),IF($L138="S",VLOOKUP($T138,Table!$C$21:$Q$27,14,TRUE),"erreur"))))</f>
        <v>1</v>
      </c>
      <c r="AV138" s="73" t="str">
        <f>IF($T138=0,0,IF($I138="A",VLOOKUP($Q138,Table!$C$14:$Q$20,15,TRUE),IF($I138="C",VLOOKUP($Q138,Table!$C$10:$Q$13,15,TRUE),IF($I138="S",VLOOKUP($Q138,Table!$C$21:$Q$27,15,TRUE),"erreur"))))</f>
        <v>erreur</v>
      </c>
      <c r="AW138" s="75" t="e">
        <f t="shared" si="29"/>
        <v>#VALUE!</v>
      </c>
      <c r="AX138" s="77" t="e">
        <f>SUM(AW138,AT138,#REF!,AM138,AI138,AE138)</f>
        <v>#REF!</v>
      </c>
      <c r="AY138" s="109" t="s">
        <v>743</v>
      </c>
      <c r="AZ138" s="109" t="s">
        <v>744</v>
      </c>
      <c r="BA138" s="107" t="s">
        <v>745</v>
      </c>
      <c r="BB138" s="109" t="s">
        <v>746</v>
      </c>
      <c r="BC138" s="110" t="s">
        <v>366</v>
      </c>
      <c r="BD138" s="111" t="s">
        <v>367</v>
      </c>
      <c r="BE138" s="111" t="s">
        <v>368</v>
      </c>
    </row>
    <row r="139" spans="1:57" s="122" customFormat="1" x14ac:dyDescent="0.2">
      <c r="A139" s="103">
        <v>639610</v>
      </c>
      <c r="B139" s="104" t="s">
        <v>191</v>
      </c>
      <c r="C139" s="104" t="s">
        <v>25</v>
      </c>
      <c r="D139" s="104" t="s">
        <v>208</v>
      </c>
      <c r="E139" s="103">
        <v>17350120600614</v>
      </c>
      <c r="F139" s="104">
        <v>50319210</v>
      </c>
      <c r="G139" s="104" t="s">
        <v>1366</v>
      </c>
      <c r="H139" s="103">
        <v>639610</v>
      </c>
      <c r="I139" s="104" t="str">
        <f t="shared" si="20"/>
        <v>CP Le Havre</v>
      </c>
      <c r="J139" s="115">
        <v>40269</v>
      </c>
      <c r="K139" s="105" t="s">
        <v>33</v>
      </c>
      <c r="L139" s="105" t="s">
        <v>17</v>
      </c>
      <c r="M139" s="105" t="s">
        <v>34</v>
      </c>
      <c r="N139" s="105"/>
      <c r="O139" s="105" t="s">
        <v>1307</v>
      </c>
      <c r="P139" s="105" t="s">
        <v>43</v>
      </c>
      <c r="Q139" s="112">
        <v>44835</v>
      </c>
      <c r="R139" s="106">
        <v>47391</v>
      </c>
      <c r="S139" s="107">
        <f>VLOOKUP($A139,'[3]Densité 01sep2025'!$A$5:$D$190,3,FALSE)</f>
        <v>688</v>
      </c>
      <c r="T139" s="107">
        <f>VLOOKUP($A139,'[3]Densité 01sep2025'!$A$5:$D$190,4,FALSE)</f>
        <v>704</v>
      </c>
      <c r="U139" s="108">
        <f t="shared" si="22"/>
        <v>1.0232558139534884</v>
      </c>
      <c r="V139" s="109"/>
      <c r="W139" s="107">
        <v>1</v>
      </c>
      <c r="X139" s="109" t="s">
        <v>353</v>
      </c>
      <c r="Y139" s="107">
        <f>ROUND(VLOOKUP($A139,'[4]Moy repas jour'!$B$6:$D$23,3,FALSE),0)</f>
        <v>54</v>
      </c>
      <c r="Z139" s="107">
        <f>VLOOKUP($A139,'[4]Moy repas jour'!$B$6:$D$23,2,FALSE)</f>
        <v>80</v>
      </c>
      <c r="AA139" s="8">
        <v>1</v>
      </c>
      <c r="AB139" s="8">
        <v>1</v>
      </c>
      <c r="AC139" s="8">
        <f>IF($T139=0,0,IF($L139="A",VLOOKUP($T139,Table!$C$14:$Q$20,2,TRUE),IF($L139="C",VLOOKUP($T139,Table!$C$10:$Q$13,2,TRUE),IF($L139="S",VLOOKUP($T139,Table!$C$21:$Q$27,2,TRUE),"erreur"))))</f>
        <v>12</v>
      </c>
      <c r="AD139" s="8">
        <f>IF($T139=0,0,IF($L139="A",VLOOKUP($T139,Table!$C$14:$Q$20,2,TRUE),IF($L139="C",VLOOKUP($T139,Table!$C$10:$Q$13,2,TRUE),IF($L139="S",VLOOKUP($T139,Table!$C$21:$Q$27,2,TRUE),"erreur"))))</f>
        <v>12</v>
      </c>
      <c r="AE139" s="8">
        <f>IF($T139=0,0,IF($L139="A",VLOOKUP($T139,Table!$C$14:$Q$20,2,TRUE),IF($L139="C",VLOOKUP($T139,Table!$C$10:$Q$13,2,TRUE),IF($L139="S",VLOOKUP($T139,Table!$C$21:$Q$27,2,TRUE),"erreur"))))</f>
        <v>12</v>
      </c>
      <c r="AF139" s="8">
        <f>IF($T139=0,0,IF($L139="A",VLOOKUP($T139,Table!$C$14:$Q$20,4,TRUE),IF($L139="C",VLOOKUP($T139,Table!$C$10:$Q$13,4,TRUE),IF($L139="S",VLOOKUP($T139,Table!$C$21:$Q$27,4,TRUE),"erreur"))))</f>
        <v>3</v>
      </c>
      <c r="AG139" s="168">
        <f t="shared" si="23"/>
        <v>36</v>
      </c>
      <c r="AH139" s="74" t="str">
        <f>IF($T139=0,0,IF($I139="A",VLOOKUP($Q139,Table!$C$14:$Q$20,5,TRUE),IF($I139="C",VLOOKUP($Q139,Table!$C$10:$Q$13,5,TRUE),IF($I139="S",VLOOKUP($Q139,Table!$C$21:$Q$27,5,TRUE),"erreur"))))</f>
        <v>erreur</v>
      </c>
      <c r="AI139" s="72" t="e">
        <f t="shared" si="24"/>
        <v>#VALUE!</v>
      </c>
      <c r="AJ139" s="8">
        <f>IF($T139=0,0,IF($L139="A",VLOOKUP($T139,Table!$C$14:$Q$20,6,TRUE),IF($L139="C",VLOOKUP($T139,Table!$C$10:$Q$13,6,TRUE),IF($L139="S",VLOOKUP($T139,Table!$C$21:$Q$27,6,TRUE),"erreur"))))</f>
        <v>2</v>
      </c>
      <c r="AK139" s="168">
        <f t="shared" si="25"/>
        <v>24</v>
      </c>
      <c r="AL139" s="73" t="str">
        <f>IF($T139=0,0,IF($I139="A",VLOOKUP($Q139,Table!$C$14:$Q$20,7,TRUE),IF($I139="C",VLOOKUP($Q139,Table!$C$10:$Q$13,7,TRUE),IF($I139="S",VLOOKUP($Q139,Table!$C$21:$Q$27,7,TRUE),"erreur"))))</f>
        <v>erreur</v>
      </c>
      <c r="AM139" s="76" t="e">
        <f t="shared" si="26"/>
        <v>#VALUE!</v>
      </c>
      <c r="AN139" s="8">
        <f>IF($T139=0,0,IF($L139="A",VLOOKUP($T139,Table!$C$14:$Q$20,8,TRUE),IF($L139="C",VLOOKUP($T139,Table!$C$10:$Q$13,8,TRUE),IF($L139="S",VLOOKUP($T139,Table!$C$21:$Q$27,8,TRUE),"erreur"))))</f>
        <v>1</v>
      </c>
      <c r="AO139" s="168">
        <f t="shared" si="21"/>
        <v>12</v>
      </c>
      <c r="AP139" s="8">
        <f>IF($T139=0,0,IF($L139="A",VLOOKUP($T139,Table!$C$14:$Q$20,10,TRUE),IF($L139="C",VLOOKUP($T139,Table!$C$10:$Q$13,10,TRUE),IF($L139="S",VLOOKUP($T139,Table!$C$21:$Q$27,10,TRUE),"erreur"))))</f>
        <v>1</v>
      </c>
      <c r="AQ139" s="168">
        <f t="shared" si="27"/>
        <v>12</v>
      </c>
      <c r="AR139" s="8">
        <f>IF($T139=0,0,IF($L139="A",VLOOKUP($T139,Table!$C$14:$Q$20,12,TRUE),IF($L139="C",VLOOKUP($T139,Table!$C$10:$Q$13,12,TRUE),IF($L139="S",VLOOKUP($T139,Table!$C$21:$Q$27,12,TRUE),"erreur"))))</f>
        <v>2</v>
      </c>
      <c r="AS139" s="74" t="str">
        <f>IF($I139="A",VLOOKUP($Q139,Table!$C$14:$Q$20,13,TRUE),IF($I139="C",VLOOKUP($Q139,Table!$C$10:$Q$13,13,TRUE),IF($I139="S",VLOOKUP($Q139,Table!$C$21:$Q$27,13,TRUE),"erreur")))</f>
        <v>erreur</v>
      </c>
      <c r="AT139" s="72" t="e">
        <f t="shared" si="28"/>
        <v>#VALUE!</v>
      </c>
      <c r="AU139" s="8">
        <f>IF($T139=0,0,IF($L139="A",VLOOKUP($T139,Table!$C$14:$Q$20,14,TRUE),IF($L139="C",VLOOKUP($T139,Table!$C$10:$Q$13,14,TRUE),IF($L139="S",VLOOKUP($T139,Table!$C$21:$Q$27,14,TRUE),"erreur"))))</f>
        <v>1</v>
      </c>
      <c r="AV139" s="73" t="str">
        <f>IF($T139=0,0,IF($I139="A",VLOOKUP($Q139,Table!$C$14:$Q$20,15,TRUE),IF($I139="C",VLOOKUP($Q139,Table!$C$10:$Q$13,15,TRUE),IF($I139="S",VLOOKUP($Q139,Table!$C$21:$Q$27,15,TRUE),"erreur"))))</f>
        <v>erreur</v>
      </c>
      <c r="AW139" s="75" t="e">
        <f t="shared" si="29"/>
        <v>#VALUE!</v>
      </c>
      <c r="AX139" s="77" t="e">
        <f>SUM(AW139,AT139,#REF!,AM139,AI139,AE139)</f>
        <v>#REF!</v>
      </c>
      <c r="AY139" s="109" t="s">
        <v>880</v>
      </c>
      <c r="AZ139" s="109" t="s">
        <v>881</v>
      </c>
      <c r="BA139" s="107">
        <v>76430</v>
      </c>
      <c r="BB139" s="109" t="s">
        <v>882</v>
      </c>
      <c r="BC139" s="110" t="s">
        <v>366</v>
      </c>
      <c r="BD139" s="111" t="s">
        <v>367</v>
      </c>
      <c r="BE139" s="111" t="s">
        <v>368</v>
      </c>
    </row>
    <row r="140" spans="1:57" s="122" customFormat="1" x14ac:dyDescent="0.2">
      <c r="A140" s="103">
        <v>667865</v>
      </c>
      <c r="B140" s="104" t="s">
        <v>191</v>
      </c>
      <c r="C140" s="104" t="s">
        <v>25</v>
      </c>
      <c r="D140" s="104" t="s">
        <v>209</v>
      </c>
      <c r="E140" s="103">
        <v>17350120600507</v>
      </c>
      <c r="F140" s="104">
        <v>50318957</v>
      </c>
      <c r="G140" s="114" t="s">
        <v>1369</v>
      </c>
      <c r="H140" s="103">
        <v>667865</v>
      </c>
      <c r="I140" s="104" t="str">
        <f t="shared" si="20"/>
        <v>CP Le Mans-Croisettes</v>
      </c>
      <c r="J140" s="115">
        <v>40179</v>
      </c>
      <c r="K140" s="105" t="s">
        <v>33</v>
      </c>
      <c r="L140" s="105" t="s">
        <v>17</v>
      </c>
      <c r="M140" s="105" t="s">
        <v>34</v>
      </c>
      <c r="N140" s="105"/>
      <c r="O140" s="105" t="s">
        <v>963</v>
      </c>
      <c r="P140" s="105" t="s">
        <v>43</v>
      </c>
      <c r="Q140" s="112">
        <v>44835</v>
      </c>
      <c r="R140" s="106">
        <v>47391</v>
      </c>
      <c r="S140" s="107">
        <f>VLOOKUP($A140,'[3]Densité 01sep2025'!$A$5:$D$190,3,FALSE)</f>
        <v>489</v>
      </c>
      <c r="T140" s="107">
        <f>VLOOKUP($A140,'[3]Densité 01sep2025'!$A$5:$D$190,4,FALSE)</f>
        <v>698</v>
      </c>
      <c r="U140" s="108">
        <f t="shared" si="22"/>
        <v>1.427402862985685</v>
      </c>
      <c r="V140" s="110"/>
      <c r="W140" s="107">
        <v>1</v>
      </c>
      <c r="X140" s="109" t="s">
        <v>353</v>
      </c>
      <c r="Y140" s="107">
        <f>ROUND(VLOOKUP($A140,'[4]Moy repas jour'!$B$6:$D$23,3,FALSE),0)</f>
        <v>95</v>
      </c>
      <c r="Z140" s="107">
        <f>VLOOKUP($A140,'[4]Moy repas jour'!$B$6:$D$23,2,FALSE)</f>
        <v>96</v>
      </c>
      <c r="AA140" s="8">
        <v>1</v>
      </c>
      <c r="AB140" s="8">
        <v>1</v>
      </c>
      <c r="AC140" s="8">
        <f>IF($T140=0,0,IF($L140="A",VLOOKUP($T140,Table!$C$14:$Q$20,2,TRUE),IF($L140="C",VLOOKUP($T140,Table!$C$10:$Q$13,2,TRUE),IF($L140="S",VLOOKUP($T140,Table!$C$21:$Q$27,2,TRUE),"erreur"))))</f>
        <v>12</v>
      </c>
      <c r="AD140" s="8">
        <f>IF($T140=0,0,IF($L140="A",VLOOKUP($T140,Table!$C$14:$Q$20,2,TRUE),IF($L140="C",VLOOKUP($T140,Table!$C$10:$Q$13,2,TRUE),IF($L140="S",VLOOKUP($T140,Table!$C$21:$Q$27,2,TRUE),"erreur"))))</f>
        <v>12</v>
      </c>
      <c r="AE140" s="8">
        <f>IF($T140=0,0,IF($L140="A",VLOOKUP($T140,Table!$C$14:$Q$20,2,TRUE),IF($L140="C",VLOOKUP($T140,Table!$C$10:$Q$13,2,TRUE),IF($L140="S",VLOOKUP($T140,Table!$C$21:$Q$27,2,TRUE),"erreur"))))</f>
        <v>12</v>
      </c>
      <c r="AF140" s="8">
        <f>IF($T140=0,0,IF($L140="A",VLOOKUP($T140,Table!$C$14:$Q$20,4,TRUE),IF($L140="C",VLOOKUP($T140,Table!$C$10:$Q$13,4,TRUE),IF($L140="S",VLOOKUP($T140,Table!$C$21:$Q$27,4,TRUE),"erreur"))))</f>
        <v>3</v>
      </c>
      <c r="AG140" s="168">
        <f t="shared" si="23"/>
        <v>36</v>
      </c>
      <c r="AH140" s="74" t="str">
        <f>IF($T140=0,0,IF($I140="A",VLOOKUP($Q140,Table!$C$14:$Q$20,5,TRUE),IF($I140="C",VLOOKUP($Q140,Table!$C$10:$Q$13,5,TRUE),IF($I140="S",VLOOKUP($Q140,Table!$C$21:$Q$27,5,TRUE),"erreur"))))</f>
        <v>erreur</v>
      </c>
      <c r="AI140" s="72" t="e">
        <f t="shared" si="24"/>
        <v>#VALUE!</v>
      </c>
      <c r="AJ140" s="8">
        <f>IF($T140=0,0,IF($L140="A",VLOOKUP($T140,Table!$C$14:$Q$20,6,TRUE),IF($L140="C",VLOOKUP($T140,Table!$C$10:$Q$13,6,TRUE),IF($L140="S",VLOOKUP($T140,Table!$C$21:$Q$27,6,TRUE),"erreur"))))</f>
        <v>2</v>
      </c>
      <c r="AK140" s="168">
        <f t="shared" si="25"/>
        <v>24</v>
      </c>
      <c r="AL140" s="73" t="str">
        <f>IF($T140=0,0,IF($I140="A",VLOOKUP($Q140,Table!$C$14:$Q$20,7,TRUE),IF($I140="C",VLOOKUP($Q140,Table!$C$10:$Q$13,7,TRUE),IF($I140="S",VLOOKUP($Q140,Table!$C$21:$Q$27,7,TRUE),"erreur"))))</f>
        <v>erreur</v>
      </c>
      <c r="AM140" s="76" t="e">
        <f t="shared" si="26"/>
        <v>#VALUE!</v>
      </c>
      <c r="AN140" s="8">
        <f>IF($T140=0,0,IF($L140="A",VLOOKUP($T140,Table!$C$14:$Q$20,8,TRUE),IF($L140="C",VLOOKUP($T140,Table!$C$10:$Q$13,8,TRUE),IF($L140="S",VLOOKUP($T140,Table!$C$21:$Q$27,8,TRUE),"erreur"))))</f>
        <v>1</v>
      </c>
      <c r="AO140" s="168">
        <f t="shared" si="21"/>
        <v>12</v>
      </c>
      <c r="AP140" s="8">
        <f>IF($T140=0,0,IF($L140="A",VLOOKUP($T140,Table!$C$14:$Q$20,10,TRUE),IF($L140="C",VLOOKUP($T140,Table!$C$10:$Q$13,10,TRUE),IF($L140="S",VLOOKUP($T140,Table!$C$21:$Q$27,10,TRUE),"erreur"))))</f>
        <v>1</v>
      </c>
      <c r="AQ140" s="168">
        <f t="shared" si="27"/>
        <v>12</v>
      </c>
      <c r="AR140" s="8">
        <f>IF($T140=0,0,IF($L140="A",VLOOKUP($T140,Table!$C$14:$Q$20,12,TRUE),IF($L140="C",VLOOKUP($T140,Table!$C$10:$Q$13,12,TRUE),IF($L140="S",VLOOKUP($T140,Table!$C$21:$Q$27,12,TRUE),"erreur"))))</f>
        <v>2</v>
      </c>
      <c r="AS140" s="74" t="str">
        <f>IF($I140="A",VLOOKUP($Q140,Table!$C$14:$Q$20,13,TRUE),IF($I140="C",VLOOKUP($Q140,Table!$C$10:$Q$13,13,TRUE),IF($I140="S",VLOOKUP($Q140,Table!$C$21:$Q$27,13,TRUE),"erreur")))</f>
        <v>erreur</v>
      </c>
      <c r="AT140" s="72" t="e">
        <f t="shared" si="28"/>
        <v>#VALUE!</v>
      </c>
      <c r="AU140" s="8">
        <f>IF($T140=0,0,IF($L140="A",VLOOKUP($T140,Table!$C$14:$Q$20,14,TRUE),IF($L140="C",VLOOKUP($T140,Table!$C$10:$Q$13,14,TRUE),IF($L140="S",VLOOKUP($T140,Table!$C$21:$Q$27,14,TRUE),"erreur"))))</f>
        <v>1</v>
      </c>
      <c r="AV140" s="73" t="str">
        <f>IF($T140=0,0,IF($I140="A",VLOOKUP($Q140,Table!$C$14:$Q$20,15,TRUE),IF($I140="C",VLOOKUP($Q140,Table!$C$10:$Q$13,15,TRUE),IF($I140="S",VLOOKUP($Q140,Table!$C$21:$Q$27,15,TRUE),"erreur"))))</f>
        <v>erreur</v>
      </c>
      <c r="AW140" s="75" t="e">
        <f t="shared" si="29"/>
        <v>#VALUE!</v>
      </c>
      <c r="AX140" s="77" t="e">
        <f>SUM(AW140,AT140,#REF!,AM140,AI140,AE140)</f>
        <v>#REF!</v>
      </c>
      <c r="AY140" s="109" t="s">
        <v>886</v>
      </c>
      <c r="AZ140" s="109" t="s">
        <v>887</v>
      </c>
      <c r="BA140" s="107">
        <v>72190</v>
      </c>
      <c r="BB140" s="109" t="s">
        <v>888</v>
      </c>
      <c r="BC140" s="110" t="s">
        <v>366</v>
      </c>
      <c r="BD140" s="111" t="s">
        <v>367</v>
      </c>
      <c r="BE140" s="111" t="s">
        <v>368</v>
      </c>
    </row>
    <row r="141" spans="1:57" s="122" customFormat="1" x14ac:dyDescent="0.2">
      <c r="A141" s="103">
        <v>912149</v>
      </c>
      <c r="B141" s="104" t="s">
        <v>191</v>
      </c>
      <c r="C141" s="104" t="s">
        <v>25</v>
      </c>
      <c r="D141" s="104" t="s">
        <v>210</v>
      </c>
      <c r="E141" s="103">
        <v>17350120600101</v>
      </c>
      <c r="F141" s="104">
        <v>50105057</v>
      </c>
      <c r="G141" s="104"/>
      <c r="H141" s="103">
        <v>912149</v>
      </c>
      <c r="I141" s="104" t="str">
        <f t="shared" si="20"/>
        <v>CP Lorient-Ploemeur</v>
      </c>
      <c r="J141" s="104"/>
      <c r="K141" s="105" t="s">
        <v>56</v>
      </c>
      <c r="L141" s="105" t="s">
        <v>57</v>
      </c>
      <c r="M141" s="105" t="s">
        <v>58</v>
      </c>
      <c r="N141" s="127" t="s">
        <v>211</v>
      </c>
      <c r="O141" s="105" t="s">
        <v>95</v>
      </c>
      <c r="P141" s="105" t="s">
        <v>69</v>
      </c>
      <c r="Q141" s="105"/>
      <c r="R141" s="112"/>
      <c r="S141" s="107">
        <f>VLOOKUP($A141,'[3]Densité 01sep2025'!$A$5:$D$190,3,FALSE)</f>
        <v>227</v>
      </c>
      <c r="T141" s="107">
        <f>VLOOKUP($A141,'[3]Densité 01sep2025'!$A$5:$D$190,4,FALSE)</f>
        <v>392</v>
      </c>
      <c r="U141" s="108">
        <f t="shared" si="22"/>
        <v>1.7268722466960353</v>
      </c>
      <c r="V141" s="110"/>
      <c r="W141" s="107">
        <v>0</v>
      </c>
      <c r="X141" s="109" t="s">
        <v>291</v>
      </c>
      <c r="Y141" s="107"/>
      <c r="Z141" s="100"/>
      <c r="AA141" s="164">
        <v>1</v>
      </c>
      <c r="AB141" s="164">
        <v>1</v>
      </c>
      <c r="AC141" s="8">
        <f>IF($T141=0,0,IF($L141="A",VLOOKUP($T141,Table!$C$14:$Q$20,2,TRUE),IF($L141="C",VLOOKUP($T141,Table!$C$10:$Q$13,2,TRUE),IF($L141="S",VLOOKUP($T141,Table!$C$21:$Q$27,2,TRUE),"erreur"))))</f>
        <v>2</v>
      </c>
      <c r="AD141" s="8">
        <f>IF($T141=0,0,IF($L141="A",VLOOKUP($T141,Table!$C$14:$Q$20,2,TRUE),IF($L141="C",VLOOKUP($T141,Table!$C$10:$Q$13,2,TRUE),IF($L141="S",VLOOKUP($T141,Table!$C$21:$Q$27,2,TRUE),"erreur"))))</f>
        <v>2</v>
      </c>
      <c r="AE141" s="8">
        <f>IF($T141=0,0,IF($L141="A",VLOOKUP($T141,Table!$C$14:$Q$20,2,TRUE),IF($L141="C",VLOOKUP($T141,Table!$C$10:$Q$13,2,TRUE),IF($L141="S",VLOOKUP($T141,Table!$C$21:$Q$27,2,TRUE),"erreur"))))</f>
        <v>2</v>
      </c>
      <c r="AF141" s="8">
        <f>IF($T141=0,0,IF($L141="A",VLOOKUP($T141,Table!$C$14:$Q$20,4,TRUE),IF($L141="C",VLOOKUP($T141,Table!$C$10:$Q$13,4,TRUE),IF($L141="S",VLOOKUP($T141,Table!$C$21:$Q$27,4,TRUE),"erreur"))))</f>
        <v>2</v>
      </c>
      <c r="AG141" s="168">
        <f t="shared" si="23"/>
        <v>4</v>
      </c>
      <c r="AH141" s="74" t="str">
        <f>IF($T141=0,0,IF($I141="A",VLOOKUP($Q141,Table!$C$14:$Q$20,5,TRUE),IF($I141="C",VLOOKUP($Q141,Table!$C$10:$Q$13,5,TRUE),IF($I141="S",VLOOKUP($Q141,Table!$C$21:$Q$27,5,TRUE),"erreur"))))</f>
        <v>erreur</v>
      </c>
      <c r="AI141" s="72" t="e">
        <f t="shared" si="24"/>
        <v>#VALUE!</v>
      </c>
      <c r="AJ141" s="8">
        <f>IF($T141=0,0,IF($L141="A",VLOOKUP($T141,Table!$C$14:$Q$20,6,TRUE),IF($L141="C",VLOOKUP($T141,Table!$C$10:$Q$13,6,TRUE),IF($L141="S",VLOOKUP($T141,Table!$C$21:$Q$27,6,TRUE),"erreur"))))</f>
        <v>1</v>
      </c>
      <c r="AK141" s="168">
        <f t="shared" si="25"/>
        <v>2</v>
      </c>
      <c r="AL141" s="73" t="str">
        <f>IF($T141=0,0,IF($I141="A",VLOOKUP($Q141,Table!$C$14:$Q$20,7,TRUE),IF($I141="C",VLOOKUP($Q141,Table!$C$10:$Q$13,7,TRUE),IF($I141="S",VLOOKUP($Q141,Table!$C$21:$Q$27,7,TRUE),"erreur"))))</f>
        <v>erreur</v>
      </c>
      <c r="AM141" s="76" t="e">
        <f t="shared" si="26"/>
        <v>#VALUE!</v>
      </c>
      <c r="AN141" s="8">
        <f>IF($T141=0,0,IF($L141="A",VLOOKUP($T141,Table!$C$14:$Q$20,8,TRUE),IF($L141="C",VLOOKUP($T141,Table!$C$10:$Q$13,8,TRUE),IF($L141="S",VLOOKUP($T141,Table!$C$21:$Q$27,8,TRUE),"erreur"))))</f>
        <v>0.5</v>
      </c>
      <c r="AO141" s="168">
        <f t="shared" si="21"/>
        <v>1</v>
      </c>
      <c r="AP141" s="8">
        <f>IF($T141=0,0,IF($L141="A",VLOOKUP($T141,Table!$C$14:$Q$20,10,TRUE),IF($L141="C",VLOOKUP($T141,Table!$C$10:$Q$13,10,TRUE),IF($L141="S",VLOOKUP($T141,Table!$C$21:$Q$27,10,TRUE),"erreur"))))</f>
        <v>0.5</v>
      </c>
      <c r="AQ141" s="168">
        <f t="shared" si="27"/>
        <v>1</v>
      </c>
      <c r="AR141" s="8">
        <f>IF($T141=0,0,IF($L141="A",VLOOKUP($T141,Table!$C$14:$Q$20,12,TRUE),IF($L141="C",VLOOKUP($T141,Table!$C$10:$Q$13,12,TRUE),IF($L141="S",VLOOKUP($T141,Table!$C$21:$Q$27,12,TRUE),"erreur"))))</f>
        <v>2</v>
      </c>
      <c r="AS141" s="74" t="str">
        <f>IF($I141="A",VLOOKUP($Q141,Table!$C$14:$Q$20,13,TRUE),IF($I141="C",VLOOKUP($Q141,Table!$C$10:$Q$13,13,TRUE),IF($I141="S",VLOOKUP($Q141,Table!$C$21:$Q$27,13,TRUE),"erreur")))</f>
        <v>erreur</v>
      </c>
      <c r="AT141" s="72" t="e">
        <f t="shared" si="28"/>
        <v>#VALUE!</v>
      </c>
      <c r="AU141" s="8">
        <f>IF($T141=0,0,IF($L141="A",VLOOKUP($T141,Table!$C$14:$Q$20,14,TRUE),IF($L141="C",VLOOKUP($T141,Table!$C$10:$Q$13,14,TRUE),IF($L141="S",VLOOKUP($T141,Table!$C$21:$Q$27,14,TRUE),"erreur"))))</f>
        <v>1</v>
      </c>
      <c r="AV141" s="73" t="str">
        <f>IF($T141=0,0,IF($I141="A",VLOOKUP($Q141,Table!$C$14:$Q$20,15,TRUE),IF($I141="C",VLOOKUP($Q141,Table!$C$10:$Q$13,15,TRUE),IF($I141="S",VLOOKUP($Q141,Table!$C$21:$Q$27,15,TRUE),"erreur"))))</f>
        <v>erreur</v>
      </c>
      <c r="AW141" s="75" t="e">
        <f t="shared" si="29"/>
        <v>#VALUE!</v>
      </c>
      <c r="AX141" s="77" t="e">
        <f>SUM(AW141,AT141,#REF!,AM141,AI141,AE141)</f>
        <v>#REF!</v>
      </c>
      <c r="AY141" s="109" t="s">
        <v>747</v>
      </c>
      <c r="AZ141" s="109" t="s">
        <v>375</v>
      </c>
      <c r="BA141" s="107" t="s">
        <v>748</v>
      </c>
      <c r="BB141" s="109" t="s">
        <v>749</v>
      </c>
      <c r="BC141" s="110" t="s">
        <v>366</v>
      </c>
      <c r="BD141" s="111" t="s">
        <v>367</v>
      </c>
      <c r="BE141" s="111" t="s">
        <v>368</v>
      </c>
    </row>
    <row r="142" spans="1:57" s="122" customFormat="1" x14ac:dyDescent="0.2">
      <c r="A142" s="103">
        <v>912154</v>
      </c>
      <c r="B142" s="104" t="s">
        <v>191</v>
      </c>
      <c r="C142" s="104" t="s">
        <v>25</v>
      </c>
      <c r="D142" s="104" t="s">
        <v>212</v>
      </c>
      <c r="E142" s="103">
        <v>17350120600093</v>
      </c>
      <c r="F142" s="104">
        <v>50105061</v>
      </c>
      <c r="G142" s="104"/>
      <c r="H142" s="103">
        <v>912154</v>
      </c>
      <c r="I142" s="104" t="str">
        <f t="shared" si="20"/>
        <v>CP Nantes</v>
      </c>
      <c r="J142" s="104">
        <v>2011</v>
      </c>
      <c r="K142" s="105" t="s">
        <v>33</v>
      </c>
      <c r="L142" s="105" t="s">
        <v>97</v>
      </c>
      <c r="M142" s="105" t="s">
        <v>58</v>
      </c>
      <c r="N142" s="118" t="s">
        <v>189</v>
      </c>
      <c r="O142" s="105" t="s">
        <v>95</v>
      </c>
      <c r="P142" s="105" t="s">
        <v>69</v>
      </c>
      <c r="Q142" s="112">
        <v>41061</v>
      </c>
      <c r="R142" s="112">
        <v>50770</v>
      </c>
      <c r="S142" s="107">
        <f>VLOOKUP($A142,'[3]Densité 01sep2025'!$A$5:$D$190,3,FALSE)</f>
        <v>1138</v>
      </c>
      <c r="T142" s="107">
        <f>VLOOKUP($A142,'[3]Densité 01sep2025'!$A$5:$D$190,4,FALSE)</f>
        <v>1528</v>
      </c>
      <c r="U142" s="108">
        <f t="shared" si="22"/>
        <v>1.3427065026362039</v>
      </c>
      <c r="V142" s="110" t="s">
        <v>147</v>
      </c>
      <c r="W142" s="107">
        <v>1</v>
      </c>
      <c r="X142" s="109" t="s">
        <v>292</v>
      </c>
      <c r="Y142" s="107"/>
      <c r="Z142" s="100"/>
      <c r="AA142" s="8">
        <v>1</v>
      </c>
      <c r="AB142" s="8">
        <v>1</v>
      </c>
      <c r="AC142" s="8">
        <f>IF($T142=0,0,IF($L142="A",VLOOKUP($T142,Table!$C$14:$Q$20,2,TRUE),IF($L142="C",VLOOKUP($T142,Table!$C$10:$Q$13,2,TRUE),IF($L142="S",VLOOKUP($T142,Table!$C$21:$Q$27,2,TRUE),"erreur"))))</f>
        <v>12</v>
      </c>
      <c r="AD142" s="8">
        <f>IF($T142=0,0,IF($L142="A",VLOOKUP($T142,Table!$C$14:$Q$20,2,TRUE),IF($L142="C",VLOOKUP($T142,Table!$C$10:$Q$13,2,TRUE),IF($L142="S",VLOOKUP($T142,Table!$C$21:$Q$27,2,TRUE),"erreur"))))</f>
        <v>12</v>
      </c>
      <c r="AE142" s="8">
        <f>IF($T142=0,0,IF($L142="A",VLOOKUP($T142,Table!$C$14:$Q$20,2,TRUE),IF($L142="C",VLOOKUP($T142,Table!$C$10:$Q$13,2,TRUE),IF($L142="S",VLOOKUP($T142,Table!$C$21:$Q$27,2,TRUE),"erreur"))))</f>
        <v>12</v>
      </c>
      <c r="AF142" s="8">
        <f>IF($T142=0,0,IF($L142="A",VLOOKUP($T142,Table!$C$14:$Q$20,4,TRUE),IF($L142="C",VLOOKUP($T142,Table!$C$10:$Q$13,4,TRUE),IF($L142="S",VLOOKUP($T142,Table!$C$21:$Q$27,4,TRUE),"erreur"))))</f>
        <v>4</v>
      </c>
      <c r="AG142" s="168">
        <f t="shared" si="23"/>
        <v>48</v>
      </c>
      <c r="AH142" s="74" t="str">
        <f>IF($T142=0,0,IF($I142="A",VLOOKUP($Q142,Table!$C$14:$Q$20,5,TRUE),IF($I142="C",VLOOKUP($Q142,Table!$C$10:$Q$13,5,TRUE),IF($I142="S",VLOOKUP($Q142,Table!$C$21:$Q$27,5,TRUE),"erreur"))))</f>
        <v>erreur</v>
      </c>
      <c r="AI142" s="72" t="e">
        <f t="shared" si="24"/>
        <v>#VALUE!</v>
      </c>
      <c r="AJ142" s="8">
        <f>IF($T142=0,0,IF($L142="A",VLOOKUP($T142,Table!$C$14:$Q$20,6,TRUE),IF($L142="C",VLOOKUP($T142,Table!$C$10:$Q$13,6,TRUE),IF($L142="S",VLOOKUP($T142,Table!$C$21:$Q$27,6,TRUE),"erreur"))))</f>
        <v>3</v>
      </c>
      <c r="AK142" s="168">
        <f t="shared" si="25"/>
        <v>36</v>
      </c>
      <c r="AL142" s="73" t="str">
        <f>IF($T142=0,0,IF($I142="A",VLOOKUP($Q142,Table!$C$14:$Q$20,7,TRUE),IF($I142="C",VLOOKUP($Q142,Table!$C$10:$Q$13,7,TRUE),IF($I142="S",VLOOKUP($Q142,Table!$C$21:$Q$27,7,TRUE),"erreur"))))</f>
        <v>erreur</v>
      </c>
      <c r="AM142" s="76" t="e">
        <f t="shared" si="26"/>
        <v>#VALUE!</v>
      </c>
      <c r="AN142" s="8">
        <f>IF($T142=0,0,IF($L142="A",VLOOKUP($T142,Table!$C$14:$Q$20,8,TRUE),IF($L142="C",VLOOKUP($T142,Table!$C$10:$Q$13,8,TRUE),IF($L142="S",VLOOKUP($T142,Table!$C$21:$Q$27,8,TRUE),"erreur"))))</f>
        <v>2</v>
      </c>
      <c r="AO142" s="168">
        <f t="shared" si="21"/>
        <v>24</v>
      </c>
      <c r="AP142" s="8">
        <f>IF($T142=0,0,IF($L142="A",VLOOKUP($T142,Table!$C$14:$Q$20,10,TRUE),IF($L142="C",VLOOKUP($T142,Table!$C$10:$Q$13,10,TRUE),IF($L142="S",VLOOKUP($T142,Table!$C$21:$Q$27,10,TRUE),"erreur"))))</f>
        <v>2</v>
      </c>
      <c r="AQ142" s="168">
        <f t="shared" si="27"/>
        <v>24</v>
      </c>
      <c r="AR142" s="8">
        <f>IF($T142=0,0,IF($L142="A",VLOOKUP($T142,Table!$C$14:$Q$20,12,TRUE),IF($L142="C",VLOOKUP($T142,Table!$C$10:$Q$13,12,TRUE),IF($L142="S",VLOOKUP($T142,Table!$C$21:$Q$27,12,TRUE),"erreur"))))</f>
        <v>2</v>
      </c>
      <c r="AS142" s="74" t="str">
        <f>IF($I142="A",VLOOKUP($Q142,Table!$C$14:$Q$20,13,TRUE),IF($I142="C",VLOOKUP($Q142,Table!$C$10:$Q$13,13,TRUE),IF($I142="S",VLOOKUP($Q142,Table!$C$21:$Q$27,13,TRUE),"erreur")))</f>
        <v>erreur</v>
      </c>
      <c r="AT142" s="72" t="e">
        <f t="shared" si="28"/>
        <v>#VALUE!</v>
      </c>
      <c r="AU142" s="8">
        <f>IF($T142=0,0,IF($L142="A",VLOOKUP($T142,Table!$C$14:$Q$20,14,TRUE),IF($L142="C",VLOOKUP($T142,Table!$C$10:$Q$13,14,TRUE),IF($L142="S",VLOOKUP($T142,Table!$C$21:$Q$27,14,TRUE),"erreur"))))</f>
        <v>1</v>
      </c>
      <c r="AV142" s="73" t="str">
        <f>IF($T142=0,0,IF($I142="A",VLOOKUP($Q142,Table!$C$14:$Q$20,15,TRUE),IF($I142="C",VLOOKUP($Q142,Table!$C$10:$Q$13,15,TRUE),IF($I142="S",VLOOKUP($Q142,Table!$C$21:$Q$27,15,TRUE),"erreur"))))</f>
        <v>erreur</v>
      </c>
      <c r="AW142" s="75" t="e">
        <f t="shared" si="29"/>
        <v>#VALUE!</v>
      </c>
      <c r="AX142" s="77" t="e">
        <f>SUM(AW142,AT142,#REF!,AM142,AI142,AE142)</f>
        <v>#REF!</v>
      </c>
      <c r="AY142" s="109" t="s">
        <v>750</v>
      </c>
      <c r="AZ142" s="109" t="s">
        <v>751</v>
      </c>
      <c r="BA142" s="107" t="s">
        <v>752</v>
      </c>
      <c r="BB142" s="109" t="s">
        <v>753</v>
      </c>
      <c r="BC142" s="110" t="s">
        <v>366</v>
      </c>
      <c r="BD142" s="111" t="s">
        <v>367</v>
      </c>
      <c r="BE142" s="111" t="s">
        <v>368</v>
      </c>
    </row>
    <row r="143" spans="1:57" s="122" customFormat="1" x14ac:dyDescent="0.2">
      <c r="A143" s="103">
        <v>636733</v>
      </c>
      <c r="B143" s="104" t="s">
        <v>191</v>
      </c>
      <c r="C143" s="104" t="s">
        <v>101</v>
      </c>
      <c r="D143" s="104" t="s">
        <v>213</v>
      </c>
      <c r="E143" s="103">
        <v>17350120600432</v>
      </c>
      <c r="F143" s="104">
        <v>50109243</v>
      </c>
      <c r="G143" s="104" t="s">
        <v>1376</v>
      </c>
      <c r="H143" s="103">
        <v>636733</v>
      </c>
      <c r="I143" s="104" t="str">
        <f t="shared" si="20"/>
        <v>EPM Orvault</v>
      </c>
      <c r="J143" s="104">
        <v>2007</v>
      </c>
      <c r="K143" s="105" t="s">
        <v>33</v>
      </c>
      <c r="L143" s="105" t="s">
        <v>17</v>
      </c>
      <c r="M143" s="105" t="s">
        <v>18</v>
      </c>
      <c r="N143" s="105"/>
      <c r="O143" s="105" t="s">
        <v>1017</v>
      </c>
      <c r="P143" s="105" t="s">
        <v>35</v>
      </c>
      <c r="Q143" s="112">
        <v>45748</v>
      </c>
      <c r="R143" s="106">
        <v>11779</v>
      </c>
      <c r="S143" s="107">
        <f>VLOOKUP($A143,'[3]Densité 01sep2025'!$A$5:$D$190,3,FALSE)</f>
        <v>58</v>
      </c>
      <c r="T143" s="107">
        <f>VLOOKUP($A143,'[3]Densité 01sep2025'!$A$5:$D$190,4,FALSE)</f>
        <v>51</v>
      </c>
      <c r="U143" s="108">
        <f t="shared" si="22"/>
        <v>0.87931034482758619</v>
      </c>
      <c r="V143" s="110"/>
      <c r="W143" s="107">
        <v>0</v>
      </c>
      <c r="X143" s="109" t="s">
        <v>291</v>
      </c>
      <c r="Y143" s="107"/>
      <c r="Z143" s="100"/>
      <c r="AA143" s="8">
        <v>1</v>
      </c>
      <c r="AB143" s="8">
        <v>1</v>
      </c>
      <c r="AC143" s="8">
        <f>IF($T143=0,0,IF($L143="A",VLOOKUP($T143,Table!$C$14:$Q$20,2,TRUE),IF($L143="C",VLOOKUP($T143,Table!$C$10:$Q$13,2,TRUE),IF($L143="S",VLOOKUP($T143,Table!$C$21:$Q$27,2,TRUE),"erreur"))))</f>
        <v>4</v>
      </c>
      <c r="AD143" s="8">
        <f>IF($T143=0,0,IF($L143="A",VLOOKUP($T143,Table!$C$14:$Q$20,2,TRUE),IF($L143="C",VLOOKUP($T143,Table!$C$10:$Q$13,2,TRUE),IF($L143="S",VLOOKUP($T143,Table!$C$21:$Q$27,2,TRUE),"erreur"))))</f>
        <v>4</v>
      </c>
      <c r="AE143" s="8">
        <f>IF($T143=0,0,IF($L143="A",VLOOKUP($T143,Table!$C$14:$Q$20,2,TRUE),IF($L143="C",VLOOKUP($T143,Table!$C$10:$Q$13,2,TRUE),IF($L143="S",VLOOKUP($T143,Table!$C$21:$Q$27,2,TRUE),"erreur"))))</f>
        <v>4</v>
      </c>
      <c r="AF143" s="8">
        <f>IF($T143=0,0,IF($L143="A",VLOOKUP($T143,Table!$C$14:$Q$20,4,TRUE),IF($L143="C",VLOOKUP($T143,Table!$C$10:$Q$13,4,TRUE),IF($L143="S",VLOOKUP($T143,Table!$C$21:$Q$27,4,TRUE),"erreur"))))</f>
        <v>3</v>
      </c>
      <c r="AG143" s="168">
        <f t="shared" si="23"/>
        <v>12</v>
      </c>
      <c r="AH143" s="74" t="str">
        <f>IF($T143=0,0,IF($I143="A",VLOOKUP($Q143,Table!$C$14:$Q$20,5,TRUE),IF($I143="C",VLOOKUP($Q143,Table!$C$10:$Q$13,5,TRUE),IF($I143="S",VLOOKUP($Q143,Table!$C$21:$Q$27,5,TRUE),"erreur"))))</f>
        <v>erreur</v>
      </c>
      <c r="AI143" s="72" t="e">
        <f t="shared" si="24"/>
        <v>#VALUE!</v>
      </c>
      <c r="AJ143" s="8">
        <f>IF($T143=0,0,IF($L143="A",VLOOKUP($T143,Table!$C$14:$Q$20,6,TRUE),IF($L143="C",VLOOKUP($T143,Table!$C$10:$Q$13,6,TRUE),IF($L143="S",VLOOKUP($T143,Table!$C$21:$Q$27,6,TRUE),"erreur"))))</f>
        <v>2</v>
      </c>
      <c r="AK143" s="168">
        <f t="shared" si="25"/>
        <v>8</v>
      </c>
      <c r="AL143" s="73" t="str">
        <f>IF($T143=0,0,IF($I143="A",VLOOKUP($Q143,Table!$C$14:$Q$20,7,TRUE),IF($I143="C",VLOOKUP($Q143,Table!$C$10:$Q$13,7,TRUE),IF($I143="S",VLOOKUP($Q143,Table!$C$21:$Q$27,7,TRUE),"erreur"))))</f>
        <v>erreur</v>
      </c>
      <c r="AM143" s="76" t="e">
        <f t="shared" si="26"/>
        <v>#VALUE!</v>
      </c>
      <c r="AN143" s="8">
        <f>IF($T143=0,0,IF($L143="A",VLOOKUP($T143,Table!$C$14:$Q$20,8,TRUE),IF($L143="C",VLOOKUP($T143,Table!$C$10:$Q$13,8,TRUE),IF($L143="S",VLOOKUP($T143,Table!$C$21:$Q$27,8,TRUE),"erreur"))))</f>
        <v>1</v>
      </c>
      <c r="AO143" s="168">
        <f t="shared" si="21"/>
        <v>4</v>
      </c>
      <c r="AP143" s="8">
        <f>IF($T143=0,0,IF($L143="A",VLOOKUP($T143,Table!$C$14:$Q$20,10,TRUE),IF($L143="C",VLOOKUP($T143,Table!$C$10:$Q$13,10,TRUE),IF($L143="S",VLOOKUP($T143,Table!$C$21:$Q$27,10,TRUE),"erreur"))))</f>
        <v>1</v>
      </c>
      <c r="AQ143" s="168">
        <f t="shared" si="27"/>
        <v>4</v>
      </c>
      <c r="AR143" s="8">
        <f>IF($T143=0,0,IF($L143="A",VLOOKUP($T143,Table!$C$14:$Q$20,12,TRUE),IF($L143="C",VLOOKUP($T143,Table!$C$10:$Q$13,12,TRUE),IF($L143="S",VLOOKUP($T143,Table!$C$21:$Q$27,12,TRUE),"erreur"))))</f>
        <v>2</v>
      </c>
      <c r="AS143" s="74" t="str">
        <f>IF($I143="A",VLOOKUP($Q143,Table!$C$14:$Q$20,13,TRUE),IF($I143="C",VLOOKUP($Q143,Table!$C$10:$Q$13,13,TRUE),IF($I143="S",VLOOKUP($Q143,Table!$C$21:$Q$27,13,TRUE),"erreur")))</f>
        <v>erreur</v>
      </c>
      <c r="AT143" s="72" t="e">
        <f t="shared" si="28"/>
        <v>#VALUE!</v>
      </c>
      <c r="AU143" s="8">
        <f>IF($T143=0,0,IF($L143="A",VLOOKUP($T143,Table!$C$14:$Q$20,14,TRUE),IF($L143="C",VLOOKUP($T143,Table!$C$10:$Q$13,14,TRUE),IF($L143="S",VLOOKUP($T143,Table!$C$21:$Q$27,14,TRUE),"erreur"))))</f>
        <v>1</v>
      </c>
      <c r="AV143" s="73" t="str">
        <f>IF($T143=0,0,IF($I143="A",VLOOKUP($Q143,Table!$C$14:$Q$20,15,TRUE),IF($I143="C",VLOOKUP($Q143,Table!$C$10:$Q$13,15,TRUE),IF($I143="S",VLOOKUP($Q143,Table!$C$21:$Q$27,15,TRUE),"erreur"))))</f>
        <v>erreur</v>
      </c>
      <c r="AW143" s="75" t="e">
        <f t="shared" si="29"/>
        <v>#VALUE!</v>
      </c>
      <c r="AX143" s="77" t="e">
        <f>SUM(AW143,AT143,#REF!,AM143,AI143,AE143)</f>
        <v>#REF!</v>
      </c>
      <c r="AY143" s="109" t="s">
        <v>754</v>
      </c>
      <c r="AZ143" s="109">
        <v>0</v>
      </c>
      <c r="BA143" s="107">
        <v>44700</v>
      </c>
      <c r="BB143" s="109" t="s">
        <v>755</v>
      </c>
      <c r="BC143" s="110" t="s">
        <v>366</v>
      </c>
      <c r="BD143" s="111" t="s">
        <v>367</v>
      </c>
      <c r="BE143" s="111" t="s">
        <v>368</v>
      </c>
    </row>
    <row r="144" spans="1:57" s="122" customFormat="1" ht="43.5" customHeight="1" x14ac:dyDescent="0.2">
      <c r="A144" s="103">
        <v>912156</v>
      </c>
      <c r="B144" s="104" t="s">
        <v>191</v>
      </c>
      <c r="C144" s="104" t="s">
        <v>25</v>
      </c>
      <c r="D144" s="104" t="s">
        <v>191</v>
      </c>
      <c r="E144" s="103">
        <v>17350120600143</v>
      </c>
      <c r="F144" s="104">
        <v>50106473</v>
      </c>
      <c r="G144" s="104"/>
      <c r="H144" s="103">
        <v>912156</v>
      </c>
      <c r="I144" s="104" t="str">
        <f t="shared" si="20"/>
        <v>CP Rennes</v>
      </c>
      <c r="J144" s="104"/>
      <c r="K144" s="105" t="s">
        <v>16</v>
      </c>
      <c r="L144" s="105" t="s">
        <v>17</v>
      </c>
      <c r="M144" s="105" t="s">
        <v>34</v>
      </c>
      <c r="N144" s="102"/>
      <c r="O144" s="102"/>
      <c r="P144" s="102"/>
      <c r="Q144" s="105"/>
      <c r="R144" s="112"/>
      <c r="S144" s="107">
        <f>VLOOKUP($A144,'[3]Densité 01sep2025'!$A$5:$D$190,3,FALSE)</f>
        <v>209</v>
      </c>
      <c r="T144" s="107">
        <f>VLOOKUP($A144,'[3]Densité 01sep2025'!$A$5:$D$190,4,FALSE)</f>
        <v>221</v>
      </c>
      <c r="U144" s="108">
        <f t="shared" si="22"/>
        <v>1.0574162679425838</v>
      </c>
      <c r="V144" s="110"/>
      <c r="W144" s="100">
        <v>1</v>
      </c>
      <c r="X144" s="109" t="s">
        <v>292</v>
      </c>
      <c r="Y144" s="107"/>
      <c r="Z144" s="100"/>
      <c r="AA144" s="164">
        <v>1</v>
      </c>
      <c r="AB144" s="164">
        <v>1</v>
      </c>
      <c r="AC144" s="8">
        <f>IF($T144=0,0,IF($L144="A",VLOOKUP($T144,Table!$C$14:$Q$20,2,TRUE),IF($L144="C",VLOOKUP($T144,Table!$C$10:$Q$13,2,TRUE),IF($L144="S",VLOOKUP($T144,Table!$C$21:$Q$27,2,TRUE),"erreur"))))</f>
        <v>6</v>
      </c>
      <c r="AD144" s="8">
        <f>IF($T144=0,0,IF($L144="A",VLOOKUP($T144,Table!$C$14:$Q$20,2,TRUE),IF($L144="C",VLOOKUP($T144,Table!$C$10:$Q$13,2,TRUE),IF($L144="S",VLOOKUP($T144,Table!$C$21:$Q$27,2,TRUE),"erreur"))))</f>
        <v>6</v>
      </c>
      <c r="AE144" s="8">
        <f>IF($T144=0,0,IF($L144="A",VLOOKUP($T144,Table!$C$14:$Q$20,2,TRUE),IF($L144="C",VLOOKUP($T144,Table!$C$10:$Q$13,2,TRUE),IF($L144="S",VLOOKUP($T144,Table!$C$21:$Q$27,2,TRUE),"erreur"))))</f>
        <v>6</v>
      </c>
      <c r="AF144" s="8">
        <f>IF($T144=0,0,IF($L144="A",VLOOKUP($T144,Table!$C$14:$Q$20,4,TRUE),IF($L144="C",VLOOKUP($T144,Table!$C$10:$Q$13,4,TRUE),IF($L144="S",VLOOKUP($T144,Table!$C$21:$Q$27,4,TRUE),"erreur"))))</f>
        <v>3</v>
      </c>
      <c r="AG144" s="168">
        <f t="shared" si="23"/>
        <v>18</v>
      </c>
      <c r="AH144" s="74" t="str">
        <f>IF($T144=0,0,IF($I144="A",VLOOKUP($Q144,Table!$C$14:$Q$20,5,TRUE),IF($I144="C",VLOOKUP($Q144,Table!$C$10:$Q$13,5,TRUE),IF($I144="S",VLOOKUP($Q144,Table!$C$21:$Q$27,5,TRUE),"erreur"))))</f>
        <v>erreur</v>
      </c>
      <c r="AI144" s="72" t="e">
        <f t="shared" si="24"/>
        <v>#VALUE!</v>
      </c>
      <c r="AJ144" s="8">
        <f>IF($T144=0,0,IF($L144="A",VLOOKUP($T144,Table!$C$14:$Q$20,6,TRUE),IF($L144="C",VLOOKUP($T144,Table!$C$10:$Q$13,6,TRUE),IF($L144="S",VLOOKUP($T144,Table!$C$21:$Q$27,6,TRUE),"erreur"))))</f>
        <v>3</v>
      </c>
      <c r="AK144" s="168">
        <f t="shared" si="25"/>
        <v>18</v>
      </c>
      <c r="AL144" s="73" t="str">
        <f>IF($T144=0,0,IF($I144="A",VLOOKUP($Q144,Table!$C$14:$Q$20,7,TRUE),IF($I144="C",VLOOKUP($Q144,Table!$C$10:$Q$13,7,TRUE),IF($I144="S",VLOOKUP($Q144,Table!$C$21:$Q$27,7,TRUE),"erreur"))))</f>
        <v>erreur</v>
      </c>
      <c r="AM144" s="76" t="e">
        <f t="shared" si="26"/>
        <v>#VALUE!</v>
      </c>
      <c r="AN144" s="8">
        <f>IF($T144=0,0,IF($L144="A",VLOOKUP($T144,Table!$C$14:$Q$20,8,TRUE),IF($L144="C",VLOOKUP($T144,Table!$C$10:$Q$13,8,TRUE),IF($L144="S",VLOOKUP($T144,Table!$C$21:$Q$27,8,TRUE),"erreur"))))</f>
        <v>1</v>
      </c>
      <c r="AO144" s="168">
        <f t="shared" si="21"/>
        <v>6</v>
      </c>
      <c r="AP144" s="8">
        <f>IF($T144=0,0,IF($L144="A",VLOOKUP($T144,Table!$C$14:$Q$20,10,TRUE),IF($L144="C",VLOOKUP($T144,Table!$C$10:$Q$13,10,TRUE),IF($L144="S",VLOOKUP($T144,Table!$C$21:$Q$27,10,TRUE),"erreur"))))</f>
        <v>1</v>
      </c>
      <c r="AQ144" s="168">
        <f t="shared" si="27"/>
        <v>6</v>
      </c>
      <c r="AR144" s="8">
        <f>IF($T144=0,0,IF($L144="A",VLOOKUP($T144,Table!$C$14:$Q$20,12,TRUE),IF($L144="C",VLOOKUP($T144,Table!$C$10:$Q$13,12,TRUE),IF($L144="S",VLOOKUP($T144,Table!$C$21:$Q$27,12,TRUE),"erreur"))))</f>
        <v>2</v>
      </c>
      <c r="AS144" s="74" t="str">
        <f>IF($I144="A",VLOOKUP($Q144,Table!$C$14:$Q$20,13,TRUE),IF($I144="C",VLOOKUP($Q144,Table!$C$10:$Q$13,13,TRUE),IF($I144="S",VLOOKUP($Q144,Table!$C$21:$Q$27,13,TRUE),"erreur")))</f>
        <v>erreur</v>
      </c>
      <c r="AT144" s="72" t="e">
        <f t="shared" si="28"/>
        <v>#VALUE!</v>
      </c>
      <c r="AU144" s="8">
        <f>IF($T144=0,0,IF($L144="A",VLOOKUP($T144,Table!$C$14:$Q$20,14,TRUE),IF($L144="C",VLOOKUP($T144,Table!$C$10:$Q$13,14,TRUE),IF($L144="S",VLOOKUP($T144,Table!$C$21:$Q$27,14,TRUE),"erreur"))))</f>
        <v>1</v>
      </c>
      <c r="AV144" s="73" t="str">
        <f>IF($T144=0,0,IF($I144="A",VLOOKUP($Q144,Table!$C$14:$Q$20,15,TRUE),IF($I144="C",VLOOKUP($Q144,Table!$C$10:$Q$13,15,TRUE),IF($I144="S",VLOOKUP($Q144,Table!$C$21:$Q$27,15,TRUE),"erreur"))))</f>
        <v>erreur</v>
      </c>
      <c r="AW144" s="75" t="e">
        <f t="shared" si="29"/>
        <v>#VALUE!</v>
      </c>
      <c r="AX144" s="77" t="e">
        <f>SUM(AW144,AT144,#REF!,AM144,AI144,AE144)</f>
        <v>#REF!</v>
      </c>
      <c r="AY144" s="109" t="s">
        <v>756</v>
      </c>
      <c r="AZ144" s="109" t="s">
        <v>757</v>
      </c>
      <c r="BA144" s="107" t="s">
        <v>758</v>
      </c>
      <c r="BB144" s="109" t="s">
        <v>374</v>
      </c>
      <c r="BC144" s="110" t="s">
        <v>366</v>
      </c>
      <c r="BD144" s="111" t="s">
        <v>367</v>
      </c>
      <c r="BE144" s="111" t="s">
        <v>368</v>
      </c>
    </row>
    <row r="145" spans="1:57" s="122" customFormat="1" x14ac:dyDescent="0.2">
      <c r="A145" s="103">
        <v>639589</v>
      </c>
      <c r="B145" s="104" t="s">
        <v>191</v>
      </c>
      <c r="C145" s="104" t="s">
        <v>25</v>
      </c>
      <c r="D145" s="104" t="s">
        <v>214</v>
      </c>
      <c r="E145" s="103">
        <v>17350120600515</v>
      </c>
      <c r="F145" s="104">
        <v>50318956</v>
      </c>
      <c r="G145" s="114" t="s">
        <v>1380</v>
      </c>
      <c r="H145" s="103">
        <v>639589</v>
      </c>
      <c r="I145" s="104" t="str">
        <f t="shared" si="20"/>
        <v>CP Rennes-Vezin</v>
      </c>
      <c r="J145" s="115">
        <v>40238</v>
      </c>
      <c r="K145" s="105" t="s">
        <v>33</v>
      </c>
      <c r="L145" s="105" t="s">
        <v>17</v>
      </c>
      <c r="M145" s="105" t="s">
        <v>34</v>
      </c>
      <c r="N145" s="105"/>
      <c r="O145" s="105" t="s">
        <v>963</v>
      </c>
      <c r="P145" s="105" t="s">
        <v>43</v>
      </c>
      <c r="Q145" s="112">
        <v>44835</v>
      </c>
      <c r="R145" s="106">
        <v>47391</v>
      </c>
      <c r="S145" s="107">
        <f>VLOOKUP($A145,'[3]Densité 01sep2025'!$A$5:$D$190,3,FALSE)</f>
        <v>712</v>
      </c>
      <c r="T145" s="107">
        <f>VLOOKUP($A145,'[3]Densité 01sep2025'!$A$5:$D$190,4,FALSE)</f>
        <v>920</v>
      </c>
      <c r="U145" s="108">
        <f t="shared" si="22"/>
        <v>1.2921348314606742</v>
      </c>
      <c r="V145" s="110"/>
      <c r="W145" s="107">
        <v>1</v>
      </c>
      <c r="X145" s="109" t="s">
        <v>353</v>
      </c>
      <c r="Y145" s="107">
        <f>ROUND(VLOOKUP($A145,'[4]Moy repas jour'!$B$6:$D$23,3,FALSE),0)</f>
        <v>91</v>
      </c>
      <c r="Z145" s="107">
        <f>VLOOKUP($A145,'[4]Moy repas jour'!$B$6:$D$23,2,FALSE)</f>
        <v>124</v>
      </c>
      <c r="AA145" s="8">
        <v>1</v>
      </c>
      <c r="AB145" s="8">
        <v>1</v>
      </c>
      <c r="AC145" s="8">
        <f>IF($T145=0,0,IF($L145="A",VLOOKUP($T145,Table!$C$14:$Q$20,2,TRUE),IF($L145="C",VLOOKUP($T145,Table!$C$10:$Q$13,2,TRUE),IF($L145="S",VLOOKUP($T145,Table!$C$21:$Q$27,2,TRUE),"erreur"))))</f>
        <v>12</v>
      </c>
      <c r="AD145" s="8">
        <f>IF($T145=0,0,IF($L145="A",VLOOKUP($T145,Table!$C$14:$Q$20,2,TRUE),IF($L145="C",VLOOKUP($T145,Table!$C$10:$Q$13,2,TRUE),IF($L145="S",VLOOKUP($T145,Table!$C$21:$Q$27,2,TRUE),"erreur"))))</f>
        <v>12</v>
      </c>
      <c r="AE145" s="8">
        <f>IF($T145=0,0,IF($L145="A",VLOOKUP($T145,Table!$C$14:$Q$20,2,TRUE),IF($L145="C",VLOOKUP($T145,Table!$C$10:$Q$13,2,TRUE),IF($L145="S",VLOOKUP($T145,Table!$C$21:$Q$27,2,TRUE),"erreur"))))</f>
        <v>12</v>
      </c>
      <c r="AF145" s="8">
        <f>IF($T145=0,0,IF($L145="A",VLOOKUP($T145,Table!$C$14:$Q$20,4,TRUE),IF($L145="C",VLOOKUP($T145,Table!$C$10:$Q$13,4,TRUE),IF($L145="S",VLOOKUP($T145,Table!$C$21:$Q$27,4,TRUE),"erreur"))))</f>
        <v>3</v>
      </c>
      <c r="AG145" s="168">
        <f t="shared" si="23"/>
        <v>36</v>
      </c>
      <c r="AH145" s="74" t="str">
        <f>IF($T145=0,0,IF($I145="A",VLOOKUP($Q145,Table!$C$14:$Q$20,5,TRUE),IF($I145="C",VLOOKUP($Q145,Table!$C$10:$Q$13,5,TRUE),IF($I145="S",VLOOKUP($Q145,Table!$C$21:$Q$27,5,TRUE),"erreur"))))</f>
        <v>erreur</v>
      </c>
      <c r="AI145" s="72" t="e">
        <f t="shared" si="24"/>
        <v>#VALUE!</v>
      </c>
      <c r="AJ145" s="8">
        <f>IF($T145=0,0,IF($L145="A",VLOOKUP($T145,Table!$C$14:$Q$20,6,TRUE),IF($L145="C",VLOOKUP($T145,Table!$C$10:$Q$13,6,TRUE),IF($L145="S",VLOOKUP($T145,Table!$C$21:$Q$27,6,TRUE),"erreur"))))</f>
        <v>2</v>
      </c>
      <c r="AK145" s="168">
        <f t="shared" si="25"/>
        <v>24</v>
      </c>
      <c r="AL145" s="73" t="str">
        <f>IF($T145=0,0,IF($I145="A",VLOOKUP($Q145,Table!$C$14:$Q$20,7,TRUE),IF($I145="C",VLOOKUP($Q145,Table!$C$10:$Q$13,7,TRUE),IF($I145="S",VLOOKUP($Q145,Table!$C$21:$Q$27,7,TRUE),"erreur"))))</f>
        <v>erreur</v>
      </c>
      <c r="AM145" s="76" t="e">
        <f t="shared" si="26"/>
        <v>#VALUE!</v>
      </c>
      <c r="AN145" s="8">
        <f>IF($T145=0,0,IF($L145="A",VLOOKUP($T145,Table!$C$14:$Q$20,8,TRUE),IF($L145="C",VLOOKUP($T145,Table!$C$10:$Q$13,8,TRUE),IF($L145="S",VLOOKUP($T145,Table!$C$21:$Q$27,8,TRUE),"erreur"))))</f>
        <v>1</v>
      </c>
      <c r="AO145" s="168">
        <f t="shared" si="21"/>
        <v>12</v>
      </c>
      <c r="AP145" s="8">
        <f>IF($T145=0,0,IF($L145="A",VLOOKUP($T145,Table!$C$14:$Q$20,10,TRUE),IF($L145="C",VLOOKUP($T145,Table!$C$10:$Q$13,10,TRUE),IF($L145="S",VLOOKUP($T145,Table!$C$21:$Q$27,10,TRUE),"erreur"))))</f>
        <v>1</v>
      </c>
      <c r="AQ145" s="168">
        <f t="shared" si="27"/>
        <v>12</v>
      </c>
      <c r="AR145" s="8">
        <f>IF($T145=0,0,IF($L145="A",VLOOKUP($T145,Table!$C$14:$Q$20,12,TRUE),IF($L145="C",VLOOKUP($T145,Table!$C$10:$Q$13,12,TRUE),IF($L145="S",VLOOKUP($T145,Table!$C$21:$Q$27,12,TRUE),"erreur"))))</f>
        <v>2</v>
      </c>
      <c r="AS145" s="74" t="str">
        <f>IF($I145="A",VLOOKUP($Q145,Table!$C$14:$Q$20,13,TRUE),IF($I145="C",VLOOKUP($Q145,Table!$C$10:$Q$13,13,TRUE),IF($I145="S",VLOOKUP($Q145,Table!$C$21:$Q$27,13,TRUE),"erreur")))</f>
        <v>erreur</v>
      </c>
      <c r="AT145" s="72" t="e">
        <f t="shared" si="28"/>
        <v>#VALUE!</v>
      </c>
      <c r="AU145" s="8">
        <f>IF($T145=0,0,IF($L145="A",VLOOKUP($T145,Table!$C$14:$Q$20,14,TRUE),IF($L145="C",VLOOKUP($T145,Table!$C$10:$Q$13,14,TRUE),IF($L145="S",VLOOKUP($T145,Table!$C$21:$Q$27,14,TRUE),"erreur"))))</f>
        <v>1</v>
      </c>
      <c r="AV145" s="73" t="str">
        <f>IF($T145=0,0,IF($I145="A",VLOOKUP($Q145,Table!$C$14:$Q$20,15,TRUE),IF($I145="C",VLOOKUP($Q145,Table!$C$10:$Q$13,15,TRUE),IF($I145="S",VLOOKUP($Q145,Table!$C$21:$Q$27,15,TRUE),"erreur"))))</f>
        <v>erreur</v>
      </c>
      <c r="AW145" s="75" t="e">
        <f t="shared" si="29"/>
        <v>#VALUE!</v>
      </c>
      <c r="AX145" s="77" t="e">
        <f>SUM(AW145,AT145,#REF!,AM145,AI145,AE145)</f>
        <v>#REF!</v>
      </c>
      <c r="AY145" s="109" t="s">
        <v>883</v>
      </c>
      <c r="AZ145" s="109" t="s">
        <v>884</v>
      </c>
      <c r="BA145" s="107">
        <v>35746</v>
      </c>
      <c r="BB145" s="109" t="s">
        <v>885</v>
      </c>
      <c r="BC145" s="110" t="s">
        <v>366</v>
      </c>
      <c r="BD145" s="111" t="s">
        <v>367</v>
      </c>
      <c r="BE145" s="111" t="s">
        <v>368</v>
      </c>
    </row>
    <row r="146" spans="1:57" s="122" customFormat="1" x14ac:dyDescent="0.2">
      <c r="A146" s="103">
        <v>101649</v>
      </c>
      <c r="B146" s="104" t="s">
        <v>191</v>
      </c>
      <c r="C146" s="104" t="s">
        <v>14</v>
      </c>
      <c r="D146" s="104" t="s">
        <v>215</v>
      </c>
      <c r="E146" s="103">
        <v>17350120600630</v>
      </c>
      <c r="F146" s="104">
        <v>50108535</v>
      </c>
      <c r="G146" s="104"/>
      <c r="H146" s="103">
        <v>101649</v>
      </c>
      <c r="I146" s="104" t="str">
        <f t="shared" si="20"/>
        <v>MA Rouen</v>
      </c>
      <c r="J146" s="104"/>
      <c r="K146" s="105" t="s">
        <v>56</v>
      </c>
      <c r="L146" s="105" t="s">
        <v>97</v>
      </c>
      <c r="M146" s="105" t="s">
        <v>58</v>
      </c>
      <c r="N146" s="127" t="s">
        <v>1383</v>
      </c>
      <c r="O146" s="105" t="s">
        <v>1285</v>
      </c>
      <c r="P146" s="105" t="s">
        <v>1359</v>
      </c>
      <c r="Q146" s="112">
        <v>45682</v>
      </c>
      <c r="R146" s="106">
        <v>47142</v>
      </c>
      <c r="S146" s="107">
        <f>VLOOKUP($A146,'[3]Densité 01sep2025'!$A$5:$D$190,3,FALSE)</f>
        <v>577</v>
      </c>
      <c r="T146" s="107">
        <f>VLOOKUP($A146,'[3]Densité 01sep2025'!$A$5:$D$190,4,FALSE)</f>
        <v>647</v>
      </c>
      <c r="U146" s="108">
        <f t="shared" si="22"/>
        <v>1.1213171577123051</v>
      </c>
      <c r="V146" s="109"/>
      <c r="W146" s="107">
        <v>1</v>
      </c>
      <c r="X146" s="109" t="s">
        <v>290</v>
      </c>
      <c r="Y146" s="107"/>
      <c r="Z146" s="107"/>
      <c r="AA146" s="164">
        <v>1</v>
      </c>
      <c r="AB146" s="164">
        <v>1</v>
      </c>
      <c r="AC146" s="8">
        <f>IF($T146=0,0,IF($L146="A",VLOOKUP($T146,Table!$C$14:$Q$20,2,TRUE),IF($L146="C",VLOOKUP($T146,Table!$C$10:$Q$13,2,TRUE),IF($L146="S",VLOOKUP($T146,Table!$C$21:$Q$27,2,TRUE),"erreur"))))</f>
        <v>12</v>
      </c>
      <c r="AD146" s="8">
        <f>IF($T146=0,0,IF($L146="A",VLOOKUP($T146,Table!$C$14:$Q$20,2,TRUE),IF($L146="C",VLOOKUP($T146,Table!$C$10:$Q$13,2,TRUE),IF($L146="S",VLOOKUP($T146,Table!$C$21:$Q$27,2,TRUE),"erreur"))))</f>
        <v>12</v>
      </c>
      <c r="AE146" s="8">
        <f>IF($T146=0,0,IF($L146="A",VLOOKUP($T146,Table!$C$14:$Q$20,2,TRUE),IF($L146="C",VLOOKUP($T146,Table!$C$10:$Q$13,2,TRUE),IF($L146="S",VLOOKUP($T146,Table!$C$21:$Q$27,2,TRUE),"erreur"))))</f>
        <v>12</v>
      </c>
      <c r="AF146" s="8">
        <f>IF($T146=0,0,IF($L146="A",VLOOKUP($T146,Table!$C$14:$Q$20,4,TRUE),IF($L146="C",VLOOKUP($T146,Table!$C$10:$Q$13,4,TRUE),IF($L146="S",VLOOKUP($T146,Table!$C$21:$Q$27,4,TRUE),"erreur"))))</f>
        <v>3</v>
      </c>
      <c r="AG146" s="168">
        <f t="shared" si="23"/>
        <v>36</v>
      </c>
      <c r="AH146" s="74" t="str">
        <f>IF($T146=0,0,IF($I146="A",VLOOKUP($Q146,Table!$C$14:$Q$20,5,TRUE),IF($I146="C",VLOOKUP($Q146,Table!$C$10:$Q$13,5,TRUE),IF($I146="S",VLOOKUP($Q146,Table!$C$21:$Q$27,5,TRUE),"erreur"))))</f>
        <v>erreur</v>
      </c>
      <c r="AI146" s="72" t="e">
        <f t="shared" si="24"/>
        <v>#VALUE!</v>
      </c>
      <c r="AJ146" s="8">
        <f>IF($T146=0,0,IF($L146="A",VLOOKUP($T146,Table!$C$14:$Q$20,6,TRUE),IF($L146="C",VLOOKUP($T146,Table!$C$10:$Q$13,6,TRUE),IF($L146="S",VLOOKUP($T146,Table!$C$21:$Q$27,6,TRUE),"erreur"))))</f>
        <v>2</v>
      </c>
      <c r="AK146" s="168">
        <f t="shared" si="25"/>
        <v>24</v>
      </c>
      <c r="AL146" s="73" t="str">
        <f>IF($T146=0,0,IF($I146="A",VLOOKUP($Q146,Table!$C$14:$Q$20,7,TRUE),IF($I146="C",VLOOKUP($Q146,Table!$C$10:$Q$13,7,TRUE),IF($I146="S",VLOOKUP($Q146,Table!$C$21:$Q$27,7,TRUE),"erreur"))))</f>
        <v>erreur</v>
      </c>
      <c r="AM146" s="76" t="e">
        <f t="shared" si="26"/>
        <v>#VALUE!</v>
      </c>
      <c r="AN146" s="8">
        <f>IF($T146=0,0,IF($L146="A",VLOOKUP($T146,Table!$C$14:$Q$20,8,TRUE),IF($L146="C",VLOOKUP($T146,Table!$C$10:$Q$13,8,TRUE),IF($L146="S",VLOOKUP($T146,Table!$C$21:$Q$27,8,TRUE),"erreur"))))</f>
        <v>1</v>
      </c>
      <c r="AO146" s="168">
        <f t="shared" si="21"/>
        <v>12</v>
      </c>
      <c r="AP146" s="8">
        <f>IF($T146=0,0,IF($L146="A",VLOOKUP($T146,Table!$C$14:$Q$20,10,TRUE),IF($L146="C",VLOOKUP($T146,Table!$C$10:$Q$13,10,TRUE),IF($L146="S",VLOOKUP($T146,Table!$C$21:$Q$27,10,TRUE),"erreur"))))</f>
        <v>1</v>
      </c>
      <c r="AQ146" s="168">
        <f t="shared" si="27"/>
        <v>12</v>
      </c>
      <c r="AR146" s="8">
        <f>IF($T146=0,0,IF($L146="A",VLOOKUP($T146,Table!$C$14:$Q$20,12,TRUE),IF($L146="C",VLOOKUP($T146,Table!$C$10:$Q$13,12,TRUE),IF($L146="S",VLOOKUP($T146,Table!$C$21:$Q$27,12,TRUE),"erreur"))))</f>
        <v>2</v>
      </c>
      <c r="AS146" s="74" t="str">
        <f>IF($I146="A",VLOOKUP($Q146,Table!$C$14:$Q$20,13,TRUE),IF($I146="C",VLOOKUP($Q146,Table!$C$10:$Q$13,13,TRUE),IF($I146="S",VLOOKUP($Q146,Table!$C$21:$Q$27,13,TRUE),"erreur")))</f>
        <v>erreur</v>
      </c>
      <c r="AT146" s="72" t="e">
        <f t="shared" si="28"/>
        <v>#VALUE!</v>
      </c>
      <c r="AU146" s="8">
        <f>IF($T146=0,0,IF($L146="A",VLOOKUP($T146,Table!$C$14:$Q$20,14,TRUE),IF($L146="C",VLOOKUP($T146,Table!$C$10:$Q$13,14,TRUE),IF($L146="S",VLOOKUP($T146,Table!$C$21:$Q$27,14,TRUE),"erreur"))))</f>
        <v>1</v>
      </c>
      <c r="AV146" s="73" t="str">
        <f>IF($T146=0,0,IF($I146="A",VLOOKUP($Q146,Table!$C$14:$Q$20,15,TRUE),IF($I146="C",VLOOKUP($Q146,Table!$C$10:$Q$13,15,TRUE),IF($I146="S",VLOOKUP($Q146,Table!$C$21:$Q$27,15,TRUE),"erreur"))))</f>
        <v>erreur</v>
      </c>
      <c r="AW146" s="75" t="e">
        <f t="shared" si="29"/>
        <v>#VALUE!</v>
      </c>
      <c r="AX146" s="77" t="e">
        <f>SUM(AW146,AT146,#REF!,AM146,AI146,AE146)</f>
        <v>#REF!</v>
      </c>
      <c r="AY146" s="109" t="s">
        <v>532</v>
      </c>
      <c r="AZ146" s="109" t="s">
        <v>375</v>
      </c>
      <c r="BA146" s="107" t="s">
        <v>533</v>
      </c>
      <c r="BB146" s="109" t="s">
        <v>534</v>
      </c>
      <c r="BC146" s="110" t="s">
        <v>366</v>
      </c>
      <c r="BD146" s="111" t="s">
        <v>367</v>
      </c>
      <c r="BE146" s="111" t="s">
        <v>368</v>
      </c>
    </row>
    <row r="147" spans="1:57" s="122" customFormat="1" x14ac:dyDescent="0.2">
      <c r="A147" s="103">
        <v>101575</v>
      </c>
      <c r="B147" s="104" t="s">
        <v>191</v>
      </c>
      <c r="C147" s="104" t="s">
        <v>14</v>
      </c>
      <c r="D147" s="104" t="s">
        <v>216</v>
      </c>
      <c r="E147" s="103">
        <v>17350120600218</v>
      </c>
      <c r="F147" s="104">
        <v>50105465</v>
      </c>
      <c r="G147" s="104"/>
      <c r="H147" s="103">
        <v>101575</v>
      </c>
      <c r="I147" s="104" t="str">
        <f t="shared" si="20"/>
        <v>MA Saint Malo</v>
      </c>
      <c r="J147" s="104"/>
      <c r="K147" s="105" t="s">
        <v>16</v>
      </c>
      <c r="L147" s="105" t="s">
        <v>17</v>
      </c>
      <c r="M147" s="7" t="s">
        <v>25</v>
      </c>
      <c r="N147" s="102" t="s">
        <v>1387</v>
      </c>
      <c r="O147" s="102"/>
      <c r="P147" s="102"/>
      <c r="Q147" s="105"/>
      <c r="R147" s="112"/>
      <c r="S147" s="107">
        <f>VLOOKUP($A147,'[3]Densité 01sep2025'!$A$5:$D$190,3,FALSE)</f>
        <v>82</v>
      </c>
      <c r="T147" s="107">
        <f>VLOOKUP($A147,'[3]Densité 01sep2025'!$A$5:$D$190,4,FALSE)</f>
        <v>136</v>
      </c>
      <c r="U147" s="108">
        <f t="shared" si="22"/>
        <v>1.6585365853658536</v>
      </c>
      <c r="V147" s="110"/>
      <c r="W147" s="107">
        <v>0</v>
      </c>
      <c r="X147" s="109" t="s">
        <v>291</v>
      </c>
      <c r="Y147" s="107"/>
      <c r="Z147" s="100"/>
      <c r="AA147" s="164">
        <v>1</v>
      </c>
      <c r="AB147" s="164">
        <v>1</v>
      </c>
      <c r="AC147" s="8">
        <f>IF($T147=0,0,IF($L147="A",VLOOKUP($T147,Table!$C$14:$Q$20,2,TRUE),IF($L147="C",VLOOKUP($T147,Table!$C$10:$Q$13,2,TRUE),IF($L147="S",VLOOKUP($T147,Table!$C$21:$Q$27,2,TRUE),"erreur"))))</f>
        <v>6</v>
      </c>
      <c r="AD147" s="8">
        <f>IF($T147=0,0,IF($L147="A",VLOOKUP($T147,Table!$C$14:$Q$20,2,TRUE),IF($L147="C",VLOOKUP($T147,Table!$C$10:$Q$13,2,TRUE),IF($L147="S",VLOOKUP($T147,Table!$C$21:$Q$27,2,TRUE),"erreur"))))</f>
        <v>6</v>
      </c>
      <c r="AE147" s="8">
        <f>IF($T147=0,0,IF($L147="A",VLOOKUP($T147,Table!$C$14:$Q$20,2,TRUE),IF($L147="C",VLOOKUP($T147,Table!$C$10:$Q$13,2,TRUE),IF($L147="S",VLOOKUP($T147,Table!$C$21:$Q$27,2,TRUE),"erreur"))))</f>
        <v>6</v>
      </c>
      <c r="AF147" s="8">
        <f>IF($T147=0,0,IF($L147="A",VLOOKUP($T147,Table!$C$14:$Q$20,4,TRUE),IF($L147="C",VLOOKUP($T147,Table!$C$10:$Q$13,4,TRUE),IF($L147="S",VLOOKUP($T147,Table!$C$21:$Q$27,4,TRUE),"erreur"))))</f>
        <v>3</v>
      </c>
      <c r="AG147" s="168">
        <f t="shared" si="23"/>
        <v>18</v>
      </c>
      <c r="AH147" s="74" t="str">
        <f>IF($T147=0,0,IF($I147="A",VLOOKUP($Q147,Table!$C$14:$Q$20,5,TRUE),IF($I147="C",VLOOKUP($Q147,Table!$C$10:$Q$13,5,TRUE),IF($I147="S",VLOOKUP($Q147,Table!$C$21:$Q$27,5,TRUE),"erreur"))))</f>
        <v>erreur</v>
      </c>
      <c r="AI147" s="72" t="e">
        <f t="shared" si="24"/>
        <v>#VALUE!</v>
      </c>
      <c r="AJ147" s="8">
        <f>IF($T147=0,0,IF($L147="A",VLOOKUP($T147,Table!$C$14:$Q$20,6,TRUE),IF($L147="C",VLOOKUP($T147,Table!$C$10:$Q$13,6,TRUE),IF($L147="S",VLOOKUP($T147,Table!$C$21:$Q$27,6,TRUE),"erreur"))))</f>
        <v>2</v>
      </c>
      <c r="AK147" s="168">
        <f t="shared" si="25"/>
        <v>12</v>
      </c>
      <c r="AL147" s="73" t="str">
        <f>IF($T147=0,0,IF($I147="A",VLOOKUP($Q147,Table!$C$14:$Q$20,7,TRUE),IF($I147="C",VLOOKUP($Q147,Table!$C$10:$Q$13,7,TRUE),IF($I147="S",VLOOKUP($Q147,Table!$C$21:$Q$27,7,TRUE),"erreur"))))</f>
        <v>erreur</v>
      </c>
      <c r="AM147" s="76" t="e">
        <f t="shared" si="26"/>
        <v>#VALUE!</v>
      </c>
      <c r="AN147" s="8">
        <f>IF($T147=0,0,IF($L147="A",VLOOKUP($T147,Table!$C$14:$Q$20,8,TRUE),IF($L147="C",VLOOKUP($T147,Table!$C$10:$Q$13,8,TRUE),IF($L147="S",VLOOKUP($T147,Table!$C$21:$Q$27,8,TRUE),"erreur"))))</f>
        <v>1</v>
      </c>
      <c r="AO147" s="168">
        <f t="shared" si="21"/>
        <v>6</v>
      </c>
      <c r="AP147" s="8">
        <f>IF($T147=0,0,IF($L147="A",VLOOKUP($T147,Table!$C$14:$Q$20,10,TRUE),IF($L147="C",VLOOKUP($T147,Table!$C$10:$Q$13,10,TRUE),IF($L147="S",VLOOKUP($T147,Table!$C$21:$Q$27,10,TRUE),"erreur"))))</f>
        <v>1</v>
      </c>
      <c r="AQ147" s="168">
        <f t="shared" si="27"/>
        <v>6</v>
      </c>
      <c r="AR147" s="8">
        <f>IF($T147=0,0,IF($L147="A",VLOOKUP($T147,Table!$C$14:$Q$20,12,TRUE),IF($L147="C",VLOOKUP($T147,Table!$C$10:$Q$13,12,TRUE),IF($L147="S",VLOOKUP($T147,Table!$C$21:$Q$27,12,TRUE),"erreur"))))</f>
        <v>2</v>
      </c>
      <c r="AS147" s="74" t="str">
        <f>IF($I147="A",VLOOKUP($Q147,Table!$C$14:$Q$20,13,TRUE),IF($I147="C",VLOOKUP($Q147,Table!$C$10:$Q$13,13,TRUE),IF($I147="S",VLOOKUP($Q147,Table!$C$21:$Q$27,13,TRUE),"erreur")))</f>
        <v>erreur</v>
      </c>
      <c r="AT147" s="72" t="e">
        <f t="shared" si="28"/>
        <v>#VALUE!</v>
      </c>
      <c r="AU147" s="8">
        <f>IF($T147=0,0,IF($L147="A",VLOOKUP($T147,Table!$C$14:$Q$20,14,TRUE),IF($L147="C",VLOOKUP($T147,Table!$C$10:$Q$13,14,TRUE),IF($L147="S",VLOOKUP($T147,Table!$C$21:$Q$27,14,TRUE),"erreur"))))</f>
        <v>1</v>
      </c>
      <c r="AV147" s="73" t="str">
        <f>IF($T147=0,0,IF($I147="A",VLOOKUP($Q147,Table!$C$14:$Q$20,15,TRUE),IF($I147="C",VLOOKUP($Q147,Table!$C$10:$Q$13,15,TRUE),IF($I147="S",VLOOKUP($Q147,Table!$C$21:$Q$27,15,TRUE),"erreur"))))</f>
        <v>erreur</v>
      </c>
      <c r="AW147" s="75" t="e">
        <f t="shared" si="29"/>
        <v>#VALUE!</v>
      </c>
      <c r="AX147" s="77" t="e">
        <f>SUM(AW147,AT147,#REF!,AM147,AI147,AE147)</f>
        <v>#REF!</v>
      </c>
      <c r="AY147" s="109" t="s">
        <v>762</v>
      </c>
      <c r="AZ147" s="109" t="s">
        <v>375</v>
      </c>
      <c r="BA147" s="107" t="s">
        <v>763</v>
      </c>
      <c r="BB147" s="109" t="s">
        <v>764</v>
      </c>
      <c r="BC147" s="110" t="s">
        <v>366</v>
      </c>
      <c r="BD147" s="111" t="s">
        <v>367</v>
      </c>
      <c r="BE147" s="111" t="s">
        <v>368</v>
      </c>
    </row>
    <row r="148" spans="1:57" s="122" customFormat="1" ht="12.75" customHeight="1" x14ac:dyDescent="0.2">
      <c r="A148" s="103">
        <v>101556</v>
      </c>
      <c r="B148" s="104" t="s">
        <v>191</v>
      </c>
      <c r="C148" s="104" t="s">
        <v>14</v>
      </c>
      <c r="D148" s="104" t="s">
        <v>217</v>
      </c>
      <c r="E148" s="103">
        <v>17350120600135</v>
      </c>
      <c r="F148" s="104">
        <v>50105452</v>
      </c>
      <c r="G148" s="104"/>
      <c r="H148" s="103">
        <v>101556</v>
      </c>
      <c r="I148" s="104" t="str">
        <f t="shared" si="20"/>
        <v>MA Saint-Brieuc</v>
      </c>
      <c r="J148" s="104"/>
      <c r="K148" s="105" t="s">
        <v>16</v>
      </c>
      <c r="L148" s="105" t="s">
        <v>17</v>
      </c>
      <c r="M148" s="105" t="s">
        <v>18</v>
      </c>
      <c r="N148" s="102"/>
      <c r="O148" s="102"/>
      <c r="P148" s="102"/>
      <c r="Q148" s="105"/>
      <c r="R148" s="112"/>
      <c r="S148" s="107">
        <f>VLOOKUP($A148,'[3]Densité 01sep2025'!$A$5:$D$190,3,FALSE)</f>
        <v>85</v>
      </c>
      <c r="T148" s="107">
        <f>VLOOKUP($A148,'[3]Densité 01sep2025'!$A$5:$D$190,4,FALSE)</f>
        <v>187</v>
      </c>
      <c r="U148" s="108">
        <f t="shared" si="22"/>
        <v>2.2000000000000002</v>
      </c>
      <c r="V148" s="110"/>
      <c r="W148" s="107">
        <v>0</v>
      </c>
      <c r="X148" s="109" t="s">
        <v>291</v>
      </c>
      <c r="Y148" s="107"/>
      <c r="Z148" s="100"/>
      <c r="AA148" s="164">
        <v>1</v>
      </c>
      <c r="AB148" s="164">
        <v>1</v>
      </c>
      <c r="AC148" s="8">
        <f>IF($T148=0,0,IF($L148="A",VLOOKUP($T148,Table!$C$14:$Q$20,2,TRUE),IF($L148="C",VLOOKUP($T148,Table!$C$10:$Q$13,2,TRUE),IF($L148="S",VLOOKUP($T148,Table!$C$21:$Q$27,2,TRUE),"erreur"))))</f>
        <v>6</v>
      </c>
      <c r="AD148" s="8">
        <f>IF($T148=0,0,IF($L148="A",VLOOKUP($T148,Table!$C$14:$Q$20,2,TRUE),IF($L148="C",VLOOKUP($T148,Table!$C$10:$Q$13,2,TRUE),IF($L148="S",VLOOKUP($T148,Table!$C$21:$Q$27,2,TRUE),"erreur"))))</f>
        <v>6</v>
      </c>
      <c r="AE148" s="8">
        <f>IF($T148=0,0,IF($L148="A",VLOOKUP($T148,Table!$C$14:$Q$20,2,TRUE),IF($L148="C",VLOOKUP($T148,Table!$C$10:$Q$13,2,TRUE),IF($L148="S",VLOOKUP($T148,Table!$C$21:$Q$27,2,TRUE),"erreur"))))</f>
        <v>6</v>
      </c>
      <c r="AF148" s="8">
        <f>IF($T148=0,0,IF($L148="A",VLOOKUP($T148,Table!$C$14:$Q$20,4,TRUE),IF($L148="C",VLOOKUP($T148,Table!$C$10:$Q$13,4,TRUE),IF($L148="S",VLOOKUP($T148,Table!$C$21:$Q$27,4,TRUE),"erreur"))))</f>
        <v>3</v>
      </c>
      <c r="AG148" s="168">
        <f t="shared" si="23"/>
        <v>18</v>
      </c>
      <c r="AH148" s="74" t="str">
        <f>IF($T148=0,0,IF($I148="A",VLOOKUP($Q148,Table!$C$14:$Q$20,5,TRUE),IF($I148="C",VLOOKUP($Q148,Table!$C$10:$Q$13,5,TRUE),IF($I148="S",VLOOKUP($Q148,Table!$C$21:$Q$27,5,TRUE),"erreur"))))</f>
        <v>erreur</v>
      </c>
      <c r="AI148" s="72" t="e">
        <f t="shared" si="24"/>
        <v>#VALUE!</v>
      </c>
      <c r="AJ148" s="8">
        <f>IF($T148=0,0,IF($L148="A",VLOOKUP($T148,Table!$C$14:$Q$20,6,TRUE),IF($L148="C",VLOOKUP($T148,Table!$C$10:$Q$13,6,TRUE),IF($L148="S",VLOOKUP($T148,Table!$C$21:$Q$27,6,TRUE),"erreur"))))</f>
        <v>2</v>
      </c>
      <c r="AK148" s="168">
        <f t="shared" si="25"/>
        <v>12</v>
      </c>
      <c r="AL148" s="73" t="str">
        <f>IF($T148=0,0,IF($I148="A",VLOOKUP($Q148,Table!$C$14:$Q$20,7,TRUE),IF($I148="C",VLOOKUP($Q148,Table!$C$10:$Q$13,7,TRUE),IF($I148="S",VLOOKUP($Q148,Table!$C$21:$Q$27,7,TRUE),"erreur"))))</f>
        <v>erreur</v>
      </c>
      <c r="AM148" s="76" t="e">
        <f t="shared" si="26"/>
        <v>#VALUE!</v>
      </c>
      <c r="AN148" s="8">
        <f>IF($T148=0,0,IF($L148="A",VLOOKUP($T148,Table!$C$14:$Q$20,8,TRUE),IF($L148="C",VLOOKUP($T148,Table!$C$10:$Q$13,8,TRUE),IF($L148="S",VLOOKUP($T148,Table!$C$21:$Q$27,8,TRUE),"erreur"))))</f>
        <v>1</v>
      </c>
      <c r="AO148" s="168">
        <f t="shared" si="21"/>
        <v>6</v>
      </c>
      <c r="AP148" s="8">
        <f>IF($T148=0,0,IF($L148="A",VLOOKUP($T148,Table!$C$14:$Q$20,10,TRUE),IF($L148="C",VLOOKUP($T148,Table!$C$10:$Q$13,10,TRUE),IF($L148="S",VLOOKUP($T148,Table!$C$21:$Q$27,10,TRUE),"erreur"))))</f>
        <v>1</v>
      </c>
      <c r="AQ148" s="168">
        <f t="shared" si="27"/>
        <v>6</v>
      </c>
      <c r="AR148" s="8">
        <f>IF($T148=0,0,IF($L148="A",VLOOKUP($T148,Table!$C$14:$Q$20,12,TRUE),IF($L148="C",VLOOKUP($T148,Table!$C$10:$Q$13,12,TRUE),IF($L148="S",VLOOKUP($T148,Table!$C$21:$Q$27,12,TRUE),"erreur"))))</f>
        <v>2</v>
      </c>
      <c r="AS148" s="74" t="str">
        <f>IF($I148="A",VLOOKUP($Q148,Table!$C$14:$Q$20,13,TRUE),IF($I148="C",VLOOKUP($Q148,Table!$C$10:$Q$13,13,TRUE),IF($I148="S",VLOOKUP($Q148,Table!$C$21:$Q$27,13,TRUE),"erreur")))</f>
        <v>erreur</v>
      </c>
      <c r="AT148" s="72" t="e">
        <f t="shared" si="28"/>
        <v>#VALUE!</v>
      </c>
      <c r="AU148" s="8">
        <f>IF($T148=0,0,IF($L148="A",VLOOKUP($T148,Table!$C$14:$Q$20,14,TRUE),IF($L148="C",VLOOKUP($T148,Table!$C$10:$Q$13,14,TRUE),IF($L148="S",VLOOKUP($T148,Table!$C$21:$Q$27,14,TRUE),"erreur"))))</f>
        <v>1</v>
      </c>
      <c r="AV148" s="73" t="str">
        <f>IF($T148=0,0,IF($I148="A",VLOOKUP($Q148,Table!$C$14:$Q$20,15,TRUE),IF($I148="C",VLOOKUP($Q148,Table!$C$10:$Q$13,15,TRUE),IF($I148="S",VLOOKUP($Q148,Table!$C$21:$Q$27,15,TRUE),"erreur"))))</f>
        <v>erreur</v>
      </c>
      <c r="AW148" s="75" t="e">
        <f t="shared" si="29"/>
        <v>#VALUE!</v>
      </c>
      <c r="AX148" s="77" t="e">
        <f>SUM(AW148,AT148,#REF!,AM148,AI148,AE148)</f>
        <v>#REF!</v>
      </c>
      <c r="AY148" s="109" t="s">
        <v>759</v>
      </c>
      <c r="AZ148" s="109" t="s">
        <v>375</v>
      </c>
      <c r="BA148" s="107" t="s">
        <v>760</v>
      </c>
      <c r="BB148" s="109" t="s">
        <v>761</v>
      </c>
      <c r="BC148" s="110" t="s">
        <v>366</v>
      </c>
      <c r="BD148" s="111" t="s">
        <v>367</v>
      </c>
      <c r="BE148" s="111" t="s">
        <v>368</v>
      </c>
    </row>
    <row r="149" spans="1:57" s="122" customFormat="1" ht="38.25" x14ac:dyDescent="0.2">
      <c r="A149" s="103">
        <v>909984</v>
      </c>
      <c r="B149" s="104" t="s">
        <v>191</v>
      </c>
      <c r="C149" s="104" t="s">
        <v>22</v>
      </c>
      <c r="D149" s="104" t="s">
        <v>218</v>
      </c>
      <c r="E149" s="103">
        <v>17350120600705</v>
      </c>
      <c r="F149" s="104">
        <v>50105047</v>
      </c>
      <c r="G149" s="104"/>
      <c r="H149" s="103">
        <v>909984</v>
      </c>
      <c r="I149" s="104" t="str">
        <f t="shared" si="20"/>
        <v>CD Val-de-Reuil</v>
      </c>
      <c r="J149" s="104"/>
      <c r="K149" s="105" t="s">
        <v>56</v>
      </c>
      <c r="L149" s="105" t="s">
        <v>57</v>
      </c>
      <c r="M149" s="105" t="s">
        <v>204</v>
      </c>
      <c r="N149" s="127" t="s">
        <v>1390</v>
      </c>
      <c r="O149" s="105" t="s">
        <v>1285</v>
      </c>
      <c r="P149" s="105" t="s">
        <v>1359</v>
      </c>
      <c r="Q149" s="112">
        <v>45682</v>
      </c>
      <c r="R149" s="106">
        <v>47142</v>
      </c>
      <c r="S149" s="107">
        <f>VLOOKUP($A149,'[3]Densité 01sep2025'!$A$5:$D$190,3,FALSE)</f>
        <v>831</v>
      </c>
      <c r="T149" s="107">
        <f>VLOOKUP($A149,'[3]Densité 01sep2025'!$A$5:$D$190,4,FALSE)</f>
        <v>812</v>
      </c>
      <c r="U149" s="108">
        <f t="shared" si="22"/>
        <v>0.97713598074608909</v>
      </c>
      <c r="V149" s="109"/>
      <c r="W149" s="107">
        <v>1</v>
      </c>
      <c r="X149" s="109" t="s">
        <v>290</v>
      </c>
      <c r="Y149" s="107"/>
      <c r="Z149" s="107"/>
      <c r="AA149" s="164">
        <v>1</v>
      </c>
      <c r="AB149" s="164">
        <v>1</v>
      </c>
      <c r="AC149" s="8">
        <f>IF($T149=0,0,IF($L149="A",VLOOKUP($T149,Table!$C$14:$Q$20,2,TRUE),IF($L149="C",VLOOKUP($T149,Table!$C$10:$Q$13,2,TRUE),IF($L149="S",VLOOKUP($T149,Table!$C$21:$Q$27,2,TRUE),"erreur"))))</f>
        <v>2</v>
      </c>
      <c r="AD149" s="8">
        <f>IF($T149=0,0,IF($L149="A",VLOOKUP($T149,Table!$C$14:$Q$20,2,TRUE),IF($L149="C",VLOOKUP($T149,Table!$C$10:$Q$13,2,TRUE),IF($L149="S",VLOOKUP($T149,Table!$C$21:$Q$27,2,TRUE),"erreur"))))</f>
        <v>2</v>
      </c>
      <c r="AE149" s="8">
        <f>IF($T149=0,0,IF($L149="A",VLOOKUP($T149,Table!$C$14:$Q$20,2,TRUE),IF($L149="C",VLOOKUP($T149,Table!$C$10:$Q$13,2,TRUE),IF($L149="S",VLOOKUP($T149,Table!$C$21:$Q$27,2,TRUE),"erreur"))))</f>
        <v>2</v>
      </c>
      <c r="AF149" s="8">
        <f>IF($T149=0,0,IF($L149="A",VLOOKUP($T149,Table!$C$14:$Q$20,4,TRUE),IF($L149="C",VLOOKUP($T149,Table!$C$10:$Q$13,4,TRUE),IF($L149="S",VLOOKUP($T149,Table!$C$21:$Q$27,4,TRUE),"erreur"))))</f>
        <v>2</v>
      </c>
      <c r="AG149" s="168">
        <f t="shared" si="23"/>
        <v>4</v>
      </c>
      <c r="AH149" s="74" t="str">
        <f>IF($T149=0,0,IF($I149="A",VLOOKUP($Q149,Table!$C$14:$Q$20,5,TRUE),IF($I149="C",VLOOKUP($Q149,Table!$C$10:$Q$13,5,TRUE),IF($I149="S",VLOOKUP($Q149,Table!$C$21:$Q$27,5,TRUE),"erreur"))))</f>
        <v>erreur</v>
      </c>
      <c r="AI149" s="72" t="e">
        <f t="shared" si="24"/>
        <v>#VALUE!</v>
      </c>
      <c r="AJ149" s="8">
        <f>IF($T149=0,0,IF($L149="A",VLOOKUP($T149,Table!$C$14:$Q$20,6,TRUE),IF($L149="C",VLOOKUP($T149,Table!$C$10:$Q$13,6,TRUE),IF($L149="S",VLOOKUP($T149,Table!$C$21:$Q$27,6,TRUE),"erreur"))))</f>
        <v>1</v>
      </c>
      <c r="AK149" s="168">
        <f t="shared" si="25"/>
        <v>2</v>
      </c>
      <c r="AL149" s="73" t="str">
        <f>IF($T149=0,0,IF($I149="A",VLOOKUP($Q149,Table!$C$14:$Q$20,7,TRUE),IF($I149="C",VLOOKUP($Q149,Table!$C$10:$Q$13,7,TRUE),IF($I149="S",VLOOKUP($Q149,Table!$C$21:$Q$27,7,TRUE),"erreur"))))</f>
        <v>erreur</v>
      </c>
      <c r="AM149" s="76" t="e">
        <f t="shared" si="26"/>
        <v>#VALUE!</v>
      </c>
      <c r="AN149" s="8">
        <f>IF($T149=0,0,IF($L149="A",VLOOKUP($T149,Table!$C$14:$Q$20,8,TRUE),IF($L149="C",VLOOKUP($T149,Table!$C$10:$Q$13,8,TRUE),IF($L149="S",VLOOKUP($T149,Table!$C$21:$Q$27,8,TRUE),"erreur"))))</f>
        <v>0.5</v>
      </c>
      <c r="AO149" s="168">
        <f t="shared" si="21"/>
        <v>1</v>
      </c>
      <c r="AP149" s="8">
        <f>IF($T149=0,0,IF($L149="A",VLOOKUP($T149,Table!$C$14:$Q$20,10,TRUE),IF($L149="C",VLOOKUP($T149,Table!$C$10:$Q$13,10,TRUE),IF($L149="S",VLOOKUP($T149,Table!$C$21:$Q$27,10,TRUE),"erreur"))))</f>
        <v>0.5</v>
      </c>
      <c r="AQ149" s="168">
        <f t="shared" si="27"/>
        <v>1</v>
      </c>
      <c r="AR149" s="8">
        <f>IF($T149=0,0,IF($L149="A",VLOOKUP($T149,Table!$C$14:$Q$20,12,TRUE),IF($L149="C",VLOOKUP($T149,Table!$C$10:$Q$13,12,TRUE),IF($L149="S",VLOOKUP($T149,Table!$C$21:$Q$27,12,TRUE),"erreur"))))</f>
        <v>2</v>
      </c>
      <c r="AS149" s="74" t="str">
        <f>IF($I149="A",VLOOKUP($Q149,Table!$C$14:$Q$20,13,TRUE),IF($I149="C",VLOOKUP($Q149,Table!$C$10:$Q$13,13,TRUE),IF($I149="S",VLOOKUP($Q149,Table!$C$21:$Q$27,13,TRUE),"erreur")))</f>
        <v>erreur</v>
      </c>
      <c r="AT149" s="72" t="e">
        <f t="shared" si="28"/>
        <v>#VALUE!</v>
      </c>
      <c r="AU149" s="8">
        <f>IF($T149=0,0,IF($L149="A",VLOOKUP($T149,Table!$C$14:$Q$20,14,TRUE),IF($L149="C",VLOOKUP($T149,Table!$C$10:$Q$13,14,TRUE),IF($L149="S",VLOOKUP($T149,Table!$C$21:$Q$27,14,TRUE),"erreur"))))</f>
        <v>1</v>
      </c>
      <c r="AV149" s="73" t="str">
        <f>IF($T149=0,0,IF($I149="A",VLOOKUP($Q149,Table!$C$14:$Q$20,15,TRUE),IF($I149="C",VLOOKUP($Q149,Table!$C$10:$Q$13,15,TRUE),IF($I149="S",VLOOKUP($Q149,Table!$C$21:$Q$27,15,TRUE),"erreur"))))</f>
        <v>erreur</v>
      </c>
      <c r="AW149" s="75" t="e">
        <f t="shared" si="29"/>
        <v>#VALUE!</v>
      </c>
      <c r="AX149" s="77" t="e">
        <f>SUM(AW149,AT149,#REF!,AM149,AI149,AE149)</f>
        <v>#REF!</v>
      </c>
      <c r="AY149" s="109" t="s">
        <v>535</v>
      </c>
      <c r="AZ149" s="109" t="s">
        <v>536</v>
      </c>
      <c r="BA149" s="107" t="s">
        <v>537</v>
      </c>
      <c r="BB149" s="109" t="s">
        <v>538</v>
      </c>
      <c r="BC149" s="110" t="s">
        <v>366</v>
      </c>
      <c r="BD149" s="111" t="s">
        <v>367</v>
      </c>
      <c r="BE149" s="111" t="s">
        <v>368</v>
      </c>
    </row>
    <row r="150" spans="1:57" s="122" customFormat="1" ht="12.75" customHeight="1" x14ac:dyDescent="0.2">
      <c r="A150" s="103">
        <v>101606</v>
      </c>
      <c r="B150" s="104" t="s">
        <v>191</v>
      </c>
      <c r="C150" s="104" t="s">
        <v>14</v>
      </c>
      <c r="D150" s="104" t="s">
        <v>219</v>
      </c>
      <c r="E150" s="103">
        <v>17350120600127</v>
      </c>
      <c r="F150" s="104">
        <v>50109379</v>
      </c>
      <c r="G150" s="104"/>
      <c r="H150" s="103">
        <v>101606</v>
      </c>
      <c r="I150" s="104" t="str">
        <f t="shared" si="20"/>
        <v>MA Vannes</v>
      </c>
      <c r="J150" s="104"/>
      <c r="K150" s="105" t="s">
        <v>16</v>
      </c>
      <c r="L150" s="105" t="s">
        <v>17</v>
      </c>
      <c r="M150" s="7" t="s">
        <v>25</v>
      </c>
      <c r="N150" s="102" t="s">
        <v>1387</v>
      </c>
      <c r="O150" s="102"/>
      <c r="P150" s="102"/>
      <c r="Q150" s="105"/>
      <c r="R150" s="112"/>
      <c r="S150" s="107">
        <f>VLOOKUP($A150,'[3]Densité 01sep2025'!$A$5:$D$190,3,FALSE)</f>
        <v>51</v>
      </c>
      <c r="T150" s="107">
        <f>VLOOKUP($A150,'[3]Densité 01sep2025'!$A$5:$D$190,4,FALSE)</f>
        <v>108</v>
      </c>
      <c r="U150" s="108">
        <f t="shared" si="22"/>
        <v>2.1176470588235294</v>
      </c>
      <c r="V150" s="110"/>
      <c r="W150" s="107">
        <v>0</v>
      </c>
      <c r="X150" s="109" t="s">
        <v>291</v>
      </c>
      <c r="Y150" s="107"/>
      <c r="Z150" s="100"/>
      <c r="AA150" s="164">
        <v>1</v>
      </c>
      <c r="AB150" s="164">
        <v>1</v>
      </c>
      <c r="AC150" s="8">
        <f>IF($T150=0,0,IF($L150="A",VLOOKUP($T150,Table!$C$14:$Q$20,2,TRUE),IF($L150="C",VLOOKUP($T150,Table!$C$10:$Q$13,2,TRUE),IF($L150="S",VLOOKUP($T150,Table!$C$21:$Q$27,2,TRUE),"erreur"))))</f>
        <v>6</v>
      </c>
      <c r="AD150" s="8">
        <f>IF($T150=0,0,IF($L150="A",VLOOKUP($T150,Table!$C$14:$Q$20,2,TRUE),IF($L150="C",VLOOKUP($T150,Table!$C$10:$Q$13,2,TRUE),IF($L150="S",VLOOKUP($T150,Table!$C$21:$Q$27,2,TRUE),"erreur"))))</f>
        <v>6</v>
      </c>
      <c r="AE150" s="8">
        <f>IF($T150=0,0,IF($L150="A",VLOOKUP($T150,Table!$C$14:$Q$20,2,TRUE),IF($L150="C",VLOOKUP($T150,Table!$C$10:$Q$13,2,TRUE),IF($L150="S",VLOOKUP($T150,Table!$C$21:$Q$27,2,TRUE),"erreur"))))</f>
        <v>6</v>
      </c>
      <c r="AF150" s="8">
        <f>IF($T150=0,0,IF($L150="A",VLOOKUP($T150,Table!$C$14:$Q$20,4,TRUE),IF($L150="C",VLOOKUP($T150,Table!$C$10:$Q$13,4,TRUE),IF($L150="S",VLOOKUP($T150,Table!$C$21:$Q$27,4,TRUE),"erreur"))))</f>
        <v>3</v>
      </c>
      <c r="AG150" s="168">
        <f t="shared" si="23"/>
        <v>18</v>
      </c>
      <c r="AH150" s="74" t="str">
        <f>IF($T150=0,0,IF($I150="A",VLOOKUP($Q150,Table!$C$14:$Q$20,5,TRUE),IF($I150="C",VLOOKUP($Q150,Table!$C$10:$Q$13,5,TRUE),IF($I150="S",VLOOKUP($Q150,Table!$C$21:$Q$27,5,TRUE),"erreur"))))</f>
        <v>erreur</v>
      </c>
      <c r="AI150" s="72" t="e">
        <f t="shared" si="24"/>
        <v>#VALUE!</v>
      </c>
      <c r="AJ150" s="8">
        <f>IF($T150=0,0,IF($L150="A",VLOOKUP($T150,Table!$C$14:$Q$20,6,TRUE),IF($L150="C",VLOOKUP($T150,Table!$C$10:$Q$13,6,TRUE),IF($L150="S",VLOOKUP($T150,Table!$C$21:$Q$27,6,TRUE),"erreur"))))</f>
        <v>2</v>
      </c>
      <c r="AK150" s="168">
        <f t="shared" si="25"/>
        <v>12</v>
      </c>
      <c r="AL150" s="73" t="str">
        <f>IF($T150=0,0,IF($I150="A",VLOOKUP($Q150,Table!$C$14:$Q$20,7,TRUE),IF($I150="C",VLOOKUP($Q150,Table!$C$10:$Q$13,7,TRUE),IF($I150="S",VLOOKUP($Q150,Table!$C$21:$Q$27,7,TRUE),"erreur"))))</f>
        <v>erreur</v>
      </c>
      <c r="AM150" s="76" t="e">
        <f t="shared" si="26"/>
        <v>#VALUE!</v>
      </c>
      <c r="AN150" s="8">
        <f>IF($T150=0,0,IF($L150="A",VLOOKUP($T150,Table!$C$14:$Q$20,8,TRUE),IF($L150="C",VLOOKUP($T150,Table!$C$10:$Q$13,8,TRUE),IF($L150="S",VLOOKUP($T150,Table!$C$21:$Q$27,8,TRUE),"erreur"))))</f>
        <v>1</v>
      </c>
      <c r="AO150" s="168">
        <f t="shared" si="21"/>
        <v>6</v>
      </c>
      <c r="AP150" s="8">
        <f>IF($T150=0,0,IF($L150="A",VLOOKUP($T150,Table!$C$14:$Q$20,10,TRUE),IF($L150="C",VLOOKUP($T150,Table!$C$10:$Q$13,10,TRUE),IF($L150="S",VLOOKUP($T150,Table!$C$21:$Q$27,10,TRUE),"erreur"))))</f>
        <v>1</v>
      </c>
      <c r="AQ150" s="168">
        <f t="shared" si="27"/>
        <v>6</v>
      </c>
      <c r="AR150" s="8">
        <f>IF($T150=0,0,IF($L150="A",VLOOKUP($T150,Table!$C$14:$Q$20,12,TRUE),IF($L150="C",VLOOKUP($T150,Table!$C$10:$Q$13,12,TRUE),IF($L150="S",VLOOKUP($T150,Table!$C$21:$Q$27,12,TRUE),"erreur"))))</f>
        <v>2</v>
      </c>
      <c r="AS150" s="74" t="str">
        <f>IF($I150="A",VLOOKUP($Q150,Table!$C$14:$Q$20,13,TRUE),IF($I150="C",VLOOKUP($Q150,Table!$C$10:$Q$13,13,TRUE),IF($I150="S",VLOOKUP($Q150,Table!$C$21:$Q$27,13,TRUE),"erreur")))</f>
        <v>erreur</v>
      </c>
      <c r="AT150" s="72" t="e">
        <f t="shared" si="28"/>
        <v>#VALUE!</v>
      </c>
      <c r="AU150" s="8">
        <f>IF($T150=0,0,IF($L150="A",VLOOKUP($T150,Table!$C$14:$Q$20,14,TRUE),IF($L150="C",VLOOKUP($T150,Table!$C$10:$Q$13,14,TRUE),IF($L150="S",VLOOKUP($T150,Table!$C$21:$Q$27,14,TRUE),"erreur"))))</f>
        <v>1</v>
      </c>
      <c r="AV150" s="73" t="str">
        <f>IF($T150=0,0,IF($I150="A",VLOOKUP($Q150,Table!$C$14:$Q$20,15,TRUE),IF($I150="C",VLOOKUP($Q150,Table!$C$10:$Q$13,15,TRUE),IF($I150="S",VLOOKUP($Q150,Table!$C$21:$Q$27,15,TRUE),"erreur"))))</f>
        <v>erreur</v>
      </c>
      <c r="AW150" s="75" t="e">
        <f t="shared" si="29"/>
        <v>#VALUE!</v>
      </c>
      <c r="AX150" s="77" t="e">
        <f>SUM(AW150,AT150,#REF!,AM150,AI150,AE150)</f>
        <v>#REF!</v>
      </c>
      <c r="AY150" s="109" t="s">
        <v>765</v>
      </c>
      <c r="AZ150" s="109" t="s">
        <v>375</v>
      </c>
      <c r="BA150" s="107" t="s">
        <v>766</v>
      </c>
      <c r="BB150" s="109" t="s">
        <v>767</v>
      </c>
      <c r="BC150" s="110" t="s">
        <v>366</v>
      </c>
      <c r="BD150" s="111" t="s">
        <v>367</v>
      </c>
      <c r="BE150" s="111" t="s">
        <v>368</v>
      </c>
    </row>
    <row r="151" spans="1:57" s="122" customFormat="1" ht="12.75" customHeight="1" x14ac:dyDescent="0.2">
      <c r="A151" s="103">
        <v>101603</v>
      </c>
      <c r="B151" s="104" t="s">
        <v>220</v>
      </c>
      <c r="C151" s="104" t="s">
        <v>14</v>
      </c>
      <c r="D151" s="104" t="s">
        <v>221</v>
      </c>
      <c r="E151" s="103">
        <v>17670120900205</v>
      </c>
      <c r="F151" s="104">
        <v>50109378</v>
      </c>
      <c r="G151" s="104"/>
      <c r="H151" s="103">
        <v>101603</v>
      </c>
      <c r="I151" s="104" t="str">
        <f t="shared" si="20"/>
        <v>MA Bar-le-Duc</v>
      </c>
      <c r="J151" s="104"/>
      <c r="K151" s="105" t="s">
        <v>16</v>
      </c>
      <c r="L151" s="105" t="s">
        <v>17</v>
      </c>
      <c r="M151" s="105" t="s">
        <v>18</v>
      </c>
      <c r="N151" s="102"/>
      <c r="O151" s="102"/>
      <c r="P151" s="102"/>
      <c r="Q151" s="105"/>
      <c r="R151" s="112"/>
      <c r="S151" s="107">
        <f>VLOOKUP($A151,'[3]Densité 01sep2025'!$A$5:$D$190,3,FALSE)</f>
        <v>80</v>
      </c>
      <c r="T151" s="107">
        <f>VLOOKUP($A151,'[3]Densité 01sep2025'!$A$5:$D$190,4,FALSE)</f>
        <v>90</v>
      </c>
      <c r="U151" s="108">
        <f t="shared" si="22"/>
        <v>1.125</v>
      </c>
      <c r="V151" s="110"/>
      <c r="W151" s="107">
        <v>0</v>
      </c>
      <c r="X151" s="109" t="s">
        <v>291</v>
      </c>
      <c r="Y151" s="107"/>
      <c r="Z151" s="100"/>
      <c r="AA151" s="164">
        <v>1</v>
      </c>
      <c r="AB151" s="164">
        <v>1</v>
      </c>
      <c r="AC151" s="8">
        <f>IF($T151=0,0,IF($L151="A",VLOOKUP($T151,Table!$C$14:$Q$20,2,TRUE),IF($L151="C",VLOOKUP($T151,Table!$C$10:$Q$13,2,TRUE),IF($L151="S",VLOOKUP($T151,Table!$C$21:$Q$27,2,TRUE),"erreur"))))</f>
        <v>4</v>
      </c>
      <c r="AD151" s="8">
        <f>IF($T151=0,0,IF($L151="A",VLOOKUP($T151,Table!$C$14:$Q$20,2,TRUE),IF($L151="C",VLOOKUP($T151,Table!$C$10:$Q$13,2,TRUE),IF($L151="S",VLOOKUP($T151,Table!$C$21:$Q$27,2,TRUE),"erreur"))))</f>
        <v>4</v>
      </c>
      <c r="AE151" s="8">
        <f>IF($T151=0,0,IF($L151="A",VLOOKUP($T151,Table!$C$14:$Q$20,2,TRUE),IF($L151="C",VLOOKUP($T151,Table!$C$10:$Q$13,2,TRUE),IF($L151="S",VLOOKUP($T151,Table!$C$21:$Q$27,2,TRUE),"erreur"))))</f>
        <v>4</v>
      </c>
      <c r="AF151" s="8">
        <f>IF($T151=0,0,IF($L151="A",VLOOKUP($T151,Table!$C$14:$Q$20,4,TRUE),IF($L151="C",VLOOKUP($T151,Table!$C$10:$Q$13,4,TRUE),IF($L151="S",VLOOKUP($T151,Table!$C$21:$Q$27,4,TRUE),"erreur"))))</f>
        <v>3</v>
      </c>
      <c r="AG151" s="168">
        <f t="shared" si="23"/>
        <v>12</v>
      </c>
      <c r="AH151" s="74" t="str">
        <f>IF($T151=0,0,IF($I151="A",VLOOKUP($Q151,Table!$C$14:$Q$20,5,TRUE),IF($I151="C",VLOOKUP($Q151,Table!$C$10:$Q$13,5,TRUE),IF($I151="S",VLOOKUP($Q151,Table!$C$21:$Q$27,5,TRUE),"erreur"))))</f>
        <v>erreur</v>
      </c>
      <c r="AI151" s="72" t="e">
        <f t="shared" si="24"/>
        <v>#VALUE!</v>
      </c>
      <c r="AJ151" s="8">
        <f>IF($T151=0,0,IF($L151="A",VLOOKUP($T151,Table!$C$14:$Q$20,6,TRUE),IF($L151="C",VLOOKUP($T151,Table!$C$10:$Q$13,6,TRUE),IF($L151="S",VLOOKUP($T151,Table!$C$21:$Q$27,6,TRUE),"erreur"))))</f>
        <v>2</v>
      </c>
      <c r="AK151" s="168">
        <f t="shared" si="25"/>
        <v>8</v>
      </c>
      <c r="AL151" s="73" t="str">
        <f>IF($T151=0,0,IF($I151="A",VLOOKUP($Q151,Table!$C$14:$Q$20,7,TRUE),IF($I151="C",VLOOKUP($Q151,Table!$C$10:$Q$13,7,TRUE),IF($I151="S",VLOOKUP($Q151,Table!$C$21:$Q$27,7,TRUE),"erreur"))))</f>
        <v>erreur</v>
      </c>
      <c r="AM151" s="76" t="e">
        <f t="shared" si="26"/>
        <v>#VALUE!</v>
      </c>
      <c r="AN151" s="8">
        <f>IF($T151=0,0,IF($L151="A",VLOOKUP($T151,Table!$C$14:$Q$20,8,TRUE),IF($L151="C",VLOOKUP($T151,Table!$C$10:$Q$13,8,TRUE),IF($L151="S",VLOOKUP($T151,Table!$C$21:$Q$27,8,TRUE),"erreur"))))</f>
        <v>1</v>
      </c>
      <c r="AO151" s="168">
        <f t="shared" si="21"/>
        <v>4</v>
      </c>
      <c r="AP151" s="8">
        <f>IF($T151=0,0,IF($L151="A",VLOOKUP($T151,Table!$C$14:$Q$20,10,TRUE),IF($L151="C",VLOOKUP($T151,Table!$C$10:$Q$13,10,TRUE),IF($L151="S",VLOOKUP($T151,Table!$C$21:$Q$27,10,TRUE),"erreur"))))</f>
        <v>1</v>
      </c>
      <c r="AQ151" s="168">
        <f t="shared" si="27"/>
        <v>4</v>
      </c>
      <c r="AR151" s="8">
        <f>IF($T151=0,0,IF($L151="A",VLOOKUP($T151,Table!$C$14:$Q$20,12,TRUE),IF($L151="C",VLOOKUP($T151,Table!$C$10:$Q$13,12,TRUE),IF($L151="S",VLOOKUP($T151,Table!$C$21:$Q$27,12,TRUE),"erreur"))))</f>
        <v>2</v>
      </c>
      <c r="AS151" s="74" t="str">
        <f>IF($I151="A",VLOOKUP($Q151,Table!$C$14:$Q$20,13,TRUE),IF($I151="C",VLOOKUP($Q151,Table!$C$10:$Q$13,13,TRUE),IF($I151="S",VLOOKUP($Q151,Table!$C$21:$Q$27,13,TRUE),"erreur")))</f>
        <v>erreur</v>
      </c>
      <c r="AT151" s="72" t="e">
        <f t="shared" si="28"/>
        <v>#VALUE!</v>
      </c>
      <c r="AU151" s="8">
        <f>IF($T151=0,0,IF($L151="A",VLOOKUP($T151,Table!$C$14:$Q$20,14,TRUE),IF($L151="C",VLOOKUP($T151,Table!$C$10:$Q$13,14,TRUE),IF($L151="S",VLOOKUP($T151,Table!$C$21:$Q$27,14,TRUE),"erreur"))))</f>
        <v>1</v>
      </c>
      <c r="AV151" s="73" t="str">
        <f>IF($T151=0,0,IF($I151="A",VLOOKUP($Q151,Table!$C$14:$Q$20,15,TRUE),IF($I151="C",VLOOKUP($Q151,Table!$C$10:$Q$13,15,TRUE),IF($I151="S",VLOOKUP($Q151,Table!$C$21:$Q$27,15,TRUE),"erreur"))))</f>
        <v>erreur</v>
      </c>
      <c r="AW151" s="75" t="e">
        <f t="shared" si="29"/>
        <v>#VALUE!</v>
      </c>
      <c r="AX151" s="77" t="e">
        <f>SUM(AW151,AT151,#REF!,AM151,AI151,AE151)</f>
        <v>#REF!</v>
      </c>
      <c r="AY151" s="109" t="s">
        <v>768</v>
      </c>
      <c r="AZ151" s="109" t="s">
        <v>375</v>
      </c>
      <c r="BA151" s="107" t="s">
        <v>769</v>
      </c>
      <c r="BB151" s="109" t="s">
        <v>770</v>
      </c>
      <c r="BC151" s="110" t="s">
        <v>359</v>
      </c>
      <c r="BD151" s="111" t="s">
        <v>360</v>
      </c>
      <c r="BE151" s="111" t="s">
        <v>361</v>
      </c>
    </row>
    <row r="152" spans="1:57" s="122" customFormat="1" ht="12.75" customHeight="1" x14ac:dyDescent="0.2">
      <c r="A152" s="103">
        <v>908569</v>
      </c>
      <c r="B152" s="104" t="s">
        <v>220</v>
      </c>
      <c r="C152" s="104" t="s">
        <v>54</v>
      </c>
      <c r="D152" s="104" t="s">
        <v>222</v>
      </c>
      <c r="E152" s="103">
        <v>17670120900189</v>
      </c>
      <c r="F152" s="104">
        <v>50105732</v>
      </c>
      <c r="G152" s="104"/>
      <c r="H152" s="103">
        <v>908569</v>
      </c>
      <c r="I152" s="104" t="str">
        <f t="shared" si="20"/>
        <v>CSL Briey</v>
      </c>
      <c r="J152" s="104"/>
      <c r="K152" s="105" t="s">
        <v>16</v>
      </c>
      <c r="L152" s="105" t="s">
        <v>17</v>
      </c>
      <c r="M152" s="105" t="s">
        <v>58</v>
      </c>
      <c r="N152" s="102" t="s">
        <v>223</v>
      </c>
      <c r="O152" s="102"/>
      <c r="P152" s="102"/>
      <c r="Q152" s="105"/>
      <c r="R152" s="112"/>
      <c r="S152" s="107">
        <f>VLOOKUP($A152,'[3]Densité 01sep2025'!$A$5:$D$190,3,FALSE)</f>
        <v>25</v>
      </c>
      <c r="T152" s="107">
        <f>VLOOKUP($A152,'[3]Densité 01sep2025'!$A$5:$D$190,4,FALSE)</f>
        <v>23</v>
      </c>
      <c r="U152" s="108">
        <f t="shared" si="22"/>
        <v>0.92</v>
      </c>
      <c r="V152" s="110"/>
      <c r="W152" s="107">
        <v>0</v>
      </c>
      <c r="X152" s="109" t="s">
        <v>291</v>
      </c>
      <c r="Y152" s="107"/>
      <c r="Z152" s="100"/>
      <c r="AA152" s="164">
        <v>1</v>
      </c>
      <c r="AB152" s="164">
        <v>1</v>
      </c>
      <c r="AC152" s="8">
        <f>IF($T152=0,0,IF($L152="A",VLOOKUP($T152,Table!$C$14:$Q$20,2,TRUE),IF($L152="C",VLOOKUP($T152,Table!$C$10:$Q$13,2,TRUE),IF($L152="S",VLOOKUP($T152,Table!$C$21:$Q$27,2,TRUE),"erreur"))))</f>
        <v>2</v>
      </c>
      <c r="AD152" s="8">
        <f>IF($T152=0,0,IF($L152="A",VLOOKUP($T152,Table!$C$14:$Q$20,2,TRUE),IF($L152="C",VLOOKUP($T152,Table!$C$10:$Q$13,2,TRUE),IF($L152="S",VLOOKUP($T152,Table!$C$21:$Q$27,2,TRUE),"erreur"))))</f>
        <v>2</v>
      </c>
      <c r="AE152" s="8">
        <f>IF($T152=0,0,IF($L152="A",VLOOKUP($T152,Table!$C$14:$Q$20,2,TRUE),IF($L152="C",VLOOKUP($T152,Table!$C$10:$Q$13,2,TRUE),IF($L152="S",VLOOKUP($T152,Table!$C$21:$Q$27,2,TRUE),"erreur"))))</f>
        <v>2</v>
      </c>
      <c r="AF152" s="8">
        <f>IF($T152=0,0,IF($L152="A",VLOOKUP($T152,Table!$C$14:$Q$20,4,TRUE),IF($L152="C",VLOOKUP($T152,Table!$C$10:$Q$13,4,TRUE),IF($L152="S",VLOOKUP($T152,Table!$C$21:$Q$27,4,TRUE),"erreur"))))</f>
        <v>2</v>
      </c>
      <c r="AG152" s="168">
        <f t="shared" si="23"/>
        <v>4</v>
      </c>
      <c r="AH152" s="74" t="str">
        <f>IF($T152=0,0,IF($I152="A",VLOOKUP($Q152,Table!$C$14:$Q$20,5,TRUE),IF($I152="C",VLOOKUP($Q152,Table!$C$10:$Q$13,5,TRUE),IF($I152="S",VLOOKUP($Q152,Table!$C$21:$Q$27,5,TRUE),"erreur"))))</f>
        <v>erreur</v>
      </c>
      <c r="AI152" s="72" t="e">
        <f t="shared" si="24"/>
        <v>#VALUE!</v>
      </c>
      <c r="AJ152" s="8">
        <f>IF($T152=0,0,IF($L152="A",VLOOKUP($T152,Table!$C$14:$Q$20,6,TRUE),IF($L152="C",VLOOKUP($T152,Table!$C$10:$Q$13,6,TRUE),IF($L152="S",VLOOKUP($T152,Table!$C$21:$Q$27,6,TRUE),"erreur"))))</f>
        <v>3</v>
      </c>
      <c r="AK152" s="168">
        <f t="shared" si="25"/>
        <v>6</v>
      </c>
      <c r="AL152" s="73" t="str">
        <f>IF($T152=0,0,IF($I152="A",VLOOKUP($Q152,Table!$C$14:$Q$20,7,TRUE),IF($I152="C",VLOOKUP($Q152,Table!$C$10:$Q$13,7,TRUE),IF($I152="S",VLOOKUP($Q152,Table!$C$21:$Q$27,7,TRUE),"erreur"))))</f>
        <v>erreur</v>
      </c>
      <c r="AM152" s="76" t="e">
        <f t="shared" si="26"/>
        <v>#VALUE!</v>
      </c>
      <c r="AN152" s="8">
        <f>IF($T152=0,0,IF($L152="A",VLOOKUP($T152,Table!$C$14:$Q$20,8,TRUE),IF($L152="C",VLOOKUP($T152,Table!$C$10:$Q$13,8,TRUE),IF($L152="S",VLOOKUP($T152,Table!$C$21:$Q$27,8,TRUE),"erreur"))))</f>
        <v>1</v>
      </c>
      <c r="AO152" s="168">
        <f t="shared" si="21"/>
        <v>2</v>
      </c>
      <c r="AP152" s="8">
        <f>IF($T152=0,0,IF($L152="A",VLOOKUP($T152,Table!$C$14:$Q$20,10,TRUE),IF($L152="C",VLOOKUP($T152,Table!$C$10:$Q$13,10,TRUE),IF($L152="S",VLOOKUP($T152,Table!$C$21:$Q$27,10,TRUE),"erreur"))))</f>
        <v>1</v>
      </c>
      <c r="AQ152" s="168">
        <f t="shared" si="27"/>
        <v>2</v>
      </c>
      <c r="AR152" s="8">
        <f>IF($T152=0,0,IF($L152="A",VLOOKUP($T152,Table!$C$14:$Q$20,12,TRUE),IF($L152="C",VLOOKUP($T152,Table!$C$10:$Q$13,12,TRUE),IF($L152="S",VLOOKUP($T152,Table!$C$21:$Q$27,12,TRUE),"erreur"))))</f>
        <v>2</v>
      </c>
      <c r="AS152" s="74" t="str">
        <f>IF($I152="A",VLOOKUP($Q152,Table!$C$14:$Q$20,13,TRUE),IF($I152="C",VLOOKUP($Q152,Table!$C$10:$Q$13,13,TRUE),IF($I152="S",VLOOKUP($Q152,Table!$C$21:$Q$27,13,TRUE),"erreur")))</f>
        <v>erreur</v>
      </c>
      <c r="AT152" s="72" t="e">
        <f t="shared" si="28"/>
        <v>#VALUE!</v>
      </c>
      <c r="AU152" s="8">
        <f>IF($T152=0,0,IF($L152="A",VLOOKUP($T152,Table!$C$14:$Q$20,14,TRUE),IF($L152="C",VLOOKUP($T152,Table!$C$10:$Q$13,14,TRUE),IF($L152="S",VLOOKUP($T152,Table!$C$21:$Q$27,14,TRUE),"erreur"))))</f>
        <v>1</v>
      </c>
      <c r="AV152" s="73" t="str">
        <f>IF($T152=0,0,IF($I152="A",VLOOKUP($Q152,Table!$C$14:$Q$20,15,TRUE),IF($I152="C",VLOOKUP($Q152,Table!$C$10:$Q$13,15,TRUE),IF($I152="S",VLOOKUP($Q152,Table!$C$21:$Q$27,15,TRUE),"erreur"))))</f>
        <v>erreur</v>
      </c>
      <c r="AW152" s="75" t="e">
        <f t="shared" si="29"/>
        <v>#VALUE!</v>
      </c>
      <c r="AX152" s="77" t="e">
        <f>SUM(AW152,AT152,#REF!,AM152,AI152,AE152)</f>
        <v>#REF!</v>
      </c>
      <c r="AY152" s="109" t="s">
        <v>771</v>
      </c>
      <c r="AZ152" s="109" t="s">
        <v>375</v>
      </c>
      <c r="BA152" s="107" t="s">
        <v>772</v>
      </c>
      <c r="BB152" s="109" t="s">
        <v>773</v>
      </c>
      <c r="BC152" s="110" t="s">
        <v>359</v>
      </c>
      <c r="BD152" s="111" t="s">
        <v>360</v>
      </c>
      <c r="BE152" s="111" t="s">
        <v>361</v>
      </c>
    </row>
    <row r="153" spans="1:57" s="122" customFormat="1" ht="12.75" customHeight="1" x14ac:dyDescent="0.2">
      <c r="A153" s="103">
        <v>101597</v>
      </c>
      <c r="B153" s="104" t="s">
        <v>220</v>
      </c>
      <c r="C153" s="104" t="s">
        <v>14</v>
      </c>
      <c r="D153" s="104" t="s">
        <v>224</v>
      </c>
      <c r="E153" s="103">
        <v>17670120900700</v>
      </c>
      <c r="F153" s="104">
        <v>50109348</v>
      </c>
      <c r="G153" s="104"/>
      <c r="H153" s="103">
        <v>101597</v>
      </c>
      <c r="I153" s="104" t="str">
        <f t="shared" si="20"/>
        <v>MA Châlons-en-Champagne</v>
      </c>
      <c r="J153" s="104"/>
      <c r="K153" s="105" t="s">
        <v>16</v>
      </c>
      <c r="L153" s="105" t="s">
        <v>17</v>
      </c>
      <c r="M153" s="105" t="s">
        <v>18</v>
      </c>
      <c r="N153" s="102"/>
      <c r="O153" s="102"/>
      <c r="P153" s="102"/>
      <c r="Q153" s="105"/>
      <c r="R153" s="106"/>
      <c r="S153" s="107">
        <f>VLOOKUP($A153,'[3]Densité 01sep2025'!$A$5:$D$190,3,FALSE)</f>
        <v>310</v>
      </c>
      <c r="T153" s="107">
        <f>VLOOKUP($A153,'[3]Densité 01sep2025'!$A$5:$D$190,4,FALSE)</f>
        <v>295</v>
      </c>
      <c r="U153" s="108">
        <f t="shared" si="22"/>
        <v>0.95161290322580649</v>
      </c>
      <c r="V153" s="109"/>
      <c r="W153" s="107">
        <v>1</v>
      </c>
      <c r="X153" s="109" t="s">
        <v>290</v>
      </c>
      <c r="Y153" s="107"/>
      <c r="Z153" s="107"/>
      <c r="AA153" s="164">
        <v>1</v>
      </c>
      <c r="AB153" s="164">
        <v>1</v>
      </c>
      <c r="AC153" s="8">
        <f>IF($T153=0,0,IF($L153="A",VLOOKUP($T153,Table!$C$14:$Q$20,2,TRUE),IF($L153="C",VLOOKUP($T153,Table!$C$10:$Q$13,2,TRUE),IF($L153="S",VLOOKUP($T153,Table!$C$21:$Q$27,2,TRUE),"erreur"))))</f>
        <v>6</v>
      </c>
      <c r="AD153" s="8">
        <f>IF($T153=0,0,IF($L153="A",VLOOKUP($T153,Table!$C$14:$Q$20,2,TRUE),IF($L153="C",VLOOKUP($T153,Table!$C$10:$Q$13,2,TRUE),IF($L153="S",VLOOKUP($T153,Table!$C$21:$Q$27,2,TRUE),"erreur"))))</f>
        <v>6</v>
      </c>
      <c r="AE153" s="8">
        <f>IF($T153=0,0,IF($L153="A",VLOOKUP($T153,Table!$C$14:$Q$20,2,TRUE),IF($L153="C",VLOOKUP($T153,Table!$C$10:$Q$13,2,TRUE),IF($L153="S",VLOOKUP($T153,Table!$C$21:$Q$27,2,TRUE),"erreur"))))</f>
        <v>6</v>
      </c>
      <c r="AF153" s="8">
        <f>IF($T153=0,0,IF($L153="A",VLOOKUP($T153,Table!$C$14:$Q$20,4,TRUE),IF($L153="C",VLOOKUP($T153,Table!$C$10:$Q$13,4,TRUE),IF($L153="S",VLOOKUP($T153,Table!$C$21:$Q$27,4,TRUE),"erreur"))))</f>
        <v>3</v>
      </c>
      <c r="AG153" s="168">
        <f t="shared" si="23"/>
        <v>18</v>
      </c>
      <c r="AH153" s="74" t="str">
        <f>IF($T153=0,0,IF($I153="A",VLOOKUP($Q153,Table!$C$14:$Q$20,5,TRUE),IF($I153="C",VLOOKUP($Q153,Table!$C$10:$Q$13,5,TRUE),IF($I153="S",VLOOKUP($Q153,Table!$C$21:$Q$27,5,TRUE),"erreur"))))</f>
        <v>erreur</v>
      </c>
      <c r="AI153" s="72" t="e">
        <f t="shared" si="24"/>
        <v>#VALUE!</v>
      </c>
      <c r="AJ153" s="8">
        <f>IF($T153=0,0,IF($L153="A",VLOOKUP($T153,Table!$C$14:$Q$20,6,TRUE),IF($L153="C",VLOOKUP($T153,Table!$C$10:$Q$13,6,TRUE),IF($L153="S",VLOOKUP($T153,Table!$C$21:$Q$27,6,TRUE),"erreur"))))</f>
        <v>3</v>
      </c>
      <c r="AK153" s="168">
        <f t="shared" si="25"/>
        <v>18</v>
      </c>
      <c r="AL153" s="73" t="str">
        <f>IF($T153=0,0,IF($I153="A",VLOOKUP($Q153,Table!$C$14:$Q$20,7,TRUE),IF($I153="C",VLOOKUP($Q153,Table!$C$10:$Q$13,7,TRUE),IF($I153="S",VLOOKUP($Q153,Table!$C$21:$Q$27,7,TRUE),"erreur"))))</f>
        <v>erreur</v>
      </c>
      <c r="AM153" s="76" t="e">
        <f t="shared" si="26"/>
        <v>#VALUE!</v>
      </c>
      <c r="AN153" s="8">
        <f>IF($T153=0,0,IF($L153="A",VLOOKUP($T153,Table!$C$14:$Q$20,8,TRUE),IF($L153="C",VLOOKUP($T153,Table!$C$10:$Q$13,8,TRUE),IF($L153="S",VLOOKUP($T153,Table!$C$21:$Q$27,8,TRUE),"erreur"))))</f>
        <v>1</v>
      </c>
      <c r="AO153" s="168">
        <f t="shared" si="21"/>
        <v>6</v>
      </c>
      <c r="AP153" s="8">
        <f>IF($T153=0,0,IF($L153="A",VLOOKUP($T153,Table!$C$14:$Q$20,10,TRUE),IF($L153="C",VLOOKUP($T153,Table!$C$10:$Q$13,10,TRUE),IF($L153="S",VLOOKUP($T153,Table!$C$21:$Q$27,10,TRUE),"erreur"))))</f>
        <v>1</v>
      </c>
      <c r="AQ153" s="168">
        <f t="shared" si="27"/>
        <v>6</v>
      </c>
      <c r="AR153" s="8">
        <f>IF($T153=0,0,IF($L153="A",VLOOKUP($T153,Table!$C$14:$Q$20,12,TRUE),IF($L153="C",VLOOKUP($T153,Table!$C$10:$Q$13,12,TRUE),IF($L153="S",VLOOKUP($T153,Table!$C$21:$Q$27,12,TRUE),"erreur"))))</f>
        <v>2</v>
      </c>
      <c r="AS153" s="74" t="str">
        <f>IF($I153="A",VLOOKUP($Q153,Table!$C$14:$Q$20,13,TRUE),IF($I153="C",VLOOKUP($Q153,Table!$C$10:$Q$13,13,TRUE),IF($I153="S",VLOOKUP($Q153,Table!$C$21:$Q$27,13,TRUE),"erreur")))</f>
        <v>erreur</v>
      </c>
      <c r="AT153" s="72" t="e">
        <f t="shared" si="28"/>
        <v>#VALUE!</v>
      </c>
      <c r="AU153" s="8">
        <f>IF($T153=0,0,IF($L153="A",VLOOKUP($T153,Table!$C$14:$Q$20,14,TRUE),IF($L153="C",VLOOKUP($T153,Table!$C$10:$Q$13,14,TRUE),IF($L153="S",VLOOKUP($T153,Table!$C$21:$Q$27,14,TRUE),"erreur"))))</f>
        <v>1</v>
      </c>
      <c r="AV153" s="73" t="str">
        <f>IF($T153=0,0,IF($I153="A",VLOOKUP($Q153,Table!$C$14:$Q$20,15,TRUE),IF($I153="C",VLOOKUP($Q153,Table!$C$10:$Q$13,15,TRUE),IF($I153="S",VLOOKUP($Q153,Table!$C$21:$Q$27,15,TRUE),"erreur"))))</f>
        <v>erreur</v>
      </c>
      <c r="AW153" s="75" t="e">
        <f t="shared" si="29"/>
        <v>#VALUE!</v>
      </c>
      <c r="AX153" s="77" t="e">
        <f>SUM(AW153,AT153,#REF!,AM153,AI153,AE153)</f>
        <v>#REF!</v>
      </c>
      <c r="AY153" s="109" t="s">
        <v>445</v>
      </c>
      <c r="AZ153" s="109" t="s">
        <v>375</v>
      </c>
      <c r="BA153" s="107" t="s">
        <v>446</v>
      </c>
      <c r="BB153" s="109" t="s">
        <v>447</v>
      </c>
      <c r="BC153" s="110" t="s">
        <v>359</v>
      </c>
      <c r="BD153" s="111" t="s">
        <v>360</v>
      </c>
      <c r="BE153" s="111" t="s">
        <v>361</v>
      </c>
    </row>
    <row r="154" spans="1:57" s="122" customFormat="1" ht="12.75" customHeight="1" x14ac:dyDescent="0.2">
      <c r="A154" s="103">
        <v>101536</v>
      </c>
      <c r="B154" s="104" t="s">
        <v>220</v>
      </c>
      <c r="C154" s="104" t="s">
        <v>14</v>
      </c>
      <c r="D154" s="104" t="s">
        <v>225</v>
      </c>
      <c r="E154" s="103">
        <v>17670120900718</v>
      </c>
      <c r="F154" s="104">
        <v>50107362</v>
      </c>
      <c r="G154" s="104"/>
      <c r="H154" s="103">
        <v>101536</v>
      </c>
      <c r="I154" s="104" t="str">
        <f t="shared" si="20"/>
        <v>MA Charleville-Mézières</v>
      </c>
      <c r="J154" s="104"/>
      <c r="K154" s="105" t="s">
        <v>16</v>
      </c>
      <c r="L154" s="105" t="s">
        <v>17</v>
      </c>
      <c r="M154" s="105" t="s">
        <v>18</v>
      </c>
      <c r="N154" s="102"/>
      <c r="O154" s="102"/>
      <c r="P154" s="102"/>
      <c r="Q154" s="105"/>
      <c r="R154" s="106"/>
      <c r="S154" s="107">
        <f>VLOOKUP($A154,'[3]Densité 01sep2025'!$A$5:$D$190,3,FALSE)</f>
        <v>55</v>
      </c>
      <c r="T154" s="107">
        <f>VLOOKUP($A154,'[3]Densité 01sep2025'!$A$5:$D$190,4,FALSE)</f>
        <v>50</v>
      </c>
      <c r="U154" s="108">
        <f t="shared" si="22"/>
        <v>0.90909090909090906</v>
      </c>
      <c r="V154" s="109"/>
      <c r="W154" s="107">
        <v>0</v>
      </c>
      <c r="X154" s="109" t="s">
        <v>291</v>
      </c>
      <c r="Y154" s="107"/>
      <c r="Z154" s="107"/>
      <c r="AA154" s="164">
        <v>1</v>
      </c>
      <c r="AB154" s="164">
        <v>1</v>
      </c>
      <c r="AC154" s="8">
        <f>IF($T154=0,0,IF($L154="A",VLOOKUP($T154,Table!$C$14:$Q$20,2,TRUE),IF($L154="C",VLOOKUP($T154,Table!$C$10:$Q$13,2,TRUE),IF($L154="S",VLOOKUP($T154,Table!$C$21:$Q$27,2,TRUE),"erreur"))))</f>
        <v>4</v>
      </c>
      <c r="AD154" s="8">
        <f>IF($T154=0,0,IF($L154="A",VLOOKUP($T154,Table!$C$14:$Q$20,2,TRUE),IF($L154="C",VLOOKUP($T154,Table!$C$10:$Q$13,2,TRUE),IF($L154="S",VLOOKUP($T154,Table!$C$21:$Q$27,2,TRUE),"erreur"))))</f>
        <v>4</v>
      </c>
      <c r="AE154" s="8">
        <f>IF($T154=0,0,IF($L154="A",VLOOKUP($T154,Table!$C$14:$Q$20,2,TRUE),IF($L154="C",VLOOKUP($T154,Table!$C$10:$Q$13,2,TRUE),IF($L154="S",VLOOKUP($T154,Table!$C$21:$Q$27,2,TRUE),"erreur"))))</f>
        <v>4</v>
      </c>
      <c r="AF154" s="8">
        <f>IF($T154=0,0,IF($L154="A",VLOOKUP($T154,Table!$C$14:$Q$20,4,TRUE),IF($L154="C",VLOOKUP($T154,Table!$C$10:$Q$13,4,TRUE),IF($L154="S",VLOOKUP($T154,Table!$C$21:$Q$27,4,TRUE),"erreur"))))</f>
        <v>3</v>
      </c>
      <c r="AG154" s="168">
        <f t="shared" si="23"/>
        <v>12</v>
      </c>
      <c r="AH154" s="74" t="str">
        <f>IF($T154=0,0,IF($I154="A",VLOOKUP($Q154,Table!$C$14:$Q$20,5,TRUE),IF($I154="C",VLOOKUP($Q154,Table!$C$10:$Q$13,5,TRUE),IF($I154="S",VLOOKUP($Q154,Table!$C$21:$Q$27,5,TRUE),"erreur"))))</f>
        <v>erreur</v>
      </c>
      <c r="AI154" s="72" t="e">
        <f t="shared" si="24"/>
        <v>#VALUE!</v>
      </c>
      <c r="AJ154" s="8">
        <f>IF($T154=0,0,IF($L154="A",VLOOKUP($T154,Table!$C$14:$Q$20,6,TRUE),IF($L154="C",VLOOKUP($T154,Table!$C$10:$Q$13,6,TRUE),IF($L154="S",VLOOKUP($T154,Table!$C$21:$Q$27,6,TRUE),"erreur"))))</f>
        <v>2</v>
      </c>
      <c r="AK154" s="168">
        <f t="shared" si="25"/>
        <v>8</v>
      </c>
      <c r="AL154" s="73" t="str">
        <f>IF($T154=0,0,IF($I154="A",VLOOKUP($Q154,Table!$C$14:$Q$20,7,TRUE),IF($I154="C",VLOOKUP($Q154,Table!$C$10:$Q$13,7,TRUE),IF($I154="S",VLOOKUP($Q154,Table!$C$21:$Q$27,7,TRUE),"erreur"))))</f>
        <v>erreur</v>
      </c>
      <c r="AM154" s="76" t="e">
        <f t="shared" si="26"/>
        <v>#VALUE!</v>
      </c>
      <c r="AN154" s="8">
        <f>IF($T154=0,0,IF($L154="A",VLOOKUP($T154,Table!$C$14:$Q$20,8,TRUE),IF($L154="C",VLOOKUP($T154,Table!$C$10:$Q$13,8,TRUE),IF($L154="S",VLOOKUP($T154,Table!$C$21:$Q$27,8,TRUE),"erreur"))))</f>
        <v>1</v>
      </c>
      <c r="AO154" s="168">
        <f t="shared" si="21"/>
        <v>4</v>
      </c>
      <c r="AP154" s="8">
        <f>IF($T154=0,0,IF($L154="A",VLOOKUP($T154,Table!$C$14:$Q$20,10,TRUE),IF($L154="C",VLOOKUP($T154,Table!$C$10:$Q$13,10,TRUE),IF($L154="S",VLOOKUP($T154,Table!$C$21:$Q$27,10,TRUE),"erreur"))))</f>
        <v>1</v>
      </c>
      <c r="AQ154" s="168">
        <f t="shared" si="27"/>
        <v>4</v>
      </c>
      <c r="AR154" s="8">
        <f>IF($T154=0,0,IF($L154="A",VLOOKUP($T154,Table!$C$14:$Q$20,12,TRUE),IF($L154="C",VLOOKUP($T154,Table!$C$10:$Q$13,12,TRUE),IF($L154="S",VLOOKUP($T154,Table!$C$21:$Q$27,12,TRUE),"erreur"))))</f>
        <v>2</v>
      </c>
      <c r="AS154" s="74" t="str">
        <f>IF($I154="A",VLOOKUP($Q154,Table!$C$14:$Q$20,13,TRUE),IF($I154="C",VLOOKUP($Q154,Table!$C$10:$Q$13,13,TRUE),IF($I154="S",VLOOKUP($Q154,Table!$C$21:$Q$27,13,TRUE),"erreur")))</f>
        <v>erreur</v>
      </c>
      <c r="AT154" s="72" t="e">
        <f t="shared" si="28"/>
        <v>#VALUE!</v>
      </c>
      <c r="AU154" s="8">
        <f>IF($T154=0,0,IF($L154="A",VLOOKUP($T154,Table!$C$14:$Q$20,14,TRUE),IF($L154="C",VLOOKUP($T154,Table!$C$10:$Q$13,14,TRUE),IF($L154="S",VLOOKUP($T154,Table!$C$21:$Q$27,14,TRUE),"erreur"))))</f>
        <v>1</v>
      </c>
      <c r="AV154" s="73" t="str">
        <f>IF($T154=0,0,IF($I154="A",VLOOKUP($Q154,Table!$C$14:$Q$20,15,TRUE),IF($I154="C",VLOOKUP($Q154,Table!$C$10:$Q$13,15,TRUE),IF($I154="S",VLOOKUP($Q154,Table!$C$21:$Q$27,15,TRUE),"erreur"))))</f>
        <v>erreur</v>
      </c>
      <c r="AW154" s="75" t="e">
        <f t="shared" si="29"/>
        <v>#VALUE!</v>
      </c>
      <c r="AX154" s="77" t="e">
        <f>SUM(AW154,AT154,#REF!,AM154,AI154,AE154)</f>
        <v>#REF!</v>
      </c>
      <c r="AY154" s="109" t="s">
        <v>448</v>
      </c>
      <c r="AZ154" s="109" t="s">
        <v>449</v>
      </c>
      <c r="BA154" s="107" t="s">
        <v>450</v>
      </c>
      <c r="BB154" s="109" t="s">
        <v>451</v>
      </c>
      <c r="BC154" s="110" t="s">
        <v>359</v>
      </c>
      <c r="BD154" s="111" t="s">
        <v>360</v>
      </c>
      <c r="BE154" s="111" t="s">
        <v>361</v>
      </c>
    </row>
    <row r="155" spans="1:57" s="122" customFormat="1" ht="12.75" customHeight="1" x14ac:dyDescent="0.2">
      <c r="A155" s="103">
        <v>101599</v>
      </c>
      <c r="B155" s="104" t="s">
        <v>220</v>
      </c>
      <c r="C155" s="104" t="s">
        <v>14</v>
      </c>
      <c r="D155" s="104" t="s">
        <v>226</v>
      </c>
      <c r="E155" s="103">
        <v>17670120900726</v>
      </c>
      <c r="F155" s="104">
        <v>50109375</v>
      </c>
      <c r="G155" s="104"/>
      <c r="H155" s="103">
        <v>101599</v>
      </c>
      <c r="I155" s="104" t="str">
        <f t="shared" si="20"/>
        <v>MA Chaumont</v>
      </c>
      <c r="J155" s="104"/>
      <c r="K155" s="105" t="s">
        <v>16</v>
      </c>
      <c r="L155" s="105" t="s">
        <v>17</v>
      </c>
      <c r="M155" s="105" t="s">
        <v>18</v>
      </c>
      <c r="N155" s="102"/>
      <c r="O155" s="102"/>
      <c r="P155" s="102"/>
      <c r="Q155" s="105"/>
      <c r="R155" s="106"/>
      <c r="S155" s="107">
        <f>VLOOKUP($A155,'[3]Densité 01sep2025'!$A$5:$D$190,3,FALSE)</f>
        <v>78</v>
      </c>
      <c r="T155" s="107">
        <f>VLOOKUP($A155,'[3]Densité 01sep2025'!$A$5:$D$190,4,FALSE)</f>
        <v>106</v>
      </c>
      <c r="U155" s="108">
        <f t="shared" si="22"/>
        <v>1.358974358974359</v>
      </c>
      <c r="V155" s="109"/>
      <c r="W155" s="107">
        <v>0</v>
      </c>
      <c r="X155" s="109" t="s">
        <v>291</v>
      </c>
      <c r="Y155" s="107"/>
      <c r="Z155" s="107"/>
      <c r="AA155" s="164">
        <v>1</v>
      </c>
      <c r="AB155" s="164">
        <v>1</v>
      </c>
      <c r="AC155" s="8">
        <f>IF($T155=0,0,IF($L155="A",VLOOKUP($T155,Table!$C$14:$Q$20,2,TRUE),IF($L155="C",VLOOKUP($T155,Table!$C$10:$Q$13,2,TRUE),IF($L155="S",VLOOKUP($T155,Table!$C$21:$Q$27,2,TRUE),"erreur"))))</f>
        <v>6</v>
      </c>
      <c r="AD155" s="8">
        <f>IF($T155=0,0,IF($L155="A",VLOOKUP($T155,Table!$C$14:$Q$20,2,TRUE),IF($L155="C",VLOOKUP($T155,Table!$C$10:$Q$13,2,TRUE),IF($L155="S",VLOOKUP($T155,Table!$C$21:$Q$27,2,TRUE),"erreur"))))</f>
        <v>6</v>
      </c>
      <c r="AE155" s="8">
        <f>IF($T155=0,0,IF($L155="A",VLOOKUP($T155,Table!$C$14:$Q$20,2,TRUE),IF($L155="C",VLOOKUP($T155,Table!$C$10:$Q$13,2,TRUE),IF($L155="S",VLOOKUP($T155,Table!$C$21:$Q$27,2,TRUE),"erreur"))))</f>
        <v>6</v>
      </c>
      <c r="AF155" s="8">
        <f>IF($T155=0,0,IF($L155="A",VLOOKUP($T155,Table!$C$14:$Q$20,4,TRUE),IF($L155="C",VLOOKUP($T155,Table!$C$10:$Q$13,4,TRUE),IF($L155="S",VLOOKUP($T155,Table!$C$21:$Q$27,4,TRUE),"erreur"))))</f>
        <v>3</v>
      </c>
      <c r="AG155" s="168">
        <f t="shared" si="23"/>
        <v>18</v>
      </c>
      <c r="AH155" s="74" t="str">
        <f>IF($T155=0,0,IF($I155="A",VLOOKUP($Q155,Table!$C$14:$Q$20,5,TRUE),IF($I155="C",VLOOKUP($Q155,Table!$C$10:$Q$13,5,TRUE),IF($I155="S",VLOOKUP($Q155,Table!$C$21:$Q$27,5,TRUE),"erreur"))))</f>
        <v>erreur</v>
      </c>
      <c r="AI155" s="72" t="e">
        <f t="shared" si="24"/>
        <v>#VALUE!</v>
      </c>
      <c r="AJ155" s="8">
        <f>IF($T155=0,0,IF($L155="A",VLOOKUP($T155,Table!$C$14:$Q$20,6,TRUE),IF($L155="C",VLOOKUP($T155,Table!$C$10:$Q$13,6,TRUE),IF($L155="S",VLOOKUP($T155,Table!$C$21:$Q$27,6,TRUE),"erreur"))))</f>
        <v>2</v>
      </c>
      <c r="AK155" s="168">
        <f t="shared" si="25"/>
        <v>12</v>
      </c>
      <c r="AL155" s="73" t="str">
        <f>IF($T155=0,0,IF($I155="A",VLOOKUP($Q155,Table!$C$14:$Q$20,7,TRUE),IF($I155="C",VLOOKUP($Q155,Table!$C$10:$Q$13,7,TRUE),IF($I155="S",VLOOKUP($Q155,Table!$C$21:$Q$27,7,TRUE),"erreur"))))</f>
        <v>erreur</v>
      </c>
      <c r="AM155" s="76" t="e">
        <f t="shared" si="26"/>
        <v>#VALUE!</v>
      </c>
      <c r="AN155" s="8">
        <f>IF($T155=0,0,IF($L155="A",VLOOKUP($T155,Table!$C$14:$Q$20,8,TRUE),IF($L155="C",VLOOKUP($T155,Table!$C$10:$Q$13,8,TRUE),IF($L155="S",VLOOKUP($T155,Table!$C$21:$Q$27,8,TRUE),"erreur"))))</f>
        <v>1</v>
      </c>
      <c r="AO155" s="168">
        <f t="shared" si="21"/>
        <v>6</v>
      </c>
      <c r="AP155" s="8">
        <f>IF($T155=0,0,IF($L155="A",VLOOKUP($T155,Table!$C$14:$Q$20,10,TRUE),IF($L155="C",VLOOKUP($T155,Table!$C$10:$Q$13,10,TRUE),IF($L155="S",VLOOKUP($T155,Table!$C$21:$Q$27,10,TRUE),"erreur"))))</f>
        <v>1</v>
      </c>
      <c r="AQ155" s="168">
        <f t="shared" si="27"/>
        <v>6</v>
      </c>
      <c r="AR155" s="8">
        <f>IF($T155=0,0,IF($L155="A",VLOOKUP($T155,Table!$C$14:$Q$20,12,TRUE),IF($L155="C",VLOOKUP($T155,Table!$C$10:$Q$13,12,TRUE),IF($L155="S",VLOOKUP($T155,Table!$C$21:$Q$27,12,TRUE),"erreur"))))</f>
        <v>2</v>
      </c>
      <c r="AS155" s="74" t="str">
        <f>IF($I155="A",VLOOKUP($Q155,Table!$C$14:$Q$20,13,TRUE),IF($I155="C",VLOOKUP($Q155,Table!$C$10:$Q$13,13,TRUE),IF($I155="S",VLOOKUP($Q155,Table!$C$21:$Q$27,13,TRUE),"erreur")))</f>
        <v>erreur</v>
      </c>
      <c r="AT155" s="72" t="e">
        <f t="shared" si="28"/>
        <v>#VALUE!</v>
      </c>
      <c r="AU155" s="8">
        <f>IF($T155=0,0,IF($L155="A",VLOOKUP($T155,Table!$C$14:$Q$20,14,TRUE),IF($L155="C",VLOOKUP($T155,Table!$C$10:$Q$13,14,TRUE),IF($L155="S",VLOOKUP($T155,Table!$C$21:$Q$27,14,TRUE),"erreur"))))</f>
        <v>1</v>
      </c>
      <c r="AV155" s="73" t="str">
        <f>IF($T155=0,0,IF($I155="A",VLOOKUP($Q155,Table!$C$14:$Q$20,15,TRUE),IF($I155="C",VLOOKUP($Q155,Table!$C$10:$Q$13,15,TRUE),IF($I155="S",VLOOKUP($Q155,Table!$C$21:$Q$27,15,TRUE),"erreur"))))</f>
        <v>erreur</v>
      </c>
      <c r="AW155" s="75" t="e">
        <f t="shared" si="29"/>
        <v>#VALUE!</v>
      </c>
      <c r="AX155" s="77" t="e">
        <f>SUM(AW155,AT155,#REF!,AM155,AI155,AE155)</f>
        <v>#REF!</v>
      </c>
      <c r="AY155" s="109" t="s">
        <v>452</v>
      </c>
      <c r="AZ155" s="109" t="s">
        <v>453</v>
      </c>
      <c r="BA155" s="107" t="s">
        <v>454</v>
      </c>
      <c r="BB155" s="109" t="s">
        <v>455</v>
      </c>
      <c r="BC155" s="110" t="s">
        <v>359</v>
      </c>
      <c r="BD155" s="111" t="s">
        <v>360</v>
      </c>
      <c r="BE155" s="111" t="s">
        <v>361</v>
      </c>
    </row>
    <row r="156" spans="1:57" s="122" customFormat="1" ht="12.75" customHeight="1" x14ac:dyDescent="0.2">
      <c r="A156" s="103">
        <v>101732</v>
      </c>
      <c r="B156" s="104" t="s">
        <v>220</v>
      </c>
      <c r="C156" s="104" t="s">
        <v>22</v>
      </c>
      <c r="D156" s="104" t="s">
        <v>227</v>
      </c>
      <c r="E156" s="103">
        <v>17670120900197</v>
      </c>
      <c r="F156" s="104">
        <v>50110241</v>
      </c>
      <c r="G156" s="104"/>
      <c r="H156" s="103">
        <v>101732</v>
      </c>
      <c r="I156" s="104" t="str">
        <f t="shared" si="20"/>
        <v>CD Ecrouves</v>
      </c>
      <c r="J156" s="104"/>
      <c r="K156" s="105" t="s">
        <v>16</v>
      </c>
      <c r="L156" s="105" t="s">
        <v>17</v>
      </c>
      <c r="M156" s="105" t="s">
        <v>18</v>
      </c>
      <c r="N156" s="102"/>
      <c r="O156" s="102"/>
      <c r="P156" s="102"/>
      <c r="Q156" s="105"/>
      <c r="R156" s="112"/>
      <c r="S156" s="107">
        <f>VLOOKUP($A156,'[3]Densité 01sep2025'!$A$5:$D$190,3,FALSE)</f>
        <v>268</v>
      </c>
      <c r="T156" s="107">
        <f>VLOOKUP($A156,'[3]Densité 01sep2025'!$A$5:$D$190,4,FALSE)</f>
        <v>260</v>
      </c>
      <c r="U156" s="108">
        <f t="shared" si="22"/>
        <v>0.97014925373134331</v>
      </c>
      <c r="V156" s="110"/>
      <c r="W156" s="100">
        <v>1</v>
      </c>
      <c r="X156" s="109" t="s">
        <v>290</v>
      </c>
      <c r="Y156" s="107"/>
      <c r="Z156" s="100"/>
      <c r="AA156" s="164">
        <v>1</v>
      </c>
      <c r="AB156" s="164">
        <v>1</v>
      </c>
      <c r="AC156" s="8">
        <f>IF($T156=0,0,IF($L156="A",VLOOKUP($T156,Table!$C$14:$Q$20,2,TRUE),IF($L156="C",VLOOKUP($T156,Table!$C$10:$Q$13,2,TRUE),IF($L156="S",VLOOKUP($T156,Table!$C$21:$Q$27,2,TRUE),"erreur"))))</f>
        <v>6</v>
      </c>
      <c r="AD156" s="8">
        <f>IF($T156=0,0,IF($L156="A",VLOOKUP($T156,Table!$C$14:$Q$20,2,TRUE),IF($L156="C",VLOOKUP($T156,Table!$C$10:$Q$13,2,TRUE),IF($L156="S",VLOOKUP($T156,Table!$C$21:$Q$27,2,TRUE),"erreur"))))</f>
        <v>6</v>
      </c>
      <c r="AE156" s="8">
        <f>IF($T156=0,0,IF($L156="A",VLOOKUP($T156,Table!$C$14:$Q$20,2,TRUE),IF($L156="C",VLOOKUP($T156,Table!$C$10:$Q$13,2,TRUE),IF($L156="S",VLOOKUP($T156,Table!$C$21:$Q$27,2,TRUE),"erreur"))))</f>
        <v>6</v>
      </c>
      <c r="AF156" s="8">
        <f>IF($T156=0,0,IF($L156="A",VLOOKUP($T156,Table!$C$14:$Q$20,4,TRUE),IF($L156="C",VLOOKUP($T156,Table!$C$10:$Q$13,4,TRUE),IF($L156="S",VLOOKUP($T156,Table!$C$21:$Q$27,4,TRUE),"erreur"))))</f>
        <v>3</v>
      </c>
      <c r="AG156" s="168">
        <f t="shared" si="23"/>
        <v>18</v>
      </c>
      <c r="AH156" s="74" t="str">
        <f>IF($T156=0,0,IF($I156="A",VLOOKUP($Q156,Table!$C$14:$Q$20,5,TRUE),IF($I156="C",VLOOKUP($Q156,Table!$C$10:$Q$13,5,TRUE),IF($I156="S",VLOOKUP($Q156,Table!$C$21:$Q$27,5,TRUE),"erreur"))))</f>
        <v>erreur</v>
      </c>
      <c r="AI156" s="72" t="e">
        <f t="shared" si="24"/>
        <v>#VALUE!</v>
      </c>
      <c r="AJ156" s="8">
        <f>IF($T156=0,0,IF($L156="A",VLOOKUP($T156,Table!$C$14:$Q$20,6,TRUE),IF($L156="C",VLOOKUP($T156,Table!$C$10:$Q$13,6,TRUE),IF($L156="S",VLOOKUP($T156,Table!$C$21:$Q$27,6,TRUE),"erreur"))))</f>
        <v>3</v>
      </c>
      <c r="AK156" s="168">
        <f t="shared" si="25"/>
        <v>18</v>
      </c>
      <c r="AL156" s="73" t="str">
        <f>IF($T156=0,0,IF($I156="A",VLOOKUP($Q156,Table!$C$14:$Q$20,7,TRUE),IF($I156="C",VLOOKUP($Q156,Table!$C$10:$Q$13,7,TRUE),IF($I156="S",VLOOKUP($Q156,Table!$C$21:$Q$27,7,TRUE),"erreur"))))</f>
        <v>erreur</v>
      </c>
      <c r="AM156" s="76" t="e">
        <f t="shared" si="26"/>
        <v>#VALUE!</v>
      </c>
      <c r="AN156" s="8">
        <f>IF($T156=0,0,IF($L156="A",VLOOKUP($T156,Table!$C$14:$Q$20,8,TRUE),IF($L156="C",VLOOKUP($T156,Table!$C$10:$Q$13,8,TRUE),IF($L156="S",VLOOKUP($T156,Table!$C$21:$Q$27,8,TRUE),"erreur"))))</f>
        <v>1</v>
      </c>
      <c r="AO156" s="168">
        <f t="shared" si="21"/>
        <v>6</v>
      </c>
      <c r="AP156" s="8">
        <f>IF($T156=0,0,IF($L156="A",VLOOKUP($T156,Table!$C$14:$Q$20,10,TRUE),IF($L156="C",VLOOKUP($T156,Table!$C$10:$Q$13,10,TRUE),IF($L156="S",VLOOKUP($T156,Table!$C$21:$Q$27,10,TRUE),"erreur"))))</f>
        <v>1</v>
      </c>
      <c r="AQ156" s="168">
        <f t="shared" si="27"/>
        <v>6</v>
      </c>
      <c r="AR156" s="8">
        <f>IF($T156=0,0,IF($L156="A",VLOOKUP($T156,Table!$C$14:$Q$20,12,TRUE),IF($L156="C",VLOOKUP($T156,Table!$C$10:$Q$13,12,TRUE),IF($L156="S",VLOOKUP($T156,Table!$C$21:$Q$27,12,TRUE),"erreur"))))</f>
        <v>2</v>
      </c>
      <c r="AS156" s="74" t="str">
        <f>IF($I156="A",VLOOKUP($Q156,Table!$C$14:$Q$20,13,TRUE),IF($I156="C",VLOOKUP($Q156,Table!$C$10:$Q$13,13,TRUE),IF($I156="S",VLOOKUP($Q156,Table!$C$21:$Q$27,13,TRUE),"erreur")))</f>
        <v>erreur</v>
      </c>
      <c r="AT156" s="72" t="e">
        <f t="shared" si="28"/>
        <v>#VALUE!</v>
      </c>
      <c r="AU156" s="8">
        <f>IF($T156=0,0,IF($L156="A",VLOOKUP($T156,Table!$C$14:$Q$20,14,TRUE),IF($L156="C",VLOOKUP($T156,Table!$C$10:$Q$13,14,TRUE),IF($L156="S",VLOOKUP($T156,Table!$C$21:$Q$27,14,TRUE),"erreur"))))</f>
        <v>1</v>
      </c>
      <c r="AV156" s="73" t="str">
        <f>IF($T156=0,0,IF($I156="A",VLOOKUP($Q156,Table!$C$14:$Q$20,15,TRUE),IF($I156="C",VLOOKUP($Q156,Table!$C$10:$Q$13,15,TRUE),IF($I156="S",VLOOKUP($Q156,Table!$C$21:$Q$27,15,TRUE),"erreur"))))</f>
        <v>erreur</v>
      </c>
      <c r="AW156" s="75" t="e">
        <f t="shared" si="29"/>
        <v>#VALUE!</v>
      </c>
      <c r="AX156" s="77" t="e">
        <f>SUM(AW156,AT156,#REF!,AM156,AI156,AE156)</f>
        <v>#REF!</v>
      </c>
      <c r="AY156" s="109" t="s">
        <v>774</v>
      </c>
      <c r="AZ156" s="109" t="s">
        <v>375</v>
      </c>
      <c r="BA156" s="107" t="s">
        <v>775</v>
      </c>
      <c r="BB156" s="109" t="s">
        <v>776</v>
      </c>
      <c r="BC156" s="110" t="s">
        <v>359</v>
      </c>
      <c r="BD156" s="111" t="s">
        <v>360</v>
      </c>
      <c r="BE156" s="111" t="s">
        <v>361</v>
      </c>
    </row>
    <row r="157" spans="1:57" s="122" customFormat="1" ht="12.75" customHeight="1" x14ac:dyDescent="0.2">
      <c r="A157" s="103">
        <v>101760</v>
      </c>
      <c r="B157" s="104" t="s">
        <v>220</v>
      </c>
      <c r="C157" s="104" t="s">
        <v>46</v>
      </c>
      <c r="D157" s="104" t="s">
        <v>228</v>
      </c>
      <c r="E157" s="103">
        <v>17670120900049</v>
      </c>
      <c r="F157" s="104">
        <v>50108902</v>
      </c>
      <c r="G157" s="104"/>
      <c r="H157" s="103">
        <v>101760</v>
      </c>
      <c r="I157" s="104" t="str">
        <f t="shared" si="20"/>
        <v>MC Ensisheim</v>
      </c>
      <c r="J157" s="104"/>
      <c r="K157" s="105" t="s">
        <v>16</v>
      </c>
      <c r="L157" s="105" t="s">
        <v>17</v>
      </c>
      <c r="M157" s="105" t="s">
        <v>18</v>
      </c>
      <c r="N157" s="102"/>
      <c r="O157" s="102"/>
      <c r="P157" s="102"/>
      <c r="Q157" s="105"/>
      <c r="R157" s="112"/>
      <c r="S157" s="107">
        <f>VLOOKUP($A157,'[3]Densité 01sep2025'!$A$5:$D$190,3,FALSE)</f>
        <v>200</v>
      </c>
      <c r="T157" s="107">
        <f>VLOOKUP($A157,'[3]Densité 01sep2025'!$A$5:$D$190,4,FALSE)</f>
        <v>192</v>
      </c>
      <c r="U157" s="108">
        <f t="shared" si="22"/>
        <v>0.96</v>
      </c>
      <c r="V157" s="110"/>
      <c r="W157" s="100">
        <v>1</v>
      </c>
      <c r="X157" s="109" t="s">
        <v>290</v>
      </c>
      <c r="Y157" s="107"/>
      <c r="Z157" s="100"/>
      <c r="AA157" s="164">
        <v>1</v>
      </c>
      <c r="AB157" s="164">
        <v>1</v>
      </c>
      <c r="AC157" s="8">
        <f>IF($T157=0,0,IF($L157="A",VLOOKUP($T157,Table!$C$14:$Q$20,2,TRUE),IF($L157="C",VLOOKUP($T157,Table!$C$10:$Q$13,2,TRUE),IF($L157="S",VLOOKUP($T157,Table!$C$21:$Q$27,2,TRUE),"erreur"))))</f>
        <v>6</v>
      </c>
      <c r="AD157" s="8">
        <f>IF($T157=0,0,IF($L157="A",VLOOKUP($T157,Table!$C$14:$Q$20,2,TRUE),IF($L157="C",VLOOKUP($T157,Table!$C$10:$Q$13,2,TRUE),IF($L157="S",VLOOKUP($T157,Table!$C$21:$Q$27,2,TRUE),"erreur"))))</f>
        <v>6</v>
      </c>
      <c r="AE157" s="8">
        <f>IF($T157=0,0,IF($L157="A",VLOOKUP($T157,Table!$C$14:$Q$20,2,TRUE),IF($L157="C",VLOOKUP($T157,Table!$C$10:$Q$13,2,TRUE),IF($L157="S",VLOOKUP($T157,Table!$C$21:$Q$27,2,TRUE),"erreur"))))</f>
        <v>6</v>
      </c>
      <c r="AF157" s="8">
        <f>IF($T157=0,0,IF($L157="A",VLOOKUP($T157,Table!$C$14:$Q$20,4,TRUE),IF($L157="C",VLOOKUP($T157,Table!$C$10:$Q$13,4,TRUE),IF($L157="S",VLOOKUP($T157,Table!$C$21:$Q$27,4,TRUE),"erreur"))))</f>
        <v>3</v>
      </c>
      <c r="AG157" s="168">
        <f t="shared" si="23"/>
        <v>18</v>
      </c>
      <c r="AH157" s="74" t="str">
        <f>IF($T157=0,0,IF($I157="A",VLOOKUP($Q157,Table!$C$14:$Q$20,5,TRUE),IF($I157="C",VLOOKUP($Q157,Table!$C$10:$Q$13,5,TRUE),IF($I157="S",VLOOKUP($Q157,Table!$C$21:$Q$27,5,TRUE),"erreur"))))</f>
        <v>erreur</v>
      </c>
      <c r="AI157" s="72" t="e">
        <f t="shared" si="24"/>
        <v>#VALUE!</v>
      </c>
      <c r="AJ157" s="8">
        <f>IF($T157=0,0,IF($L157="A",VLOOKUP($T157,Table!$C$14:$Q$20,6,TRUE),IF($L157="C",VLOOKUP($T157,Table!$C$10:$Q$13,6,TRUE),IF($L157="S",VLOOKUP($T157,Table!$C$21:$Q$27,6,TRUE),"erreur"))))</f>
        <v>2</v>
      </c>
      <c r="AK157" s="168">
        <f t="shared" si="25"/>
        <v>12</v>
      </c>
      <c r="AL157" s="73" t="str">
        <f>IF($T157=0,0,IF($I157="A",VLOOKUP($Q157,Table!$C$14:$Q$20,7,TRUE),IF($I157="C",VLOOKUP($Q157,Table!$C$10:$Q$13,7,TRUE),IF($I157="S",VLOOKUP($Q157,Table!$C$21:$Q$27,7,TRUE),"erreur"))))</f>
        <v>erreur</v>
      </c>
      <c r="AM157" s="76" t="e">
        <f t="shared" si="26"/>
        <v>#VALUE!</v>
      </c>
      <c r="AN157" s="8">
        <f>IF($T157=0,0,IF($L157="A",VLOOKUP($T157,Table!$C$14:$Q$20,8,TRUE),IF($L157="C",VLOOKUP($T157,Table!$C$10:$Q$13,8,TRUE),IF($L157="S",VLOOKUP($T157,Table!$C$21:$Q$27,8,TRUE),"erreur"))))</f>
        <v>1</v>
      </c>
      <c r="AO157" s="168">
        <f t="shared" si="21"/>
        <v>6</v>
      </c>
      <c r="AP157" s="8">
        <f>IF($T157=0,0,IF($L157="A",VLOOKUP($T157,Table!$C$14:$Q$20,10,TRUE),IF($L157="C",VLOOKUP($T157,Table!$C$10:$Q$13,10,TRUE),IF($L157="S",VLOOKUP($T157,Table!$C$21:$Q$27,10,TRUE),"erreur"))))</f>
        <v>1</v>
      </c>
      <c r="AQ157" s="168">
        <f t="shared" si="27"/>
        <v>6</v>
      </c>
      <c r="AR157" s="8">
        <f>IF($T157=0,0,IF($L157="A",VLOOKUP($T157,Table!$C$14:$Q$20,12,TRUE),IF($L157="C",VLOOKUP($T157,Table!$C$10:$Q$13,12,TRUE),IF($L157="S",VLOOKUP($T157,Table!$C$21:$Q$27,12,TRUE),"erreur"))))</f>
        <v>2</v>
      </c>
      <c r="AS157" s="74" t="str">
        <f>IF($I157="A",VLOOKUP($Q157,Table!$C$14:$Q$20,13,TRUE),IF($I157="C",VLOOKUP($Q157,Table!$C$10:$Q$13,13,TRUE),IF($I157="S",VLOOKUP($Q157,Table!$C$21:$Q$27,13,TRUE),"erreur")))</f>
        <v>erreur</v>
      </c>
      <c r="AT157" s="72" t="e">
        <f t="shared" si="28"/>
        <v>#VALUE!</v>
      </c>
      <c r="AU157" s="8">
        <f>IF($T157=0,0,IF($L157="A",VLOOKUP($T157,Table!$C$14:$Q$20,14,TRUE),IF($L157="C",VLOOKUP($T157,Table!$C$10:$Q$13,14,TRUE),IF($L157="S",VLOOKUP($T157,Table!$C$21:$Q$27,14,TRUE),"erreur"))))</f>
        <v>1</v>
      </c>
      <c r="AV157" s="73" t="str">
        <f>IF($T157=0,0,IF($I157="A",VLOOKUP($Q157,Table!$C$14:$Q$20,15,TRUE),IF($I157="C",VLOOKUP($Q157,Table!$C$10:$Q$13,15,TRUE),IF($I157="S",VLOOKUP($Q157,Table!$C$21:$Q$27,15,TRUE),"erreur"))))</f>
        <v>erreur</v>
      </c>
      <c r="AW157" s="75" t="e">
        <f t="shared" si="29"/>
        <v>#VALUE!</v>
      </c>
      <c r="AX157" s="77" t="e">
        <f>SUM(AW157,AT157,#REF!,AM157,AI157,AE157)</f>
        <v>#REF!</v>
      </c>
      <c r="AY157" s="109" t="s">
        <v>777</v>
      </c>
      <c r="AZ157" s="109" t="s">
        <v>375</v>
      </c>
      <c r="BA157" s="107" t="s">
        <v>778</v>
      </c>
      <c r="BB157" s="109" t="s">
        <v>779</v>
      </c>
      <c r="BC157" s="110" t="s">
        <v>359</v>
      </c>
      <c r="BD157" s="111" t="s">
        <v>360</v>
      </c>
      <c r="BE157" s="111" t="s">
        <v>361</v>
      </c>
    </row>
    <row r="158" spans="1:57" s="122" customFormat="1" ht="12.75" customHeight="1" x14ac:dyDescent="0.2">
      <c r="A158" s="103">
        <v>908571</v>
      </c>
      <c r="B158" s="104" t="s">
        <v>220</v>
      </c>
      <c r="C158" s="104" t="s">
        <v>14</v>
      </c>
      <c r="D158" s="104" t="s">
        <v>229</v>
      </c>
      <c r="E158" s="103">
        <v>17670120900288</v>
      </c>
      <c r="F158" s="104">
        <v>50105734</v>
      </c>
      <c r="G158" s="104"/>
      <c r="H158" s="103">
        <v>908571</v>
      </c>
      <c r="I158" s="104" t="str">
        <f t="shared" si="20"/>
        <v>MA Epinal</v>
      </c>
      <c r="J158" s="104"/>
      <c r="K158" s="105" t="s">
        <v>16</v>
      </c>
      <c r="L158" s="105" t="s">
        <v>17</v>
      </c>
      <c r="M158" s="105" t="s">
        <v>58</v>
      </c>
      <c r="N158" s="127"/>
      <c r="O158" s="127"/>
      <c r="P158" s="127"/>
      <c r="Q158" s="105"/>
      <c r="R158" s="112"/>
      <c r="S158" s="107">
        <f>VLOOKUP($A158,'[3]Densité 01sep2025'!$A$5:$D$190,3,FALSE)</f>
        <v>304</v>
      </c>
      <c r="T158" s="107">
        <f>VLOOKUP($A158,'[3]Densité 01sep2025'!$A$5:$D$190,4,FALSE)</f>
        <v>301</v>
      </c>
      <c r="U158" s="108">
        <f t="shared" si="22"/>
        <v>0.99013157894736847</v>
      </c>
      <c r="V158" s="110"/>
      <c r="W158" s="100">
        <v>1</v>
      </c>
      <c r="X158" s="109" t="s">
        <v>290</v>
      </c>
      <c r="Y158" s="107"/>
      <c r="Z158" s="100"/>
      <c r="AA158" s="164">
        <v>1</v>
      </c>
      <c r="AB158" s="164">
        <v>1</v>
      </c>
      <c r="AC158" s="8">
        <f>IF($T158=0,0,IF($L158="A",VLOOKUP($T158,Table!$C$14:$Q$20,2,TRUE),IF($L158="C",VLOOKUP($T158,Table!$C$10:$Q$13,2,TRUE),IF($L158="S",VLOOKUP($T158,Table!$C$21:$Q$27,2,TRUE),"erreur"))))</f>
        <v>6</v>
      </c>
      <c r="AD158" s="8">
        <f>IF($T158=0,0,IF($L158="A",VLOOKUP($T158,Table!$C$14:$Q$20,2,TRUE),IF($L158="C",VLOOKUP($T158,Table!$C$10:$Q$13,2,TRUE),IF($L158="S",VLOOKUP($T158,Table!$C$21:$Q$27,2,TRUE),"erreur"))))</f>
        <v>6</v>
      </c>
      <c r="AE158" s="8">
        <f>IF($T158=0,0,IF($L158="A",VLOOKUP($T158,Table!$C$14:$Q$20,2,TRUE),IF($L158="C",VLOOKUP($T158,Table!$C$10:$Q$13,2,TRUE),IF($L158="S",VLOOKUP($T158,Table!$C$21:$Q$27,2,TRUE),"erreur"))))</f>
        <v>6</v>
      </c>
      <c r="AF158" s="8">
        <f>IF($T158=0,0,IF($L158="A",VLOOKUP($T158,Table!$C$14:$Q$20,4,TRUE),IF($L158="C",VLOOKUP($T158,Table!$C$10:$Q$13,4,TRUE),IF($L158="S",VLOOKUP($T158,Table!$C$21:$Q$27,4,TRUE),"erreur"))))</f>
        <v>3</v>
      </c>
      <c r="AG158" s="168">
        <f t="shared" si="23"/>
        <v>18</v>
      </c>
      <c r="AH158" s="74" t="str">
        <f>IF($T158=0,0,IF($I158="A",VLOOKUP($Q158,Table!$C$14:$Q$20,5,TRUE),IF($I158="C",VLOOKUP($Q158,Table!$C$10:$Q$13,5,TRUE),IF($I158="S",VLOOKUP($Q158,Table!$C$21:$Q$27,5,TRUE),"erreur"))))</f>
        <v>erreur</v>
      </c>
      <c r="AI158" s="72" t="e">
        <f t="shared" si="24"/>
        <v>#VALUE!</v>
      </c>
      <c r="AJ158" s="8">
        <f>IF($T158=0,0,IF($L158="A",VLOOKUP($T158,Table!$C$14:$Q$20,6,TRUE),IF($L158="C",VLOOKUP($T158,Table!$C$10:$Q$13,6,TRUE),IF($L158="S",VLOOKUP($T158,Table!$C$21:$Q$27,6,TRUE),"erreur"))))</f>
        <v>3</v>
      </c>
      <c r="AK158" s="168">
        <f t="shared" si="25"/>
        <v>18</v>
      </c>
      <c r="AL158" s="73" t="str">
        <f>IF($T158=0,0,IF($I158="A",VLOOKUP($Q158,Table!$C$14:$Q$20,7,TRUE),IF($I158="C",VLOOKUP($Q158,Table!$C$10:$Q$13,7,TRUE),IF($I158="S",VLOOKUP($Q158,Table!$C$21:$Q$27,7,TRUE),"erreur"))))</f>
        <v>erreur</v>
      </c>
      <c r="AM158" s="76" t="e">
        <f t="shared" si="26"/>
        <v>#VALUE!</v>
      </c>
      <c r="AN158" s="8">
        <f>IF($T158=0,0,IF($L158="A",VLOOKUP($T158,Table!$C$14:$Q$20,8,TRUE),IF($L158="C",VLOOKUP($T158,Table!$C$10:$Q$13,8,TRUE),IF($L158="S",VLOOKUP($T158,Table!$C$21:$Q$27,8,TRUE),"erreur"))))</f>
        <v>1</v>
      </c>
      <c r="AO158" s="168">
        <f t="shared" si="21"/>
        <v>6</v>
      </c>
      <c r="AP158" s="8">
        <f>IF($T158=0,0,IF($L158="A",VLOOKUP($T158,Table!$C$14:$Q$20,10,TRUE),IF($L158="C",VLOOKUP($T158,Table!$C$10:$Q$13,10,TRUE),IF($L158="S",VLOOKUP($T158,Table!$C$21:$Q$27,10,TRUE),"erreur"))))</f>
        <v>1</v>
      </c>
      <c r="AQ158" s="168">
        <f t="shared" si="27"/>
        <v>6</v>
      </c>
      <c r="AR158" s="8">
        <f>IF($T158=0,0,IF($L158="A",VLOOKUP($T158,Table!$C$14:$Q$20,12,TRUE),IF($L158="C",VLOOKUP($T158,Table!$C$10:$Q$13,12,TRUE),IF($L158="S",VLOOKUP($T158,Table!$C$21:$Q$27,12,TRUE),"erreur"))))</f>
        <v>2</v>
      </c>
      <c r="AS158" s="74" t="str">
        <f>IF($I158="A",VLOOKUP($Q158,Table!$C$14:$Q$20,13,TRUE),IF($I158="C",VLOOKUP($Q158,Table!$C$10:$Q$13,13,TRUE),IF($I158="S",VLOOKUP($Q158,Table!$C$21:$Q$27,13,TRUE),"erreur")))</f>
        <v>erreur</v>
      </c>
      <c r="AT158" s="72" t="e">
        <f t="shared" si="28"/>
        <v>#VALUE!</v>
      </c>
      <c r="AU158" s="8">
        <f>IF($T158=0,0,IF($L158="A",VLOOKUP($T158,Table!$C$14:$Q$20,14,TRUE),IF($L158="C",VLOOKUP($T158,Table!$C$10:$Q$13,14,TRUE),IF($L158="S",VLOOKUP($T158,Table!$C$21:$Q$27,14,TRUE),"erreur"))))</f>
        <v>1</v>
      </c>
      <c r="AV158" s="73" t="str">
        <f>IF($T158=0,0,IF($I158="A",VLOOKUP($Q158,Table!$C$14:$Q$20,15,TRUE),IF($I158="C",VLOOKUP($Q158,Table!$C$10:$Q$13,15,TRUE),IF($I158="S",VLOOKUP($Q158,Table!$C$21:$Q$27,15,TRUE),"erreur"))))</f>
        <v>erreur</v>
      </c>
      <c r="AW158" s="75" t="e">
        <f t="shared" si="29"/>
        <v>#VALUE!</v>
      </c>
      <c r="AX158" s="77" t="e">
        <f>SUM(AW158,AT158,#REF!,AM158,AI158,AE158)</f>
        <v>#REF!</v>
      </c>
      <c r="AY158" s="109" t="s">
        <v>780</v>
      </c>
      <c r="AZ158" s="109" t="s">
        <v>375</v>
      </c>
      <c r="BA158" s="107" t="s">
        <v>781</v>
      </c>
      <c r="BB158" s="109" t="s">
        <v>782</v>
      </c>
      <c r="BC158" s="110" t="s">
        <v>359</v>
      </c>
      <c r="BD158" s="111" t="s">
        <v>360</v>
      </c>
      <c r="BE158" s="111" t="s">
        <v>361</v>
      </c>
    </row>
    <row r="159" spans="1:57" s="122" customFormat="1" ht="12.75" customHeight="1" x14ac:dyDescent="0.2">
      <c r="A159" s="103">
        <v>663989</v>
      </c>
      <c r="B159" s="104" t="s">
        <v>220</v>
      </c>
      <c r="C159" s="104" t="s">
        <v>25</v>
      </c>
      <c r="D159" s="104" t="s">
        <v>230</v>
      </c>
      <c r="E159" s="103">
        <v>17670120900874</v>
      </c>
      <c r="F159" s="104">
        <v>50687562</v>
      </c>
      <c r="G159" s="24" t="s">
        <v>1404</v>
      </c>
      <c r="H159" s="103">
        <v>663989</v>
      </c>
      <c r="I159" s="104" t="str">
        <f t="shared" si="20"/>
        <v>CP Lutterbach</v>
      </c>
      <c r="J159" s="115">
        <v>44501</v>
      </c>
      <c r="K159" s="105" t="s">
        <v>33</v>
      </c>
      <c r="L159" s="105" t="s">
        <v>17</v>
      </c>
      <c r="M159" s="105" t="s">
        <v>34</v>
      </c>
      <c r="N159" s="102" t="s">
        <v>1405</v>
      </c>
      <c r="O159" s="105" t="s">
        <v>984</v>
      </c>
      <c r="P159" s="105" t="s">
        <v>35</v>
      </c>
      <c r="Q159" s="112">
        <v>45748</v>
      </c>
      <c r="R159" s="106">
        <v>11779</v>
      </c>
      <c r="S159" s="107">
        <f>VLOOKUP($A159,'[3]Densité 01sep2025'!$A$5:$D$190,3,FALSE)</f>
        <v>691</v>
      </c>
      <c r="T159" s="107">
        <f>VLOOKUP($A159,'[3]Densité 01sep2025'!$A$5:$D$190,4,FALSE)</f>
        <v>856</v>
      </c>
      <c r="U159" s="108">
        <f t="shared" si="22"/>
        <v>1.2387843704775687</v>
      </c>
      <c r="V159" s="110"/>
      <c r="W159" s="107">
        <v>1</v>
      </c>
      <c r="X159" s="109" t="s">
        <v>353</v>
      </c>
      <c r="Y159" s="107"/>
      <c r="Z159" s="100"/>
      <c r="AA159" s="8">
        <v>1</v>
      </c>
      <c r="AB159" s="8">
        <v>1</v>
      </c>
      <c r="AC159" s="8">
        <f>IF($T159=0,0,IF($L159="A",VLOOKUP($T159,Table!$C$14:$Q$20,2,TRUE),IF($L159="C",VLOOKUP($T159,Table!$C$10:$Q$13,2,TRUE),IF($L159="S",VLOOKUP($T159,Table!$C$21:$Q$27,2,TRUE),"erreur"))))</f>
        <v>12</v>
      </c>
      <c r="AD159" s="8">
        <f>IF($T159=0,0,IF($L159="A",VLOOKUP($T159,Table!$C$14:$Q$20,2,TRUE),IF($L159="C",VLOOKUP($T159,Table!$C$10:$Q$13,2,TRUE),IF($L159="S",VLOOKUP($T159,Table!$C$21:$Q$27,2,TRUE),"erreur"))))</f>
        <v>12</v>
      </c>
      <c r="AE159" s="8">
        <f>IF($T159=0,0,IF($L159="A",VLOOKUP($T159,Table!$C$14:$Q$20,2,TRUE),IF($L159="C",VLOOKUP($T159,Table!$C$10:$Q$13,2,TRUE),IF($L159="S",VLOOKUP($T159,Table!$C$21:$Q$27,2,TRUE),"erreur"))))</f>
        <v>12</v>
      </c>
      <c r="AF159" s="8">
        <f>IF($T159=0,0,IF($L159="A",VLOOKUP($T159,Table!$C$14:$Q$20,4,TRUE),IF($L159="C",VLOOKUP($T159,Table!$C$10:$Q$13,4,TRUE),IF($L159="S",VLOOKUP($T159,Table!$C$21:$Q$27,4,TRUE),"erreur"))))</f>
        <v>3</v>
      </c>
      <c r="AG159" s="168">
        <f t="shared" si="23"/>
        <v>36</v>
      </c>
      <c r="AH159" s="74" t="str">
        <f>IF($T159=0,0,IF($I159="A",VLOOKUP($Q159,Table!$C$14:$Q$20,5,TRUE),IF($I159="C",VLOOKUP($Q159,Table!$C$10:$Q$13,5,TRUE),IF($I159="S",VLOOKUP($Q159,Table!$C$21:$Q$27,5,TRUE),"erreur"))))</f>
        <v>erreur</v>
      </c>
      <c r="AI159" s="72" t="e">
        <f t="shared" si="24"/>
        <v>#VALUE!</v>
      </c>
      <c r="AJ159" s="8">
        <f>IF($T159=0,0,IF($L159="A",VLOOKUP($T159,Table!$C$14:$Q$20,6,TRUE),IF($L159="C",VLOOKUP($T159,Table!$C$10:$Q$13,6,TRUE),IF($L159="S",VLOOKUP($T159,Table!$C$21:$Q$27,6,TRUE),"erreur"))))</f>
        <v>2</v>
      </c>
      <c r="AK159" s="168">
        <f t="shared" si="25"/>
        <v>24</v>
      </c>
      <c r="AL159" s="73" t="str">
        <f>IF($T159=0,0,IF($I159="A",VLOOKUP($Q159,Table!$C$14:$Q$20,7,TRUE),IF($I159="C",VLOOKUP($Q159,Table!$C$10:$Q$13,7,TRUE),IF($I159="S",VLOOKUP($Q159,Table!$C$21:$Q$27,7,TRUE),"erreur"))))</f>
        <v>erreur</v>
      </c>
      <c r="AM159" s="76" t="e">
        <f t="shared" si="26"/>
        <v>#VALUE!</v>
      </c>
      <c r="AN159" s="8">
        <f>IF($T159=0,0,IF($L159="A",VLOOKUP($T159,Table!$C$14:$Q$20,8,TRUE),IF($L159="C",VLOOKUP($T159,Table!$C$10:$Q$13,8,TRUE),IF($L159="S",VLOOKUP($T159,Table!$C$21:$Q$27,8,TRUE),"erreur"))))</f>
        <v>1</v>
      </c>
      <c r="AO159" s="168">
        <f t="shared" si="21"/>
        <v>12</v>
      </c>
      <c r="AP159" s="8">
        <f>IF($T159=0,0,IF($L159="A",VLOOKUP($T159,Table!$C$14:$Q$20,10,TRUE),IF($L159="C",VLOOKUP($T159,Table!$C$10:$Q$13,10,TRUE),IF($L159="S",VLOOKUP($T159,Table!$C$21:$Q$27,10,TRUE),"erreur"))))</f>
        <v>1</v>
      </c>
      <c r="AQ159" s="168">
        <f t="shared" si="27"/>
        <v>12</v>
      </c>
      <c r="AR159" s="8">
        <f>IF($T159=0,0,IF($L159="A",VLOOKUP($T159,Table!$C$14:$Q$20,12,TRUE),IF($L159="C",VLOOKUP($T159,Table!$C$10:$Q$13,12,TRUE),IF($L159="S",VLOOKUP($T159,Table!$C$21:$Q$27,12,TRUE),"erreur"))))</f>
        <v>2</v>
      </c>
      <c r="AS159" s="74" t="str">
        <f>IF($I159="A",VLOOKUP($Q159,Table!$C$14:$Q$20,13,TRUE),IF($I159="C",VLOOKUP($Q159,Table!$C$10:$Q$13,13,TRUE),IF($I159="S",VLOOKUP($Q159,Table!$C$21:$Q$27,13,TRUE),"erreur")))</f>
        <v>erreur</v>
      </c>
      <c r="AT159" s="72" t="e">
        <f t="shared" si="28"/>
        <v>#VALUE!</v>
      </c>
      <c r="AU159" s="8">
        <f>IF($T159=0,0,IF($L159="A",VLOOKUP($T159,Table!$C$14:$Q$20,14,TRUE),IF($L159="C",VLOOKUP($T159,Table!$C$10:$Q$13,14,TRUE),IF($L159="S",VLOOKUP($T159,Table!$C$21:$Q$27,14,TRUE),"erreur"))))</f>
        <v>1</v>
      </c>
      <c r="AV159" s="73" t="str">
        <f>IF($T159=0,0,IF($I159="A",VLOOKUP($Q159,Table!$C$14:$Q$20,15,TRUE),IF($I159="C",VLOOKUP($Q159,Table!$C$10:$Q$13,15,TRUE),IF($I159="S",VLOOKUP($Q159,Table!$C$21:$Q$27,15,TRUE),"erreur"))))</f>
        <v>erreur</v>
      </c>
      <c r="AW159" s="75" t="e">
        <f t="shared" si="29"/>
        <v>#VALUE!</v>
      </c>
      <c r="AX159" s="77" t="e">
        <f>SUM(AW159,AT159,#REF!,AM159,AI159,AE159)</f>
        <v>#REF!</v>
      </c>
      <c r="AY159" s="109" t="s">
        <v>1406</v>
      </c>
      <c r="AZ159" s="109"/>
      <c r="BA159" s="107">
        <v>68460</v>
      </c>
      <c r="BB159" s="109" t="s">
        <v>1407</v>
      </c>
      <c r="BC159" s="110" t="s">
        <v>359</v>
      </c>
      <c r="BD159" s="111" t="s">
        <v>360</v>
      </c>
      <c r="BE159" s="111" t="s">
        <v>361</v>
      </c>
    </row>
    <row r="160" spans="1:57" s="122" customFormat="1" ht="12.75" customHeight="1" x14ac:dyDescent="0.2">
      <c r="A160" s="103">
        <v>101708</v>
      </c>
      <c r="B160" s="104" t="s">
        <v>220</v>
      </c>
      <c r="C160" s="104" t="s">
        <v>54</v>
      </c>
      <c r="D160" s="104" t="s">
        <v>231</v>
      </c>
      <c r="E160" s="103">
        <v>17670120900171</v>
      </c>
      <c r="F160" s="104">
        <v>50109908</v>
      </c>
      <c r="G160" s="104"/>
      <c r="H160" s="103">
        <v>101708</v>
      </c>
      <c r="I160" s="104" t="str">
        <f t="shared" si="20"/>
        <v>CSL Maxéville</v>
      </c>
      <c r="J160" s="104"/>
      <c r="K160" s="105" t="s">
        <v>16</v>
      </c>
      <c r="L160" s="105" t="s">
        <v>17</v>
      </c>
      <c r="M160" s="105" t="s">
        <v>58</v>
      </c>
      <c r="N160" s="102" t="s">
        <v>223</v>
      </c>
      <c r="O160" s="102"/>
      <c r="P160" s="102"/>
      <c r="Q160" s="105"/>
      <c r="R160" s="112"/>
      <c r="S160" s="107">
        <f>VLOOKUP($A160,'[3]Densité 01sep2025'!$A$5:$D$190,3,FALSE)</f>
        <v>52</v>
      </c>
      <c r="T160" s="107">
        <f>VLOOKUP($A160,'[3]Densité 01sep2025'!$A$5:$D$190,4,FALSE)</f>
        <v>31</v>
      </c>
      <c r="U160" s="108">
        <f t="shared" si="22"/>
        <v>0.59615384615384615</v>
      </c>
      <c r="V160" s="110"/>
      <c r="W160" s="107">
        <v>0</v>
      </c>
      <c r="X160" s="109" t="s">
        <v>291</v>
      </c>
      <c r="Y160" s="107"/>
      <c r="Z160" s="100"/>
      <c r="AA160" s="164">
        <v>1</v>
      </c>
      <c r="AB160" s="164">
        <v>1</v>
      </c>
      <c r="AC160" s="8">
        <f>IF($T160=0,0,IF($L160="A",VLOOKUP($T160,Table!$C$14:$Q$20,2,TRUE),IF($L160="C",VLOOKUP($T160,Table!$C$10:$Q$13,2,TRUE),IF($L160="S",VLOOKUP($T160,Table!$C$21:$Q$27,2,TRUE),"erreur"))))</f>
        <v>2</v>
      </c>
      <c r="AD160" s="8">
        <f>IF($T160=0,0,IF($L160="A",VLOOKUP($T160,Table!$C$14:$Q$20,2,TRUE),IF($L160="C",VLOOKUP($T160,Table!$C$10:$Q$13,2,TRUE),IF($L160="S",VLOOKUP($T160,Table!$C$21:$Q$27,2,TRUE),"erreur"))))</f>
        <v>2</v>
      </c>
      <c r="AE160" s="8">
        <f>IF($T160=0,0,IF($L160="A",VLOOKUP($T160,Table!$C$14:$Q$20,2,TRUE),IF($L160="C",VLOOKUP($T160,Table!$C$10:$Q$13,2,TRUE),IF($L160="S",VLOOKUP($T160,Table!$C$21:$Q$27,2,TRUE),"erreur"))))</f>
        <v>2</v>
      </c>
      <c r="AF160" s="8">
        <f>IF($T160=0,0,IF($L160="A",VLOOKUP($T160,Table!$C$14:$Q$20,4,TRUE),IF($L160="C",VLOOKUP($T160,Table!$C$10:$Q$13,4,TRUE),IF($L160="S",VLOOKUP($T160,Table!$C$21:$Q$27,4,TRUE),"erreur"))))</f>
        <v>2</v>
      </c>
      <c r="AG160" s="168">
        <f t="shared" si="23"/>
        <v>4</v>
      </c>
      <c r="AH160" s="74" t="str">
        <f>IF($T160=0,0,IF($I160="A",VLOOKUP($Q160,Table!$C$14:$Q$20,5,TRUE),IF($I160="C",VLOOKUP($Q160,Table!$C$10:$Q$13,5,TRUE),IF($I160="S",VLOOKUP($Q160,Table!$C$21:$Q$27,5,TRUE),"erreur"))))</f>
        <v>erreur</v>
      </c>
      <c r="AI160" s="72" t="e">
        <f t="shared" si="24"/>
        <v>#VALUE!</v>
      </c>
      <c r="AJ160" s="8">
        <f>IF($T160=0,0,IF($L160="A",VLOOKUP($T160,Table!$C$14:$Q$20,6,TRUE),IF($L160="C",VLOOKUP($T160,Table!$C$10:$Q$13,6,TRUE),IF($L160="S",VLOOKUP($T160,Table!$C$21:$Q$27,6,TRUE),"erreur"))))</f>
        <v>3</v>
      </c>
      <c r="AK160" s="168">
        <f t="shared" si="25"/>
        <v>6</v>
      </c>
      <c r="AL160" s="73" t="str">
        <f>IF($T160=0,0,IF($I160="A",VLOOKUP($Q160,Table!$C$14:$Q$20,7,TRUE),IF($I160="C",VLOOKUP($Q160,Table!$C$10:$Q$13,7,TRUE),IF($I160="S",VLOOKUP($Q160,Table!$C$21:$Q$27,7,TRUE),"erreur"))))</f>
        <v>erreur</v>
      </c>
      <c r="AM160" s="76" t="e">
        <f t="shared" si="26"/>
        <v>#VALUE!</v>
      </c>
      <c r="AN160" s="8">
        <f>IF($T160=0,0,IF($L160="A",VLOOKUP($T160,Table!$C$14:$Q$20,8,TRUE),IF($L160="C",VLOOKUP($T160,Table!$C$10:$Q$13,8,TRUE),IF($L160="S",VLOOKUP($T160,Table!$C$21:$Q$27,8,TRUE),"erreur"))))</f>
        <v>1</v>
      </c>
      <c r="AO160" s="168">
        <f t="shared" si="21"/>
        <v>2</v>
      </c>
      <c r="AP160" s="8">
        <f>IF($T160=0,0,IF($L160="A",VLOOKUP($T160,Table!$C$14:$Q$20,10,TRUE),IF($L160="C",VLOOKUP($T160,Table!$C$10:$Q$13,10,TRUE),IF($L160="S",VLOOKUP($T160,Table!$C$21:$Q$27,10,TRUE),"erreur"))))</f>
        <v>1</v>
      </c>
      <c r="AQ160" s="168">
        <f t="shared" si="27"/>
        <v>2</v>
      </c>
      <c r="AR160" s="8">
        <f>IF($T160=0,0,IF($L160="A",VLOOKUP($T160,Table!$C$14:$Q$20,12,TRUE),IF($L160="C",VLOOKUP($T160,Table!$C$10:$Q$13,12,TRUE),IF($L160="S",VLOOKUP($T160,Table!$C$21:$Q$27,12,TRUE),"erreur"))))</f>
        <v>2</v>
      </c>
      <c r="AS160" s="74" t="str">
        <f>IF($I160="A",VLOOKUP($Q160,Table!$C$14:$Q$20,13,TRUE),IF($I160="C",VLOOKUP($Q160,Table!$C$10:$Q$13,13,TRUE),IF($I160="S",VLOOKUP($Q160,Table!$C$21:$Q$27,13,TRUE),"erreur")))</f>
        <v>erreur</v>
      </c>
      <c r="AT160" s="72" t="e">
        <f t="shared" si="28"/>
        <v>#VALUE!</v>
      </c>
      <c r="AU160" s="8">
        <f>IF($T160=0,0,IF($L160="A",VLOOKUP($T160,Table!$C$14:$Q$20,14,TRUE),IF($L160="C",VLOOKUP($T160,Table!$C$10:$Q$13,14,TRUE),IF($L160="S",VLOOKUP($T160,Table!$C$21:$Q$27,14,TRUE),"erreur"))))</f>
        <v>1</v>
      </c>
      <c r="AV160" s="73" t="str">
        <f>IF($T160=0,0,IF($I160="A",VLOOKUP($Q160,Table!$C$14:$Q$20,15,TRUE),IF($I160="C",VLOOKUP($Q160,Table!$C$10:$Q$13,15,TRUE),IF($I160="S",VLOOKUP($Q160,Table!$C$21:$Q$27,15,TRUE),"erreur"))))</f>
        <v>erreur</v>
      </c>
      <c r="AW160" s="75" t="e">
        <f t="shared" si="29"/>
        <v>#VALUE!</v>
      </c>
      <c r="AX160" s="77" t="e">
        <f>SUM(AW160,AT160,#REF!,AM160,AI160,AE160)</f>
        <v>#REF!</v>
      </c>
      <c r="AY160" s="109" t="s">
        <v>783</v>
      </c>
      <c r="AZ160" s="109" t="s">
        <v>375</v>
      </c>
      <c r="BA160" s="107" t="s">
        <v>784</v>
      </c>
      <c r="BB160" s="109" t="s">
        <v>785</v>
      </c>
      <c r="BC160" s="110" t="s">
        <v>359</v>
      </c>
      <c r="BD160" s="111" t="s">
        <v>360</v>
      </c>
      <c r="BE160" s="111" t="s">
        <v>361</v>
      </c>
    </row>
    <row r="161" spans="1:57" s="122" customFormat="1" ht="12.75" customHeight="1" x14ac:dyDescent="0.2">
      <c r="A161" s="103">
        <v>912151</v>
      </c>
      <c r="B161" s="104" t="s">
        <v>220</v>
      </c>
      <c r="C161" s="104" t="s">
        <v>25</v>
      </c>
      <c r="D161" s="104" t="s">
        <v>232</v>
      </c>
      <c r="E161" s="103">
        <v>17670120900114</v>
      </c>
      <c r="F161" s="104">
        <v>50105059</v>
      </c>
      <c r="G161" s="104"/>
      <c r="H161" s="103">
        <v>912151</v>
      </c>
      <c r="I161" s="104" t="str">
        <f t="shared" si="20"/>
        <v>CP Metz-Queuleu</v>
      </c>
      <c r="J161" s="104"/>
      <c r="K161" s="105" t="s">
        <v>16</v>
      </c>
      <c r="L161" s="105" t="s">
        <v>17</v>
      </c>
      <c r="M161" s="105" t="s">
        <v>58</v>
      </c>
      <c r="N161" s="127" t="s">
        <v>1413</v>
      </c>
      <c r="O161" s="127"/>
      <c r="P161" s="127"/>
      <c r="Q161" s="105"/>
      <c r="R161" s="112"/>
      <c r="S161" s="107">
        <f>VLOOKUP($A161,'[3]Densité 01sep2025'!$A$5:$D$190,3,FALSE)</f>
        <v>450</v>
      </c>
      <c r="T161" s="107">
        <f>VLOOKUP($A161,'[3]Densité 01sep2025'!$A$5:$D$190,4,FALSE)</f>
        <v>632</v>
      </c>
      <c r="U161" s="108">
        <f t="shared" si="22"/>
        <v>1.4044444444444444</v>
      </c>
      <c r="V161" s="110"/>
      <c r="W161" s="100">
        <v>1</v>
      </c>
      <c r="X161" s="109" t="s">
        <v>290</v>
      </c>
      <c r="Y161" s="107"/>
      <c r="Z161" s="100"/>
      <c r="AA161" s="164">
        <v>1</v>
      </c>
      <c r="AB161" s="164">
        <v>1</v>
      </c>
      <c r="AC161" s="8">
        <f>IF($T161=0,0,IF($L161="A",VLOOKUP($T161,Table!$C$14:$Q$20,2,TRUE),IF($L161="C",VLOOKUP($T161,Table!$C$10:$Q$13,2,TRUE),IF($L161="S",VLOOKUP($T161,Table!$C$21:$Q$27,2,TRUE),"erreur"))))</f>
        <v>12</v>
      </c>
      <c r="AD161" s="8">
        <f>IF($T161=0,0,IF($L161="A",VLOOKUP($T161,Table!$C$14:$Q$20,2,TRUE),IF($L161="C",VLOOKUP($T161,Table!$C$10:$Q$13,2,TRUE),IF($L161="S",VLOOKUP($T161,Table!$C$21:$Q$27,2,TRUE),"erreur"))))</f>
        <v>12</v>
      </c>
      <c r="AE161" s="8">
        <f>IF($T161=0,0,IF($L161="A",VLOOKUP($T161,Table!$C$14:$Q$20,2,TRUE),IF($L161="C",VLOOKUP($T161,Table!$C$10:$Q$13,2,TRUE),IF($L161="S",VLOOKUP($T161,Table!$C$21:$Q$27,2,TRUE),"erreur"))))</f>
        <v>12</v>
      </c>
      <c r="AF161" s="8">
        <f>IF($T161=0,0,IF($L161="A",VLOOKUP($T161,Table!$C$14:$Q$20,4,TRUE),IF($L161="C",VLOOKUP($T161,Table!$C$10:$Q$13,4,TRUE),IF($L161="S",VLOOKUP($T161,Table!$C$21:$Q$27,4,TRUE),"erreur"))))</f>
        <v>3</v>
      </c>
      <c r="AG161" s="168">
        <f t="shared" si="23"/>
        <v>36</v>
      </c>
      <c r="AH161" s="74" t="str">
        <f>IF($T161=0,0,IF($I161="A",VLOOKUP($Q161,Table!$C$14:$Q$20,5,TRUE),IF($I161="C",VLOOKUP($Q161,Table!$C$10:$Q$13,5,TRUE),IF($I161="S",VLOOKUP($Q161,Table!$C$21:$Q$27,5,TRUE),"erreur"))))</f>
        <v>erreur</v>
      </c>
      <c r="AI161" s="72" t="e">
        <f t="shared" si="24"/>
        <v>#VALUE!</v>
      </c>
      <c r="AJ161" s="8">
        <f>IF($T161=0,0,IF($L161="A",VLOOKUP($T161,Table!$C$14:$Q$20,6,TRUE),IF($L161="C",VLOOKUP($T161,Table!$C$10:$Q$13,6,TRUE),IF($L161="S",VLOOKUP($T161,Table!$C$21:$Q$27,6,TRUE),"erreur"))))</f>
        <v>2</v>
      </c>
      <c r="AK161" s="168">
        <f t="shared" si="25"/>
        <v>24</v>
      </c>
      <c r="AL161" s="73" t="str">
        <f>IF($T161=0,0,IF($I161="A",VLOOKUP($Q161,Table!$C$14:$Q$20,7,TRUE),IF($I161="C",VLOOKUP($Q161,Table!$C$10:$Q$13,7,TRUE),IF($I161="S",VLOOKUP($Q161,Table!$C$21:$Q$27,7,TRUE),"erreur"))))</f>
        <v>erreur</v>
      </c>
      <c r="AM161" s="76" t="e">
        <f t="shared" si="26"/>
        <v>#VALUE!</v>
      </c>
      <c r="AN161" s="8">
        <f>IF($T161=0,0,IF($L161="A",VLOOKUP($T161,Table!$C$14:$Q$20,8,TRUE),IF($L161="C",VLOOKUP($T161,Table!$C$10:$Q$13,8,TRUE),IF($L161="S",VLOOKUP($T161,Table!$C$21:$Q$27,8,TRUE),"erreur"))))</f>
        <v>1</v>
      </c>
      <c r="AO161" s="168">
        <f t="shared" si="21"/>
        <v>12</v>
      </c>
      <c r="AP161" s="8">
        <f>IF($T161=0,0,IF($L161="A",VLOOKUP($T161,Table!$C$14:$Q$20,10,TRUE),IF($L161="C",VLOOKUP($T161,Table!$C$10:$Q$13,10,TRUE),IF($L161="S",VLOOKUP($T161,Table!$C$21:$Q$27,10,TRUE),"erreur"))))</f>
        <v>1</v>
      </c>
      <c r="AQ161" s="168">
        <f t="shared" si="27"/>
        <v>12</v>
      </c>
      <c r="AR161" s="8">
        <f>IF($T161=0,0,IF($L161="A",VLOOKUP($T161,Table!$C$14:$Q$20,12,TRUE),IF($L161="C",VLOOKUP($T161,Table!$C$10:$Q$13,12,TRUE),IF($L161="S",VLOOKUP($T161,Table!$C$21:$Q$27,12,TRUE),"erreur"))))</f>
        <v>2</v>
      </c>
      <c r="AS161" s="74" t="str">
        <f>IF($I161="A",VLOOKUP($Q161,Table!$C$14:$Q$20,13,TRUE),IF($I161="C",VLOOKUP($Q161,Table!$C$10:$Q$13,13,TRUE),IF($I161="S",VLOOKUP($Q161,Table!$C$21:$Q$27,13,TRUE),"erreur")))</f>
        <v>erreur</v>
      </c>
      <c r="AT161" s="72" t="e">
        <f t="shared" si="28"/>
        <v>#VALUE!</v>
      </c>
      <c r="AU161" s="8">
        <f>IF($T161=0,0,IF($L161="A",VLOOKUP($T161,Table!$C$14:$Q$20,14,TRUE),IF($L161="C",VLOOKUP($T161,Table!$C$10:$Q$13,14,TRUE),IF($L161="S",VLOOKUP($T161,Table!$C$21:$Q$27,14,TRUE),"erreur"))))</f>
        <v>1</v>
      </c>
      <c r="AV161" s="73" t="str">
        <f>IF($T161=0,0,IF($I161="A",VLOOKUP($Q161,Table!$C$14:$Q$20,15,TRUE),IF($I161="C",VLOOKUP($Q161,Table!$C$10:$Q$13,15,TRUE),IF($I161="S",VLOOKUP($Q161,Table!$C$21:$Q$27,15,TRUE),"erreur"))))</f>
        <v>erreur</v>
      </c>
      <c r="AW161" s="75" t="e">
        <f t="shared" si="29"/>
        <v>#VALUE!</v>
      </c>
      <c r="AX161" s="77" t="e">
        <f>SUM(AW161,AT161,#REF!,AM161,AI161,AE161)</f>
        <v>#REF!</v>
      </c>
      <c r="AY161" s="109" t="s">
        <v>786</v>
      </c>
      <c r="AZ161" s="109" t="s">
        <v>787</v>
      </c>
      <c r="BA161" s="107" t="s">
        <v>788</v>
      </c>
      <c r="BB161" s="109" t="s">
        <v>789</v>
      </c>
      <c r="BC161" s="110" t="s">
        <v>359</v>
      </c>
      <c r="BD161" s="111" t="s">
        <v>360</v>
      </c>
      <c r="BE161" s="111" t="s">
        <v>361</v>
      </c>
    </row>
    <row r="162" spans="1:57" s="122" customFormat="1" ht="12.75" customHeight="1" x14ac:dyDescent="0.2">
      <c r="A162" s="103">
        <v>101734</v>
      </c>
      <c r="B162" s="104" t="s">
        <v>220</v>
      </c>
      <c r="C162" s="104" t="s">
        <v>22</v>
      </c>
      <c r="D162" s="104" t="s">
        <v>233</v>
      </c>
      <c r="E162" s="103">
        <v>17670120900270</v>
      </c>
      <c r="F162" s="104">
        <v>50110243</v>
      </c>
      <c r="G162" s="104"/>
      <c r="H162" s="103">
        <v>101734</v>
      </c>
      <c r="I162" s="104" t="str">
        <f t="shared" si="20"/>
        <v>CD Montmédy</v>
      </c>
      <c r="J162" s="104"/>
      <c r="K162" s="105" t="s">
        <v>16</v>
      </c>
      <c r="L162" s="105" t="s">
        <v>17</v>
      </c>
      <c r="M162" s="105" t="s">
        <v>58</v>
      </c>
      <c r="N162" s="127" t="s">
        <v>1414</v>
      </c>
      <c r="O162" s="127"/>
      <c r="P162" s="127"/>
      <c r="Q162" s="105"/>
      <c r="R162" s="112"/>
      <c r="S162" s="107">
        <f>VLOOKUP($A162,'[3]Densité 01sep2025'!$A$5:$D$190,3,FALSE)</f>
        <v>335</v>
      </c>
      <c r="T162" s="107">
        <f>VLOOKUP($A162,'[3]Densité 01sep2025'!$A$5:$D$190,4,FALSE)</f>
        <v>329</v>
      </c>
      <c r="U162" s="108">
        <f t="shared" si="22"/>
        <v>0.98208955223880601</v>
      </c>
      <c r="V162" s="110"/>
      <c r="W162" s="107">
        <v>1</v>
      </c>
      <c r="X162" s="109" t="s">
        <v>290</v>
      </c>
      <c r="Y162" s="107"/>
      <c r="Z162" s="100"/>
      <c r="AA162" s="164">
        <v>1</v>
      </c>
      <c r="AB162" s="164">
        <v>1</v>
      </c>
      <c r="AC162" s="8">
        <f>IF($T162=0,0,IF($L162="A",VLOOKUP($T162,Table!$C$14:$Q$20,2,TRUE),IF($L162="C",VLOOKUP($T162,Table!$C$10:$Q$13,2,TRUE),IF($L162="S",VLOOKUP($T162,Table!$C$21:$Q$27,2,TRUE),"erreur"))))</f>
        <v>6</v>
      </c>
      <c r="AD162" s="8">
        <f>IF($T162=0,0,IF($L162="A",VLOOKUP($T162,Table!$C$14:$Q$20,2,TRUE),IF($L162="C",VLOOKUP($T162,Table!$C$10:$Q$13,2,TRUE),IF($L162="S",VLOOKUP($T162,Table!$C$21:$Q$27,2,TRUE),"erreur"))))</f>
        <v>6</v>
      </c>
      <c r="AE162" s="8">
        <f>IF($T162=0,0,IF($L162="A",VLOOKUP($T162,Table!$C$14:$Q$20,2,TRUE),IF($L162="C",VLOOKUP($T162,Table!$C$10:$Q$13,2,TRUE),IF($L162="S",VLOOKUP($T162,Table!$C$21:$Q$27,2,TRUE),"erreur"))))</f>
        <v>6</v>
      </c>
      <c r="AF162" s="8">
        <f>IF($T162=0,0,IF($L162="A",VLOOKUP($T162,Table!$C$14:$Q$20,4,TRUE),IF($L162="C",VLOOKUP($T162,Table!$C$10:$Q$13,4,TRUE),IF($L162="S",VLOOKUP($T162,Table!$C$21:$Q$27,4,TRUE),"erreur"))))</f>
        <v>3</v>
      </c>
      <c r="AG162" s="168">
        <f t="shared" si="23"/>
        <v>18</v>
      </c>
      <c r="AH162" s="74" t="str">
        <f>IF($T162=0,0,IF($I162="A",VLOOKUP($Q162,Table!$C$14:$Q$20,5,TRUE),IF($I162="C",VLOOKUP($Q162,Table!$C$10:$Q$13,5,TRUE),IF($I162="S",VLOOKUP($Q162,Table!$C$21:$Q$27,5,TRUE),"erreur"))))</f>
        <v>erreur</v>
      </c>
      <c r="AI162" s="72" t="e">
        <f t="shared" si="24"/>
        <v>#VALUE!</v>
      </c>
      <c r="AJ162" s="8">
        <f>IF($T162=0,0,IF($L162="A",VLOOKUP($T162,Table!$C$14:$Q$20,6,TRUE),IF($L162="C",VLOOKUP($T162,Table!$C$10:$Q$13,6,TRUE),IF($L162="S",VLOOKUP($T162,Table!$C$21:$Q$27,6,TRUE),"erreur"))))</f>
        <v>3</v>
      </c>
      <c r="AK162" s="168">
        <f t="shared" si="25"/>
        <v>18</v>
      </c>
      <c r="AL162" s="73" t="str">
        <f>IF($T162=0,0,IF($I162="A",VLOOKUP($Q162,Table!$C$14:$Q$20,7,TRUE),IF($I162="C",VLOOKUP($Q162,Table!$C$10:$Q$13,7,TRUE),IF($I162="S",VLOOKUP($Q162,Table!$C$21:$Q$27,7,TRUE),"erreur"))))</f>
        <v>erreur</v>
      </c>
      <c r="AM162" s="76" t="e">
        <f t="shared" si="26"/>
        <v>#VALUE!</v>
      </c>
      <c r="AN162" s="8">
        <f>IF($T162=0,0,IF($L162="A",VLOOKUP($T162,Table!$C$14:$Q$20,8,TRUE),IF($L162="C",VLOOKUP($T162,Table!$C$10:$Q$13,8,TRUE),IF($L162="S",VLOOKUP($T162,Table!$C$21:$Q$27,8,TRUE),"erreur"))))</f>
        <v>1</v>
      </c>
      <c r="AO162" s="168">
        <f t="shared" si="21"/>
        <v>6</v>
      </c>
      <c r="AP162" s="8">
        <f>IF($T162=0,0,IF($L162="A",VLOOKUP($T162,Table!$C$14:$Q$20,10,TRUE),IF($L162="C",VLOOKUP($T162,Table!$C$10:$Q$13,10,TRUE),IF($L162="S",VLOOKUP($T162,Table!$C$21:$Q$27,10,TRUE),"erreur"))))</f>
        <v>1</v>
      </c>
      <c r="AQ162" s="168">
        <f t="shared" si="27"/>
        <v>6</v>
      </c>
      <c r="AR162" s="8">
        <f>IF($T162=0,0,IF($L162="A",VLOOKUP($T162,Table!$C$14:$Q$20,12,TRUE),IF($L162="C",VLOOKUP($T162,Table!$C$10:$Q$13,12,TRUE),IF($L162="S",VLOOKUP($T162,Table!$C$21:$Q$27,12,TRUE),"erreur"))))</f>
        <v>2</v>
      </c>
      <c r="AS162" s="74" t="str">
        <f>IF($I162="A",VLOOKUP($Q162,Table!$C$14:$Q$20,13,TRUE),IF($I162="C",VLOOKUP($Q162,Table!$C$10:$Q$13,13,TRUE),IF($I162="S",VLOOKUP($Q162,Table!$C$21:$Q$27,13,TRUE),"erreur")))</f>
        <v>erreur</v>
      </c>
      <c r="AT162" s="72" t="e">
        <f t="shared" si="28"/>
        <v>#VALUE!</v>
      </c>
      <c r="AU162" s="8">
        <f>IF($T162=0,0,IF($L162="A",VLOOKUP($T162,Table!$C$14:$Q$20,14,TRUE),IF($L162="C",VLOOKUP($T162,Table!$C$10:$Q$13,14,TRUE),IF($L162="S",VLOOKUP($T162,Table!$C$21:$Q$27,14,TRUE),"erreur"))))</f>
        <v>1</v>
      </c>
      <c r="AV162" s="73" t="str">
        <f>IF($T162=0,0,IF($I162="A",VLOOKUP($Q162,Table!$C$14:$Q$20,15,TRUE),IF($I162="C",VLOOKUP($Q162,Table!$C$10:$Q$13,15,TRUE),IF($I162="S",VLOOKUP($Q162,Table!$C$21:$Q$27,15,TRUE),"erreur"))))</f>
        <v>erreur</v>
      </c>
      <c r="AW162" s="75" t="e">
        <f t="shared" si="29"/>
        <v>#VALUE!</v>
      </c>
      <c r="AX162" s="77" t="e">
        <f>SUM(AW162,AT162,#REF!,AM162,AI162,AE162)</f>
        <v>#REF!</v>
      </c>
      <c r="AY162" s="109" t="s">
        <v>790</v>
      </c>
      <c r="AZ162" s="109" t="s">
        <v>791</v>
      </c>
      <c r="BA162" s="107" t="s">
        <v>792</v>
      </c>
      <c r="BB162" s="109" t="s">
        <v>793</v>
      </c>
      <c r="BC162" s="110" t="s">
        <v>359</v>
      </c>
      <c r="BD162" s="111" t="s">
        <v>360</v>
      </c>
      <c r="BE162" s="111" t="s">
        <v>361</v>
      </c>
    </row>
    <row r="163" spans="1:57" s="122" customFormat="1" ht="12.75" customHeight="1" x14ac:dyDescent="0.2">
      <c r="A163" s="103">
        <v>665506</v>
      </c>
      <c r="B163" s="104" t="s">
        <v>220</v>
      </c>
      <c r="C163" s="104" t="s">
        <v>14</v>
      </c>
      <c r="D163" s="104" t="s">
        <v>234</v>
      </c>
      <c r="E163" s="103">
        <v>17670120900627</v>
      </c>
      <c r="F163" s="104">
        <v>50319107</v>
      </c>
      <c r="G163" s="114" t="s">
        <v>1416</v>
      </c>
      <c r="H163" s="103">
        <v>665506</v>
      </c>
      <c r="I163" s="104" t="str">
        <f t="shared" si="20"/>
        <v>MA Nancy Maxéville</v>
      </c>
      <c r="J163" s="115">
        <v>39965</v>
      </c>
      <c r="K163" s="105" t="s">
        <v>33</v>
      </c>
      <c r="L163" s="105" t="s">
        <v>17</v>
      </c>
      <c r="M163" s="105" t="s">
        <v>34</v>
      </c>
      <c r="N163" s="102"/>
      <c r="O163" s="105" t="s">
        <v>995</v>
      </c>
      <c r="P163" s="105" t="s">
        <v>996</v>
      </c>
      <c r="Q163" s="112">
        <v>44835</v>
      </c>
      <c r="R163" s="106">
        <v>47391</v>
      </c>
      <c r="S163" s="107">
        <f>VLOOKUP($A163,'[3]Densité 01sep2025'!$A$5:$D$190,3,FALSE)</f>
        <v>663</v>
      </c>
      <c r="T163" s="107">
        <f>VLOOKUP($A163,'[3]Densité 01sep2025'!$A$5:$D$190,4,FALSE)</f>
        <v>772</v>
      </c>
      <c r="U163" s="108">
        <f t="shared" si="22"/>
        <v>1.1644042232277527</v>
      </c>
      <c r="V163" s="110"/>
      <c r="W163" s="107">
        <v>1</v>
      </c>
      <c r="X163" s="109" t="s">
        <v>353</v>
      </c>
      <c r="Y163" s="107">
        <f>VLOOKUP($H163,'[5]Nb moy repas  par jour '!$B$5:$D$16,2,FALSE)</f>
        <v>90</v>
      </c>
      <c r="Z163" s="107">
        <v>66</v>
      </c>
      <c r="AA163" s="8">
        <v>1</v>
      </c>
      <c r="AB163" s="8">
        <v>1</v>
      </c>
      <c r="AC163" s="8">
        <f>IF($T163=0,0,IF($L163="A",VLOOKUP($T163,Table!$C$14:$Q$20,2,TRUE),IF($L163="C",VLOOKUP($T163,Table!$C$10:$Q$13,2,TRUE),IF($L163="S",VLOOKUP($T163,Table!$C$21:$Q$27,2,TRUE),"erreur"))))</f>
        <v>12</v>
      </c>
      <c r="AD163" s="8">
        <f>IF($T163=0,0,IF($L163="A",VLOOKUP($T163,Table!$C$14:$Q$20,2,TRUE),IF($L163="C",VLOOKUP($T163,Table!$C$10:$Q$13,2,TRUE),IF($L163="S",VLOOKUP($T163,Table!$C$21:$Q$27,2,TRUE),"erreur"))))</f>
        <v>12</v>
      </c>
      <c r="AE163" s="8">
        <f>IF($T163=0,0,IF($L163="A",VLOOKUP($T163,Table!$C$14:$Q$20,2,TRUE),IF($L163="C",VLOOKUP($T163,Table!$C$10:$Q$13,2,TRUE),IF($L163="S",VLOOKUP($T163,Table!$C$21:$Q$27,2,TRUE),"erreur"))))</f>
        <v>12</v>
      </c>
      <c r="AF163" s="8">
        <f>IF($T163=0,0,IF($L163="A",VLOOKUP($T163,Table!$C$14:$Q$20,4,TRUE),IF($L163="C",VLOOKUP($T163,Table!$C$10:$Q$13,4,TRUE),IF($L163="S",VLOOKUP($T163,Table!$C$21:$Q$27,4,TRUE),"erreur"))))</f>
        <v>3</v>
      </c>
      <c r="AG163" s="168">
        <f t="shared" si="23"/>
        <v>36</v>
      </c>
      <c r="AH163" s="74" t="str">
        <f>IF($T163=0,0,IF($I163="A",VLOOKUP($Q163,Table!$C$14:$Q$20,5,TRUE),IF($I163="C",VLOOKUP($Q163,Table!$C$10:$Q$13,5,TRUE),IF($I163="S",VLOOKUP($Q163,Table!$C$21:$Q$27,5,TRUE),"erreur"))))</f>
        <v>erreur</v>
      </c>
      <c r="AI163" s="72" t="e">
        <f t="shared" si="24"/>
        <v>#VALUE!</v>
      </c>
      <c r="AJ163" s="8">
        <f>IF($T163=0,0,IF($L163="A",VLOOKUP($T163,Table!$C$14:$Q$20,6,TRUE),IF($L163="C",VLOOKUP($T163,Table!$C$10:$Q$13,6,TRUE),IF($L163="S",VLOOKUP($T163,Table!$C$21:$Q$27,6,TRUE),"erreur"))))</f>
        <v>2</v>
      </c>
      <c r="AK163" s="168">
        <f t="shared" si="25"/>
        <v>24</v>
      </c>
      <c r="AL163" s="73" t="str">
        <f>IF($T163=0,0,IF($I163="A",VLOOKUP($Q163,Table!$C$14:$Q$20,7,TRUE),IF($I163="C",VLOOKUP($Q163,Table!$C$10:$Q$13,7,TRUE),IF($I163="S",VLOOKUP($Q163,Table!$C$21:$Q$27,7,TRUE),"erreur"))))</f>
        <v>erreur</v>
      </c>
      <c r="AM163" s="76" t="e">
        <f t="shared" si="26"/>
        <v>#VALUE!</v>
      </c>
      <c r="AN163" s="8">
        <f>IF($T163=0,0,IF($L163="A",VLOOKUP($T163,Table!$C$14:$Q$20,8,TRUE),IF($L163="C",VLOOKUP($T163,Table!$C$10:$Q$13,8,TRUE),IF($L163="S",VLOOKUP($T163,Table!$C$21:$Q$27,8,TRUE),"erreur"))))</f>
        <v>1</v>
      </c>
      <c r="AO163" s="168">
        <f t="shared" si="21"/>
        <v>12</v>
      </c>
      <c r="AP163" s="8">
        <f>IF($T163=0,0,IF($L163="A",VLOOKUP($T163,Table!$C$14:$Q$20,10,TRUE),IF($L163="C",VLOOKUP($T163,Table!$C$10:$Q$13,10,TRUE),IF($L163="S",VLOOKUP($T163,Table!$C$21:$Q$27,10,TRUE),"erreur"))))</f>
        <v>1</v>
      </c>
      <c r="AQ163" s="168">
        <f t="shared" si="27"/>
        <v>12</v>
      </c>
      <c r="AR163" s="8">
        <f>IF($T163=0,0,IF($L163="A",VLOOKUP($T163,Table!$C$14:$Q$20,12,TRUE),IF($L163="C",VLOOKUP($T163,Table!$C$10:$Q$13,12,TRUE),IF($L163="S",VLOOKUP($T163,Table!$C$21:$Q$27,12,TRUE),"erreur"))))</f>
        <v>2</v>
      </c>
      <c r="AS163" s="74" t="str">
        <f>IF($I163="A",VLOOKUP($Q163,Table!$C$14:$Q$20,13,TRUE),IF($I163="C",VLOOKUP($Q163,Table!$C$10:$Q$13,13,TRUE),IF($I163="S",VLOOKUP($Q163,Table!$C$21:$Q$27,13,TRUE),"erreur")))</f>
        <v>erreur</v>
      </c>
      <c r="AT163" s="72" t="e">
        <f t="shared" si="28"/>
        <v>#VALUE!</v>
      </c>
      <c r="AU163" s="8">
        <f>IF($T163=0,0,IF($L163="A",VLOOKUP($T163,Table!$C$14:$Q$20,14,TRUE),IF($L163="C",VLOOKUP($T163,Table!$C$10:$Q$13,14,TRUE),IF($L163="S",VLOOKUP($T163,Table!$C$21:$Q$27,14,TRUE),"erreur"))))</f>
        <v>1</v>
      </c>
      <c r="AV163" s="73" t="str">
        <f>IF($T163=0,0,IF($I163="A",VLOOKUP($Q163,Table!$C$14:$Q$20,15,TRUE),IF($I163="C",VLOOKUP($Q163,Table!$C$10:$Q$13,15,TRUE),IF($I163="S",VLOOKUP($Q163,Table!$C$21:$Q$27,15,TRUE),"erreur"))))</f>
        <v>erreur</v>
      </c>
      <c r="AW163" s="75" t="e">
        <f t="shared" si="29"/>
        <v>#VALUE!</v>
      </c>
      <c r="AX163" s="77" t="e">
        <f>SUM(AW163,AT163,#REF!,AM163,AI163,AE163)</f>
        <v>#REF!</v>
      </c>
      <c r="AY163" s="109" t="s">
        <v>912</v>
      </c>
      <c r="AZ163" s="109">
        <v>0</v>
      </c>
      <c r="BA163" s="107">
        <v>54320</v>
      </c>
      <c r="BB163" s="109" t="s">
        <v>785</v>
      </c>
      <c r="BC163" s="110" t="s">
        <v>359</v>
      </c>
      <c r="BD163" s="111" t="s">
        <v>360</v>
      </c>
      <c r="BE163" s="111" t="s">
        <v>361</v>
      </c>
    </row>
    <row r="164" spans="1:57" s="122" customFormat="1" ht="12.75" customHeight="1" x14ac:dyDescent="0.2">
      <c r="A164" s="103">
        <v>101741</v>
      </c>
      <c r="B164" s="104" t="s">
        <v>220</v>
      </c>
      <c r="C164" s="104" t="s">
        <v>22</v>
      </c>
      <c r="D164" s="104" t="s">
        <v>235</v>
      </c>
      <c r="E164" s="103">
        <v>17670120900098</v>
      </c>
      <c r="F164" s="104">
        <v>50110247</v>
      </c>
      <c r="G164" s="104"/>
      <c r="H164" s="103">
        <v>101741</v>
      </c>
      <c r="I164" s="104" t="str">
        <f t="shared" si="20"/>
        <v>CD Oermingen</v>
      </c>
      <c r="J164" s="104"/>
      <c r="K164" s="105" t="s">
        <v>16</v>
      </c>
      <c r="L164" s="105" t="s">
        <v>17</v>
      </c>
      <c r="M164" s="105" t="s">
        <v>18</v>
      </c>
      <c r="N164" s="102"/>
      <c r="O164" s="102"/>
      <c r="P164" s="102"/>
      <c r="Q164" s="105"/>
      <c r="R164" s="112"/>
      <c r="S164" s="107">
        <f>VLOOKUP($A164,'[3]Densité 01sep2025'!$A$5:$D$190,3,FALSE)</f>
        <v>268</v>
      </c>
      <c r="T164" s="107">
        <f>VLOOKUP($A164,'[3]Densité 01sep2025'!$A$5:$D$190,4,FALSE)</f>
        <v>269</v>
      </c>
      <c r="U164" s="108">
        <f t="shared" si="22"/>
        <v>1.0037313432835822</v>
      </c>
      <c r="V164" s="110"/>
      <c r="W164" s="100">
        <v>1</v>
      </c>
      <c r="X164" s="109" t="s">
        <v>290</v>
      </c>
      <c r="Y164" s="107"/>
      <c r="Z164" s="100"/>
      <c r="AA164" s="164">
        <v>1</v>
      </c>
      <c r="AB164" s="164">
        <v>1</v>
      </c>
      <c r="AC164" s="8">
        <f>IF($T164=0,0,IF($L164="A",VLOOKUP($T164,Table!$C$14:$Q$20,2,TRUE),IF($L164="C",VLOOKUP($T164,Table!$C$10:$Q$13,2,TRUE),IF($L164="S",VLOOKUP($T164,Table!$C$21:$Q$27,2,TRUE),"erreur"))))</f>
        <v>6</v>
      </c>
      <c r="AD164" s="8">
        <f>IF($T164=0,0,IF($L164="A",VLOOKUP($T164,Table!$C$14:$Q$20,2,TRUE),IF($L164="C",VLOOKUP($T164,Table!$C$10:$Q$13,2,TRUE),IF($L164="S",VLOOKUP($T164,Table!$C$21:$Q$27,2,TRUE),"erreur"))))</f>
        <v>6</v>
      </c>
      <c r="AE164" s="8">
        <f>IF($T164=0,0,IF($L164="A",VLOOKUP($T164,Table!$C$14:$Q$20,2,TRUE),IF($L164="C",VLOOKUP($T164,Table!$C$10:$Q$13,2,TRUE),IF($L164="S",VLOOKUP($T164,Table!$C$21:$Q$27,2,TRUE),"erreur"))))</f>
        <v>6</v>
      </c>
      <c r="AF164" s="8">
        <f>IF($T164=0,0,IF($L164="A",VLOOKUP($T164,Table!$C$14:$Q$20,4,TRUE),IF($L164="C",VLOOKUP($T164,Table!$C$10:$Q$13,4,TRUE),IF($L164="S",VLOOKUP($T164,Table!$C$21:$Q$27,4,TRUE),"erreur"))))</f>
        <v>3</v>
      </c>
      <c r="AG164" s="168">
        <f t="shared" si="23"/>
        <v>18</v>
      </c>
      <c r="AH164" s="74" t="str">
        <f>IF($T164=0,0,IF($I164="A",VLOOKUP($Q164,Table!$C$14:$Q$20,5,TRUE),IF($I164="C",VLOOKUP($Q164,Table!$C$10:$Q$13,5,TRUE),IF($I164="S",VLOOKUP($Q164,Table!$C$21:$Q$27,5,TRUE),"erreur"))))</f>
        <v>erreur</v>
      </c>
      <c r="AI164" s="72" t="e">
        <f t="shared" si="24"/>
        <v>#VALUE!</v>
      </c>
      <c r="AJ164" s="8">
        <f>IF($T164=0,0,IF($L164="A",VLOOKUP($T164,Table!$C$14:$Q$20,6,TRUE),IF($L164="C",VLOOKUP($T164,Table!$C$10:$Q$13,6,TRUE),IF($L164="S",VLOOKUP($T164,Table!$C$21:$Q$27,6,TRUE),"erreur"))))</f>
        <v>3</v>
      </c>
      <c r="AK164" s="168">
        <f t="shared" si="25"/>
        <v>18</v>
      </c>
      <c r="AL164" s="73" t="str">
        <f>IF($T164=0,0,IF($I164="A",VLOOKUP($Q164,Table!$C$14:$Q$20,7,TRUE),IF($I164="C",VLOOKUP($Q164,Table!$C$10:$Q$13,7,TRUE),IF($I164="S",VLOOKUP($Q164,Table!$C$21:$Q$27,7,TRUE),"erreur"))))</f>
        <v>erreur</v>
      </c>
      <c r="AM164" s="76" t="e">
        <f t="shared" si="26"/>
        <v>#VALUE!</v>
      </c>
      <c r="AN164" s="8">
        <f>IF($T164=0,0,IF($L164="A",VLOOKUP($T164,Table!$C$14:$Q$20,8,TRUE),IF($L164="C",VLOOKUP($T164,Table!$C$10:$Q$13,8,TRUE),IF($L164="S",VLOOKUP($T164,Table!$C$21:$Q$27,8,TRUE),"erreur"))))</f>
        <v>1</v>
      </c>
      <c r="AO164" s="168">
        <f t="shared" si="21"/>
        <v>6</v>
      </c>
      <c r="AP164" s="8">
        <f>IF($T164=0,0,IF($L164="A",VLOOKUP($T164,Table!$C$14:$Q$20,10,TRUE),IF($L164="C",VLOOKUP($T164,Table!$C$10:$Q$13,10,TRUE),IF($L164="S",VLOOKUP($T164,Table!$C$21:$Q$27,10,TRUE),"erreur"))))</f>
        <v>1</v>
      </c>
      <c r="AQ164" s="168">
        <f t="shared" si="27"/>
        <v>6</v>
      </c>
      <c r="AR164" s="8">
        <f>IF($T164=0,0,IF($L164="A",VLOOKUP($T164,Table!$C$14:$Q$20,12,TRUE),IF($L164="C",VLOOKUP($T164,Table!$C$10:$Q$13,12,TRUE),IF($L164="S",VLOOKUP($T164,Table!$C$21:$Q$27,12,TRUE),"erreur"))))</f>
        <v>2</v>
      </c>
      <c r="AS164" s="74" t="str">
        <f>IF($I164="A",VLOOKUP($Q164,Table!$C$14:$Q$20,13,TRUE),IF($I164="C",VLOOKUP($Q164,Table!$C$10:$Q$13,13,TRUE),IF($I164="S",VLOOKUP($Q164,Table!$C$21:$Q$27,13,TRUE),"erreur")))</f>
        <v>erreur</v>
      </c>
      <c r="AT164" s="72" t="e">
        <f t="shared" si="28"/>
        <v>#VALUE!</v>
      </c>
      <c r="AU164" s="8">
        <f>IF($T164=0,0,IF($L164="A",VLOOKUP($T164,Table!$C$14:$Q$20,14,TRUE),IF($L164="C",VLOOKUP($T164,Table!$C$10:$Q$13,14,TRUE),IF($L164="S",VLOOKUP($T164,Table!$C$21:$Q$27,14,TRUE),"erreur"))))</f>
        <v>1</v>
      </c>
      <c r="AV164" s="73" t="str">
        <f>IF($T164=0,0,IF($I164="A",VLOOKUP($Q164,Table!$C$14:$Q$20,15,TRUE),IF($I164="C",VLOOKUP($Q164,Table!$C$10:$Q$13,15,TRUE),IF($I164="S",VLOOKUP($Q164,Table!$C$21:$Q$27,15,TRUE),"erreur"))))</f>
        <v>erreur</v>
      </c>
      <c r="AW164" s="75" t="e">
        <f t="shared" si="29"/>
        <v>#VALUE!</v>
      </c>
      <c r="AX164" s="77" t="e">
        <f>SUM(AW164,AT164,#REF!,AM164,AI164,AE164)</f>
        <v>#REF!</v>
      </c>
      <c r="AY164" s="109" t="s">
        <v>794</v>
      </c>
      <c r="AZ164" s="109" t="s">
        <v>375</v>
      </c>
      <c r="BA164" s="107" t="s">
        <v>795</v>
      </c>
      <c r="BB164" s="109" t="s">
        <v>796</v>
      </c>
      <c r="BC164" s="110" t="s">
        <v>359</v>
      </c>
      <c r="BD164" s="111" t="s">
        <v>360</v>
      </c>
      <c r="BE164" s="111" t="s">
        <v>361</v>
      </c>
    </row>
    <row r="165" spans="1:57" s="122" customFormat="1" ht="12.75" customHeight="1" x14ac:dyDescent="0.2">
      <c r="A165" s="103">
        <v>101598</v>
      </c>
      <c r="B165" s="104" t="s">
        <v>220</v>
      </c>
      <c r="C165" s="104" t="s">
        <v>14</v>
      </c>
      <c r="D165" s="104" t="s">
        <v>236</v>
      </c>
      <c r="E165" s="103">
        <v>17670120900742</v>
      </c>
      <c r="F165" s="104">
        <v>50109349</v>
      </c>
      <c r="G165" s="104"/>
      <c r="H165" s="103">
        <v>101598</v>
      </c>
      <c r="I165" s="104" t="str">
        <f t="shared" si="20"/>
        <v>MA Reims</v>
      </c>
      <c r="J165" s="104"/>
      <c r="K165" s="105" t="s">
        <v>16</v>
      </c>
      <c r="L165" s="105" t="s">
        <v>17</v>
      </c>
      <c r="M165" s="105" t="s">
        <v>18</v>
      </c>
      <c r="N165" s="102"/>
      <c r="O165" s="102"/>
      <c r="P165" s="102"/>
      <c r="Q165" s="105"/>
      <c r="R165" s="106"/>
      <c r="S165" s="107">
        <f>VLOOKUP($A165,'[3]Densité 01sep2025'!$A$5:$D$190,3,FALSE)</f>
        <v>153</v>
      </c>
      <c r="T165" s="107">
        <f>VLOOKUP($A165,'[3]Densité 01sep2025'!$A$5:$D$190,4,FALSE)</f>
        <v>142</v>
      </c>
      <c r="U165" s="108">
        <f t="shared" si="22"/>
        <v>0.92810457516339873</v>
      </c>
      <c r="V165" s="109"/>
      <c r="W165" s="107">
        <v>0</v>
      </c>
      <c r="X165" s="109" t="s">
        <v>291</v>
      </c>
      <c r="Y165" s="107"/>
      <c r="Z165" s="107"/>
      <c r="AA165" s="164">
        <v>1</v>
      </c>
      <c r="AB165" s="164">
        <v>1</v>
      </c>
      <c r="AC165" s="8">
        <f>IF($T165=0,0,IF($L165="A",VLOOKUP($T165,Table!$C$14:$Q$20,2,TRUE),IF($L165="C",VLOOKUP($T165,Table!$C$10:$Q$13,2,TRUE),IF($L165="S",VLOOKUP($T165,Table!$C$21:$Q$27,2,TRUE),"erreur"))))</f>
        <v>6</v>
      </c>
      <c r="AD165" s="8">
        <f>IF($T165=0,0,IF($L165="A",VLOOKUP($T165,Table!$C$14:$Q$20,2,TRUE),IF($L165="C",VLOOKUP($T165,Table!$C$10:$Q$13,2,TRUE),IF($L165="S",VLOOKUP($T165,Table!$C$21:$Q$27,2,TRUE),"erreur"))))</f>
        <v>6</v>
      </c>
      <c r="AE165" s="8">
        <f>IF($T165=0,0,IF($L165="A",VLOOKUP($T165,Table!$C$14:$Q$20,2,TRUE),IF($L165="C",VLOOKUP($T165,Table!$C$10:$Q$13,2,TRUE),IF($L165="S",VLOOKUP($T165,Table!$C$21:$Q$27,2,TRUE),"erreur"))))</f>
        <v>6</v>
      </c>
      <c r="AF165" s="8">
        <f>IF($T165=0,0,IF($L165="A",VLOOKUP($T165,Table!$C$14:$Q$20,4,TRUE),IF($L165="C",VLOOKUP($T165,Table!$C$10:$Q$13,4,TRUE),IF($L165="S",VLOOKUP($T165,Table!$C$21:$Q$27,4,TRUE),"erreur"))))</f>
        <v>3</v>
      </c>
      <c r="AG165" s="168">
        <f t="shared" si="23"/>
        <v>18</v>
      </c>
      <c r="AH165" s="74" t="str">
        <f>IF($T165=0,0,IF($I165="A",VLOOKUP($Q165,Table!$C$14:$Q$20,5,TRUE),IF($I165="C",VLOOKUP($Q165,Table!$C$10:$Q$13,5,TRUE),IF($I165="S",VLOOKUP($Q165,Table!$C$21:$Q$27,5,TRUE),"erreur"))))</f>
        <v>erreur</v>
      </c>
      <c r="AI165" s="72" t="e">
        <f t="shared" si="24"/>
        <v>#VALUE!</v>
      </c>
      <c r="AJ165" s="8">
        <f>IF($T165=0,0,IF($L165="A",VLOOKUP($T165,Table!$C$14:$Q$20,6,TRUE),IF($L165="C",VLOOKUP($T165,Table!$C$10:$Q$13,6,TRUE),IF($L165="S",VLOOKUP($T165,Table!$C$21:$Q$27,6,TRUE),"erreur"))))</f>
        <v>2</v>
      </c>
      <c r="AK165" s="168">
        <f t="shared" si="25"/>
        <v>12</v>
      </c>
      <c r="AL165" s="73" t="str">
        <f>IF($T165=0,0,IF($I165="A",VLOOKUP($Q165,Table!$C$14:$Q$20,7,TRUE),IF($I165="C",VLOOKUP($Q165,Table!$C$10:$Q$13,7,TRUE),IF($I165="S",VLOOKUP($Q165,Table!$C$21:$Q$27,7,TRUE),"erreur"))))</f>
        <v>erreur</v>
      </c>
      <c r="AM165" s="76" t="e">
        <f t="shared" si="26"/>
        <v>#VALUE!</v>
      </c>
      <c r="AN165" s="8">
        <f>IF($T165=0,0,IF($L165="A",VLOOKUP($T165,Table!$C$14:$Q$20,8,TRUE),IF($L165="C",VLOOKUP($T165,Table!$C$10:$Q$13,8,TRUE),IF($L165="S",VLOOKUP($T165,Table!$C$21:$Q$27,8,TRUE),"erreur"))))</f>
        <v>1</v>
      </c>
      <c r="AO165" s="168">
        <f t="shared" si="21"/>
        <v>6</v>
      </c>
      <c r="AP165" s="8">
        <f>IF($T165=0,0,IF($L165="A",VLOOKUP($T165,Table!$C$14:$Q$20,10,TRUE),IF($L165="C",VLOOKUP($T165,Table!$C$10:$Q$13,10,TRUE),IF($L165="S",VLOOKUP($T165,Table!$C$21:$Q$27,10,TRUE),"erreur"))))</f>
        <v>1</v>
      </c>
      <c r="AQ165" s="168">
        <f t="shared" si="27"/>
        <v>6</v>
      </c>
      <c r="AR165" s="8">
        <f>IF($T165=0,0,IF($L165="A",VLOOKUP($T165,Table!$C$14:$Q$20,12,TRUE),IF($L165="C",VLOOKUP($T165,Table!$C$10:$Q$13,12,TRUE),IF($L165="S",VLOOKUP($T165,Table!$C$21:$Q$27,12,TRUE),"erreur"))))</f>
        <v>2</v>
      </c>
      <c r="AS165" s="74" t="str">
        <f>IF($I165="A",VLOOKUP($Q165,Table!$C$14:$Q$20,13,TRUE),IF($I165="C",VLOOKUP($Q165,Table!$C$10:$Q$13,13,TRUE),IF($I165="S",VLOOKUP($Q165,Table!$C$21:$Q$27,13,TRUE),"erreur")))</f>
        <v>erreur</v>
      </c>
      <c r="AT165" s="72" t="e">
        <f t="shared" si="28"/>
        <v>#VALUE!</v>
      </c>
      <c r="AU165" s="8">
        <f>IF($T165=0,0,IF($L165="A",VLOOKUP($T165,Table!$C$14:$Q$20,14,TRUE),IF($L165="C",VLOOKUP($T165,Table!$C$10:$Q$13,14,TRUE),IF($L165="S",VLOOKUP($T165,Table!$C$21:$Q$27,14,TRUE),"erreur"))))</f>
        <v>1</v>
      </c>
      <c r="AV165" s="73" t="str">
        <f>IF($T165=0,0,IF($I165="A",VLOOKUP($Q165,Table!$C$14:$Q$20,15,TRUE),IF($I165="C",VLOOKUP($Q165,Table!$C$10:$Q$13,15,TRUE),IF($I165="S",VLOOKUP($Q165,Table!$C$21:$Q$27,15,TRUE),"erreur"))))</f>
        <v>erreur</v>
      </c>
      <c r="AW165" s="75" t="e">
        <f t="shared" si="29"/>
        <v>#VALUE!</v>
      </c>
      <c r="AX165" s="77" t="e">
        <f>SUM(AW165,AT165,#REF!,AM165,AI165,AE165)</f>
        <v>#REF!</v>
      </c>
      <c r="AY165" s="109" t="s">
        <v>474</v>
      </c>
      <c r="AZ165" s="109" t="s">
        <v>375</v>
      </c>
      <c r="BA165" s="107" t="s">
        <v>475</v>
      </c>
      <c r="BB165" s="109" t="s">
        <v>476</v>
      </c>
      <c r="BC165" s="110" t="s">
        <v>359</v>
      </c>
      <c r="BD165" s="111" t="s">
        <v>360</v>
      </c>
      <c r="BE165" s="111" t="s">
        <v>361</v>
      </c>
    </row>
    <row r="166" spans="1:57" s="122" customFormat="1" ht="12.75" customHeight="1" x14ac:dyDescent="0.2">
      <c r="A166" s="103">
        <v>101735</v>
      </c>
      <c r="B166" s="104" t="s">
        <v>220</v>
      </c>
      <c r="C166" s="104" t="s">
        <v>22</v>
      </c>
      <c r="D166" s="104" t="s">
        <v>237</v>
      </c>
      <c r="E166" s="103">
        <v>17670120900296</v>
      </c>
      <c r="F166" s="104">
        <v>50110244</v>
      </c>
      <c r="G166" s="24" t="s">
        <v>1423</v>
      </c>
      <c r="H166" s="103">
        <v>101735</v>
      </c>
      <c r="I166" s="104" t="str">
        <f t="shared" si="20"/>
        <v>CD Saint-Mihiel</v>
      </c>
      <c r="J166" s="104">
        <v>1989</v>
      </c>
      <c r="K166" s="105" t="s">
        <v>33</v>
      </c>
      <c r="L166" s="105" t="s">
        <v>17</v>
      </c>
      <c r="M166" s="105" t="s">
        <v>34</v>
      </c>
      <c r="N166" s="102"/>
      <c r="O166" s="105" t="s">
        <v>984</v>
      </c>
      <c r="P166" s="105" t="s">
        <v>35</v>
      </c>
      <c r="Q166" s="112">
        <v>45748</v>
      </c>
      <c r="R166" s="106">
        <v>11779</v>
      </c>
      <c r="S166" s="107">
        <f>VLOOKUP($A166,'[3]Densité 01sep2025'!$A$5:$D$190,3,FALSE)</f>
        <v>391</v>
      </c>
      <c r="T166" s="107">
        <f>VLOOKUP($A166,'[3]Densité 01sep2025'!$A$5:$D$190,4,FALSE)</f>
        <v>384</v>
      </c>
      <c r="U166" s="108">
        <f t="shared" si="22"/>
        <v>0.98209718670076729</v>
      </c>
      <c r="V166" s="110"/>
      <c r="W166" s="107">
        <v>1</v>
      </c>
      <c r="X166" s="109" t="s">
        <v>353</v>
      </c>
      <c r="Y166" s="107"/>
      <c r="Z166" s="100"/>
      <c r="AA166" s="8">
        <v>1</v>
      </c>
      <c r="AB166" s="8">
        <v>1</v>
      </c>
      <c r="AC166" s="8">
        <f>IF($T166=0,0,IF($L166="A",VLOOKUP($T166,Table!$C$14:$Q$20,2,TRUE),IF($L166="C",VLOOKUP($T166,Table!$C$10:$Q$13,2,TRUE),IF($L166="S",VLOOKUP($T166,Table!$C$21:$Q$27,2,TRUE),"erreur"))))</f>
        <v>6</v>
      </c>
      <c r="AD166" s="8">
        <f>IF($T166=0,0,IF($L166="A",VLOOKUP($T166,Table!$C$14:$Q$20,2,TRUE),IF($L166="C",VLOOKUP($T166,Table!$C$10:$Q$13,2,TRUE),IF($L166="S",VLOOKUP($T166,Table!$C$21:$Q$27,2,TRUE),"erreur"))))</f>
        <v>6</v>
      </c>
      <c r="AE166" s="8">
        <f>IF($T166=0,0,IF($L166="A",VLOOKUP($T166,Table!$C$14:$Q$20,2,TRUE),IF($L166="C",VLOOKUP($T166,Table!$C$10:$Q$13,2,TRUE),IF($L166="S",VLOOKUP($T166,Table!$C$21:$Q$27,2,TRUE),"erreur"))))</f>
        <v>6</v>
      </c>
      <c r="AF166" s="8">
        <f>IF($T166=0,0,IF($L166="A",VLOOKUP($T166,Table!$C$14:$Q$20,4,TRUE),IF($L166="C",VLOOKUP($T166,Table!$C$10:$Q$13,4,TRUE),IF($L166="S",VLOOKUP($T166,Table!$C$21:$Q$27,4,TRUE),"erreur"))))</f>
        <v>3</v>
      </c>
      <c r="AG166" s="168">
        <f t="shared" si="23"/>
        <v>18</v>
      </c>
      <c r="AH166" s="74" t="str">
        <f>IF($T166=0,0,IF($I166="A",VLOOKUP($Q166,Table!$C$14:$Q$20,5,TRUE),IF($I166="C",VLOOKUP($Q166,Table!$C$10:$Q$13,5,TRUE),IF($I166="S",VLOOKUP($Q166,Table!$C$21:$Q$27,5,TRUE),"erreur"))))</f>
        <v>erreur</v>
      </c>
      <c r="AI166" s="72" t="e">
        <f t="shared" si="24"/>
        <v>#VALUE!</v>
      </c>
      <c r="AJ166" s="8">
        <f>IF($T166=0,0,IF($L166="A",VLOOKUP($T166,Table!$C$14:$Q$20,6,TRUE),IF($L166="C",VLOOKUP($T166,Table!$C$10:$Q$13,6,TRUE),IF($L166="S",VLOOKUP($T166,Table!$C$21:$Q$27,6,TRUE),"erreur"))))</f>
        <v>3</v>
      </c>
      <c r="AK166" s="168">
        <f t="shared" si="25"/>
        <v>18</v>
      </c>
      <c r="AL166" s="73" t="str">
        <f>IF($T166=0,0,IF($I166="A",VLOOKUP($Q166,Table!$C$14:$Q$20,7,TRUE),IF($I166="C",VLOOKUP($Q166,Table!$C$10:$Q$13,7,TRUE),IF($I166="S",VLOOKUP($Q166,Table!$C$21:$Q$27,7,TRUE),"erreur"))))</f>
        <v>erreur</v>
      </c>
      <c r="AM166" s="76" t="e">
        <f t="shared" si="26"/>
        <v>#VALUE!</v>
      </c>
      <c r="AN166" s="8">
        <f>IF($T166=0,0,IF($L166="A",VLOOKUP($T166,Table!$C$14:$Q$20,8,TRUE),IF($L166="C",VLOOKUP($T166,Table!$C$10:$Q$13,8,TRUE),IF($L166="S",VLOOKUP($T166,Table!$C$21:$Q$27,8,TRUE),"erreur"))))</f>
        <v>1</v>
      </c>
      <c r="AO166" s="168">
        <f t="shared" si="21"/>
        <v>6</v>
      </c>
      <c r="AP166" s="8">
        <f>IF($T166=0,0,IF($L166="A",VLOOKUP($T166,Table!$C$14:$Q$20,10,TRUE),IF($L166="C",VLOOKUP($T166,Table!$C$10:$Q$13,10,TRUE),IF($L166="S",VLOOKUP($T166,Table!$C$21:$Q$27,10,TRUE),"erreur"))))</f>
        <v>1</v>
      </c>
      <c r="AQ166" s="168">
        <f t="shared" si="27"/>
        <v>6</v>
      </c>
      <c r="AR166" s="8">
        <f>IF($T166=0,0,IF($L166="A",VLOOKUP($T166,Table!$C$14:$Q$20,12,TRUE),IF($L166="C",VLOOKUP($T166,Table!$C$10:$Q$13,12,TRUE),IF($L166="S",VLOOKUP($T166,Table!$C$21:$Q$27,12,TRUE),"erreur"))))</f>
        <v>2</v>
      </c>
      <c r="AS166" s="74" t="str">
        <f>IF($I166="A",VLOOKUP($Q166,Table!$C$14:$Q$20,13,TRUE),IF($I166="C",VLOOKUP($Q166,Table!$C$10:$Q$13,13,TRUE),IF($I166="S",VLOOKUP($Q166,Table!$C$21:$Q$27,13,TRUE),"erreur")))</f>
        <v>erreur</v>
      </c>
      <c r="AT166" s="72" t="e">
        <f t="shared" si="28"/>
        <v>#VALUE!</v>
      </c>
      <c r="AU166" s="8">
        <f>IF($T166=0,0,IF($L166="A",VLOOKUP($T166,Table!$C$14:$Q$20,14,TRUE),IF($L166="C",VLOOKUP($T166,Table!$C$10:$Q$13,14,TRUE),IF($L166="S",VLOOKUP($T166,Table!$C$21:$Q$27,14,TRUE),"erreur"))))</f>
        <v>1</v>
      </c>
      <c r="AV166" s="73" t="str">
        <f>IF($T166=0,0,IF($I166="A",VLOOKUP($Q166,Table!$C$14:$Q$20,15,TRUE),IF($I166="C",VLOOKUP($Q166,Table!$C$10:$Q$13,15,TRUE),IF($I166="S",VLOOKUP($Q166,Table!$C$21:$Q$27,15,TRUE),"erreur"))))</f>
        <v>erreur</v>
      </c>
      <c r="AW166" s="75" t="e">
        <f t="shared" si="29"/>
        <v>#VALUE!</v>
      </c>
      <c r="AX166" s="77" t="e">
        <f>SUM(AW166,AT166,#REF!,AM166,AI166,AE166)</f>
        <v>#REF!</v>
      </c>
      <c r="AY166" s="109" t="s">
        <v>797</v>
      </c>
      <c r="AZ166" s="109" t="s">
        <v>375</v>
      </c>
      <c r="BA166" s="107" t="s">
        <v>798</v>
      </c>
      <c r="BB166" s="109" t="s">
        <v>799</v>
      </c>
      <c r="BC166" s="110" t="s">
        <v>359</v>
      </c>
      <c r="BD166" s="111" t="s">
        <v>360</v>
      </c>
      <c r="BE166" s="111" t="s">
        <v>361</v>
      </c>
    </row>
    <row r="167" spans="1:57" s="122" customFormat="1" ht="12.75" customHeight="1" x14ac:dyDescent="0.2">
      <c r="A167" s="103">
        <v>101610</v>
      </c>
      <c r="B167" s="104" t="s">
        <v>220</v>
      </c>
      <c r="C167" s="104" t="s">
        <v>14</v>
      </c>
      <c r="D167" s="104" t="s">
        <v>238</v>
      </c>
      <c r="E167" s="103">
        <v>17670120900130</v>
      </c>
      <c r="F167" s="104">
        <v>50109380</v>
      </c>
      <c r="G167" s="104"/>
      <c r="H167" s="103">
        <v>101610</v>
      </c>
      <c r="I167" s="104" t="str">
        <f t="shared" si="20"/>
        <v>MA Sarreguemines</v>
      </c>
      <c r="J167" s="104"/>
      <c r="K167" s="105" t="s">
        <v>16</v>
      </c>
      <c r="L167" s="105" t="s">
        <v>17</v>
      </c>
      <c r="M167" s="105" t="s">
        <v>18</v>
      </c>
      <c r="N167" s="102"/>
      <c r="O167" s="102"/>
      <c r="P167" s="102"/>
      <c r="Q167" s="105"/>
      <c r="R167" s="112"/>
      <c r="S167" s="107">
        <f>VLOOKUP($A167,'[3]Densité 01sep2025'!$A$5:$D$190,3,FALSE)</f>
        <v>71</v>
      </c>
      <c r="T167" s="107">
        <f>VLOOKUP($A167,'[3]Densité 01sep2025'!$A$5:$D$190,4,FALSE)</f>
        <v>101</v>
      </c>
      <c r="U167" s="108">
        <f t="shared" si="22"/>
        <v>1.4225352112676057</v>
      </c>
      <c r="V167" s="110"/>
      <c r="W167" s="107">
        <v>0</v>
      </c>
      <c r="X167" s="109" t="s">
        <v>291</v>
      </c>
      <c r="Y167" s="107"/>
      <c r="Z167" s="100"/>
      <c r="AA167" s="164">
        <v>1</v>
      </c>
      <c r="AB167" s="164">
        <v>1</v>
      </c>
      <c r="AC167" s="8">
        <f>IF($T167=0,0,IF($L167="A",VLOOKUP($T167,Table!$C$14:$Q$20,2,TRUE),IF($L167="C",VLOOKUP($T167,Table!$C$10:$Q$13,2,TRUE),IF($L167="S",VLOOKUP($T167,Table!$C$21:$Q$27,2,TRUE),"erreur"))))</f>
        <v>6</v>
      </c>
      <c r="AD167" s="8">
        <f>IF($T167=0,0,IF($L167="A",VLOOKUP($T167,Table!$C$14:$Q$20,2,TRUE),IF($L167="C",VLOOKUP($T167,Table!$C$10:$Q$13,2,TRUE),IF($L167="S",VLOOKUP($T167,Table!$C$21:$Q$27,2,TRUE),"erreur"))))</f>
        <v>6</v>
      </c>
      <c r="AE167" s="8">
        <f>IF($T167=0,0,IF($L167="A",VLOOKUP($T167,Table!$C$14:$Q$20,2,TRUE),IF($L167="C",VLOOKUP($T167,Table!$C$10:$Q$13,2,TRUE),IF($L167="S",VLOOKUP($T167,Table!$C$21:$Q$27,2,TRUE),"erreur"))))</f>
        <v>6</v>
      </c>
      <c r="AF167" s="8">
        <f>IF($T167=0,0,IF($L167="A",VLOOKUP($T167,Table!$C$14:$Q$20,4,TRUE),IF($L167="C",VLOOKUP($T167,Table!$C$10:$Q$13,4,TRUE),IF($L167="S",VLOOKUP($T167,Table!$C$21:$Q$27,4,TRUE),"erreur"))))</f>
        <v>3</v>
      </c>
      <c r="AG167" s="168">
        <f t="shared" si="23"/>
        <v>18</v>
      </c>
      <c r="AH167" s="74" t="str">
        <f>IF($T167=0,0,IF($I167="A",VLOOKUP($Q167,Table!$C$14:$Q$20,5,TRUE),IF($I167="C",VLOOKUP($Q167,Table!$C$10:$Q$13,5,TRUE),IF($I167="S",VLOOKUP($Q167,Table!$C$21:$Q$27,5,TRUE),"erreur"))))</f>
        <v>erreur</v>
      </c>
      <c r="AI167" s="72" t="e">
        <f t="shared" si="24"/>
        <v>#VALUE!</v>
      </c>
      <c r="AJ167" s="8">
        <f>IF($T167=0,0,IF($L167="A",VLOOKUP($T167,Table!$C$14:$Q$20,6,TRUE),IF($L167="C",VLOOKUP($T167,Table!$C$10:$Q$13,6,TRUE),IF($L167="S",VLOOKUP($T167,Table!$C$21:$Q$27,6,TRUE),"erreur"))))</f>
        <v>2</v>
      </c>
      <c r="AK167" s="168">
        <f t="shared" si="25"/>
        <v>12</v>
      </c>
      <c r="AL167" s="73" t="str">
        <f>IF($T167=0,0,IF($I167="A",VLOOKUP($Q167,Table!$C$14:$Q$20,7,TRUE),IF($I167="C",VLOOKUP($Q167,Table!$C$10:$Q$13,7,TRUE),IF($I167="S",VLOOKUP($Q167,Table!$C$21:$Q$27,7,TRUE),"erreur"))))</f>
        <v>erreur</v>
      </c>
      <c r="AM167" s="76" t="e">
        <f t="shared" si="26"/>
        <v>#VALUE!</v>
      </c>
      <c r="AN167" s="8">
        <f>IF($T167=0,0,IF($L167="A",VLOOKUP($T167,Table!$C$14:$Q$20,8,TRUE),IF($L167="C",VLOOKUP($T167,Table!$C$10:$Q$13,8,TRUE),IF($L167="S",VLOOKUP($T167,Table!$C$21:$Q$27,8,TRUE),"erreur"))))</f>
        <v>1</v>
      </c>
      <c r="AO167" s="168">
        <f t="shared" si="21"/>
        <v>6</v>
      </c>
      <c r="AP167" s="8">
        <f>IF($T167=0,0,IF($L167="A",VLOOKUP($T167,Table!$C$14:$Q$20,10,TRUE),IF($L167="C",VLOOKUP($T167,Table!$C$10:$Q$13,10,TRUE),IF($L167="S",VLOOKUP($T167,Table!$C$21:$Q$27,10,TRUE),"erreur"))))</f>
        <v>1</v>
      </c>
      <c r="AQ167" s="168">
        <f t="shared" si="27"/>
        <v>6</v>
      </c>
      <c r="AR167" s="8">
        <f>IF($T167=0,0,IF($L167="A",VLOOKUP($T167,Table!$C$14:$Q$20,12,TRUE),IF($L167="C",VLOOKUP($T167,Table!$C$10:$Q$13,12,TRUE),IF($L167="S",VLOOKUP($T167,Table!$C$21:$Q$27,12,TRUE),"erreur"))))</f>
        <v>2</v>
      </c>
      <c r="AS167" s="74" t="str">
        <f>IF($I167="A",VLOOKUP($Q167,Table!$C$14:$Q$20,13,TRUE),IF($I167="C",VLOOKUP($Q167,Table!$C$10:$Q$13,13,TRUE),IF($I167="S",VLOOKUP($Q167,Table!$C$21:$Q$27,13,TRUE),"erreur")))</f>
        <v>erreur</v>
      </c>
      <c r="AT167" s="72" t="e">
        <f t="shared" si="28"/>
        <v>#VALUE!</v>
      </c>
      <c r="AU167" s="8">
        <f>IF($T167=0,0,IF($L167="A",VLOOKUP($T167,Table!$C$14:$Q$20,14,TRUE),IF($L167="C",VLOOKUP($T167,Table!$C$10:$Q$13,14,TRUE),IF($L167="S",VLOOKUP($T167,Table!$C$21:$Q$27,14,TRUE),"erreur"))))</f>
        <v>1</v>
      </c>
      <c r="AV167" s="73" t="str">
        <f>IF($T167=0,0,IF($I167="A",VLOOKUP($Q167,Table!$C$14:$Q$20,15,TRUE),IF($I167="C",VLOOKUP($Q167,Table!$C$10:$Q$13,15,TRUE),IF($I167="S",VLOOKUP($Q167,Table!$C$21:$Q$27,15,TRUE),"erreur"))))</f>
        <v>erreur</v>
      </c>
      <c r="AW167" s="75" t="e">
        <f t="shared" si="29"/>
        <v>#VALUE!</v>
      </c>
      <c r="AX167" s="77" t="e">
        <f>SUM(AW167,AT167,#REF!,AM167,AI167,AE167)</f>
        <v>#REF!</v>
      </c>
      <c r="AY167" s="109" t="s">
        <v>800</v>
      </c>
      <c r="AZ167" s="109" t="s">
        <v>375</v>
      </c>
      <c r="BA167" s="107" t="s">
        <v>801</v>
      </c>
      <c r="BB167" s="109" t="s">
        <v>802</v>
      </c>
      <c r="BC167" s="110" t="s">
        <v>359</v>
      </c>
      <c r="BD167" s="111" t="s">
        <v>360</v>
      </c>
      <c r="BE167" s="111" t="s">
        <v>361</v>
      </c>
    </row>
    <row r="168" spans="1:57" s="122" customFormat="1" ht="12.75" customHeight="1" x14ac:dyDescent="0.2">
      <c r="A168" s="103">
        <v>101712</v>
      </c>
      <c r="B168" s="104" t="s">
        <v>220</v>
      </c>
      <c r="C168" s="104" t="s">
        <v>54</v>
      </c>
      <c r="D168" s="104" t="s">
        <v>239</v>
      </c>
      <c r="E168" s="103">
        <v>17670120900254</v>
      </c>
      <c r="F168" s="104">
        <v>50109910</v>
      </c>
      <c r="G168" s="104"/>
      <c r="H168" s="103">
        <v>101712</v>
      </c>
      <c r="I168" s="104" t="str">
        <f t="shared" si="20"/>
        <v>CSL Souffelweyersheim</v>
      </c>
      <c r="J168" s="104"/>
      <c r="K168" s="105" t="s">
        <v>16</v>
      </c>
      <c r="L168" s="105" t="s">
        <v>17</v>
      </c>
      <c r="M168" s="105" t="s">
        <v>58</v>
      </c>
      <c r="N168" s="102" t="s">
        <v>223</v>
      </c>
      <c r="O168" s="102"/>
      <c r="P168" s="102"/>
      <c r="Q168" s="105"/>
      <c r="R168" s="112"/>
      <c r="S168" s="107">
        <f>VLOOKUP($A168,'[3]Densité 01sep2025'!$A$5:$D$190,3,FALSE)</f>
        <v>53</v>
      </c>
      <c r="T168" s="107">
        <f>VLOOKUP($A168,'[3]Densité 01sep2025'!$A$5:$D$190,4,FALSE)</f>
        <v>33</v>
      </c>
      <c r="U168" s="108">
        <f t="shared" si="22"/>
        <v>0.62264150943396224</v>
      </c>
      <c r="V168" s="110"/>
      <c r="W168" s="107">
        <v>0</v>
      </c>
      <c r="X168" s="109" t="s">
        <v>291</v>
      </c>
      <c r="Y168" s="107"/>
      <c r="Z168" s="100"/>
      <c r="AA168" s="164">
        <v>1</v>
      </c>
      <c r="AB168" s="164">
        <v>1</v>
      </c>
      <c r="AC168" s="8">
        <f>IF($T168=0,0,IF($L168="A",VLOOKUP($T168,Table!$C$14:$Q$20,2,TRUE),IF($L168="C",VLOOKUP($T168,Table!$C$10:$Q$13,2,TRUE),IF($L168="S",VLOOKUP($T168,Table!$C$21:$Q$27,2,TRUE),"erreur"))))</f>
        <v>2</v>
      </c>
      <c r="AD168" s="8">
        <f>IF($T168=0,0,IF($L168="A",VLOOKUP($T168,Table!$C$14:$Q$20,2,TRUE),IF($L168="C",VLOOKUP($T168,Table!$C$10:$Q$13,2,TRUE),IF($L168="S",VLOOKUP($T168,Table!$C$21:$Q$27,2,TRUE),"erreur"))))</f>
        <v>2</v>
      </c>
      <c r="AE168" s="8">
        <f>IF($T168=0,0,IF($L168="A",VLOOKUP($T168,Table!$C$14:$Q$20,2,TRUE),IF($L168="C",VLOOKUP($T168,Table!$C$10:$Q$13,2,TRUE),IF($L168="S",VLOOKUP($T168,Table!$C$21:$Q$27,2,TRUE),"erreur"))))</f>
        <v>2</v>
      </c>
      <c r="AF168" s="8">
        <f>IF($T168=0,0,IF($L168="A",VLOOKUP($T168,Table!$C$14:$Q$20,4,TRUE),IF($L168="C",VLOOKUP($T168,Table!$C$10:$Q$13,4,TRUE),IF($L168="S",VLOOKUP($T168,Table!$C$21:$Q$27,4,TRUE),"erreur"))))</f>
        <v>2</v>
      </c>
      <c r="AG168" s="168">
        <f t="shared" si="23"/>
        <v>4</v>
      </c>
      <c r="AH168" s="74" t="str">
        <f>IF($T168=0,0,IF($I168="A",VLOOKUP($Q168,Table!$C$14:$Q$20,5,TRUE),IF($I168="C",VLOOKUP($Q168,Table!$C$10:$Q$13,5,TRUE),IF($I168="S",VLOOKUP($Q168,Table!$C$21:$Q$27,5,TRUE),"erreur"))))</f>
        <v>erreur</v>
      </c>
      <c r="AI168" s="72" t="e">
        <f t="shared" si="24"/>
        <v>#VALUE!</v>
      </c>
      <c r="AJ168" s="8">
        <f>IF($T168=0,0,IF($L168="A",VLOOKUP($T168,Table!$C$14:$Q$20,6,TRUE),IF($L168="C",VLOOKUP($T168,Table!$C$10:$Q$13,6,TRUE),IF($L168="S",VLOOKUP($T168,Table!$C$21:$Q$27,6,TRUE),"erreur"))))</f>
        <v>3</v>
      </c>
      <c r="AK168" s="168">
        <f t="shared" si="25"/>
        <v>6</v>
      </c>
      <c r="AL168" s="73" t="str">
        <f>IF($T168=0,0,IF($I168="A",VLOOKUP($Q168,Table!$C$14:$Q$20,7,TRUE),IF($I168="C",VLOOKUP($Q168,Table!$C$10:$Q$13,7,TRUE),IF($I168="S",VLOOKUP($Q168,Table!$C$21:$Q$27,7,TRUE),"erreur"))))</f>
        <v>erreur</v>
      </c>
      <c r="AM168" s="76" t="e">
        <f t="shared" si="26"/>
        <v>#VALUE!</v>
      </c>
      <c r="AN168" s="8">
        <f>IF($T168=0,0,IF($L168="A",VLOOKUP($T168,Table!$C$14:$Q$20,8,TRUE),IF($L168="C",VLOOKUP($T168,Table!$C$10:$Q$13,8,TRUE),IF($L168="S",VLOOKUP($T168,Table!$C$21:$Q$27,8,TRUE),"erreur"))))</f>
        <v>1</v>
      </c>
      <c r="AO168" s="168">
        <f t="shared" si="21"/>
        <v>2</v>
      </c>
      <c r="AP168" s="8">
        <f>IF($T168=0,0,IF($L168="A",VLOOKUP($T168,Table!$C$14:$Q$20,10,TRUE),IF($L168="C",VLOOKUP($T168,Table!$C$10:$Q$13,10,TRUE),IF($L168="S",VLOOKUP($T168,Table!$C$21:$Q$27,10,TRUE),"erreur"))))</f>
        <v>1</v>
      </c>
      <c r="AQ168" s="168">
        <f t="shared" si="27"/>
        <v>2</v>
      </c>
      <c r="AR168" s="8">
        <f>IF($T168=0,0,IF($L168="A",VLOOKUP($T168,Table!$C$14:$Q$20,12,TRUE),IF($L168="C",VLOOKUP($T168,Table!$C$10:$Q$13,12,TRUE),IF($L168="S",VLOOKUP($T168,Table!$C$21:$Q$27,12,TRUE),"erreur"))))</f>
        <v>2</v>
      </c>
      <c r="AS168" s="74" t="str">
        <f>IF($I168="A",VLOOKUP($Q168,Table!$C$14:$Q$20,13,TRUE),IF($I168="C",VLOOKUP($Q168,Table!$C$10:$Q$13,13,TRUE),IF($I168="S",VLOOKUP($Q168,Table!$C$21:$Q$27,13,TRUE),"erreur")))</f>
        <v>erreur</v>
      </c>
      <c r="AT168" s="72" t="e">
        <f t="shared" si="28"/>
        <v>#VALUE!</v>
      </c>
      <c r="AU168" s="8">
        <f>IF($T168=0,0,IF($L168="A",VLOOKUP($T168,Table!$C$14:$Q$20,14,TRUE),IF($L168="C",VLOOKUP($T168,Table!$C$10:$Q$13,14,TRUE),IF($L168="S",VLOOKUP($T168,Table!$C$21:$Q$27,14,TRUE),"erreur"))))</f>
        <v>1</v>
      </c>
      <c r="AV168" s="73" t="str">
        <f>IF($T168=0,0,IF($I168="A",VLOOKUP($Q168,Table!$C$14:$Q$20,15,TRUE),IF($I168="C",VLOOKUP($Q168,Table!$C$10:$Q$13,15,TRUE),IF($I168="S",VLOOKUP($Q168,Table!$C$21:$Q$27,15,TRUE),"erreur"))))</f>
        <v>erreur</v>
      </c>
      <c r="AW168" s="75" t="e">
        <f t="shared" si="29"/>
        <v>#VALUE!</v>
      </c>
      <c r="AX168" s="77" t="e">
        <f>SUM(AW168,AT168,#REF!,AM168,AI168,AE168)</f>
        <v>#REF!</v>
      </c>
      <c r="AY168" s="109" t="s">
        <v>803</v>
      </c>
      <c r="AZ168" s="109" t="s">
        <v>375</v>
      </c>
      <c r="BA168" s="107" t="s">
        <v>804</v>
      </c>
      <c r="BB168" s="109" t="s">
        <v>805</v>
      </c>
      <c r="BC168" s="110" t="s">
        <v>359</v>
      </c>
      <c r="BD168" s="111" t="s">
        <v>360</v>
      </c>
      <c r="BE168" s="111" t="s">
        <v>361</v>
      </c>
    </row>
    <row r="169" spans="1:57" s="122" customFormat="1" ht="12.75" customHeight="1" x14ac:dyDescent="0.2">
      <c r="A169" s="103">
        <v>101632</v>
      </c>
      <c r="B169" s="104" t="s">
        <v>220</v>
      </c>
      <c r="C169" s="104" t="s">
        <v>14</v>
      </c>
      <c r="D169" s="104" t="s">
        <v>220</v>
      </c>
      <c r="E169" s="103">
        <v>17670120900262</v>
      </c>
      <c r="F169" s="104">
        <v>50108499</v>
      </c>
      <c r="G169" s="104"/>
      <c r="H169" s="103">
        <v>101632</v>
      </c>
      <c r="I169" s="104" t="str">
        <f t="shared" si="20"/>
        <v>MA Strasbourg</v>
      </c>
      <c r="J169" s="104"/>
      <c r="K169" s="105" t="s">
        <v>16</v>
      </c>
      <c r="L169" s="105" t="s">
        <v>17</v>
      </c>
      <c r="M169" s="105" t="s">
        <v>34</v>
      </c>
      <c r="N169" s="102"/>
      <c r="O169" s="102"/>
      <c r="P169" s="102"/>
      <c r="Q169" s="105"/>
      <c r="R169" s="112"/>
      <c r="S169" s="107">
        <f>VLOOKUP($A169,'[3]Densité 01sep2025'!$A$5:$D$190,3,FALSE)</f>
        <v>432</v>
      </c>
      <c r="T169" s="107">
        <f>VLOOKUP($A169,'[3]Densité 01sep2025'!$A$5:$D$190,4,FALSE)</f>
        <v>697</v>
      </c>
      <c r="U169" s="108">
        <f t="shared" si="22"/>
        <v>1.6134259259259258</v>
      </c>
      <c r="V169" s="110"/>
      <c r="W169" s="107">
        <v>1</v>
      </c>
      <c r="X169" s="109" t="s">
        <v>290</v>
      </c>
      <c r="Y169" s="107"/>
      <c r="Z169" s="100"/>
      <c r="AA169" s="164">
        <v>1</v>
      </c>
      <c r="AB169" s="164">
        <v>1</v>
      </c>
      <c r="AC169" s="8">
        <f>IF($T169=0,0,IF($L169="A",VLOOKUP($T169,Table!$C$14:$Q$20,2,TRUE),IF($L169="C",VLOOKUP($T169,Table!$C$10:$Q$13,2,TRUE),IF($L169="S",VLOOKUP($T169,Table!$C$21:$Q$27,2,TRUE),"erreur"))))</f>
        <v>12</v>
      </c>
      <c r="AD169" s="8">
        <f>IF($T169=0,0,IF($L169="A",VLOOKUP($T169,Table!$C$14:$Q$20,2,TRUE),IF($L169="C",VLOOKUP($T169,Table!$C$10:$Q$13,2,TRUE),IF($L169="S",VLOOKUP($T169,Table!$C$21:$Q$27,2,TRUE),"erreur"))))</f>
        <v>12</v>
      </c>
      <c r="AE169" s="8">
        <f>IF($T169=0,0,IF($L169="A",VLOOKUP($T169,Table!$C$14:$Q$20,2,TRUE),IF($L169="C",VLOOKUP($T169,Table!$C$10:$Q$13,2,TRUE),IF($L169="S",VLOOKUP($T169,Table!$C$21:$Q$27,2,TRUE),"erreur"))))</f>
        <v>12</v>
      </c>
      <c r="AF169" s="8">
        <f>IF($T169=0,0,IF($L169="A",VLOOKUP($T169,Table!$C$14:$Q$20,4,TRUE),IF($L169="C",VLOOKUP($T169,Table!$C$10:$Q$13,4,TRUE),IF($L169="S",VLOOKUP($T169,Table!$C$21:$Q$27,4,TRUE),"erreur"))))</f>
        <v>3</v>
      </c>
      <c r="AG169" s="168">
        <f t="shared" si="23"/>
        <v>36</v>
      </c>
      <c r="AH169" s="74" t="str">
        <f>IF($T169=0,0,IF($I169="A",VLOOKUP($Q169,Table!$C$14:$Q$20,5,TRUE),IF($I169="C",VLOOKUP($Q169,Table!$C$10:$Q$13,5,TRUE),IF($I169="S",VLOOKUP($Q169,Table!$C$21:$Q$27,5,TRUE),"erreur"))))</f>
        <v>erreur</v>
      </c>
      <c r="AI169" s="72" t="e">
        <f t="shared" si="24"/>
        <v>#VALUE!</v>
      </c>
      <c r="AJ169" s="8">
        <f>IF($T169=0,0,IF($L169="A",VLOOKUP($T169,Table!$C$14:$Q$20,6,TRUE),IF($L169="C",VLOOKUP($T169,Table!$C$10:$Q$13,6,TRUE),IF($L169="S",VLOOKUP($T169,Table!$C$21:$Q$27,6,TRUE),"erreur"))))</f>
        <v>2</v>
      </c>
      <c r="AK169" s="168">
        <f t="shared" si="25"/>
        <v>24</v>
      </c>
      <c r="AL169" s="73" t="str">
        <f>IF($T169=0,0,IF($I169="A",VLOOKUP($Q169,Table!$C$14:$Q$20,7,TRUE),IF($I169="C",VLOOKUP($Q169,Table!$C$10:$Q$13,7,TRUE),IF($I169="S",VLOOKUP($Q169,Table!$C$21:$Q$27,7,TRUE),"erreur"))))</f>
        <v>erreur</v>
      </c>
      <c r="AM169" s="76" t="e">
        <f t="shared" si="26"/>
        <v>#VALUE!</v>
      </c>
      <c r="AN169" s="8">
        <f>IF($T169=0,0,IF($L169="A",VLOOKUP($T169,Table!$C$14:$Q$20,8,TRUE),IF($L169="C",VLOOKUP($T169,Table!$C$10:$Q$13,8,TRUE),IF($L169="S",VLOOKUP($T169,Table!$C$21:$Q$27,8,TRUE),"erreur"))))</f>
        <v>1</v>
      </c>
      <c r="AO169" s="168">
        <f t="shared" si="21"/>
        <v>12</v>
      </c>
      <c r="AP169" s="8">
        <f>IF($T169=0,0,IF($L169="A",VLOOKUP($T169,Table!$C$14:$Q$20,10,TRUE),IF($L169="C",VLOOKUP($T169,Table!$C$10:$Q$13,10,TRUE),IF($L169="S",VLOOKUP($T169,Table!$C$21:$Q$27,10,TRUE),"erreur"))))</f>
        <v>1</v>
      </c>
      <c r="AQ169" s="168">
        <f t="shared" si="27"/>
        <v>12</v>
      </c>
      <c r="AR169" s="8">
        <f>IF($T169=0,0,IF($L169="A",VLOOKUP($T169,Table!$C$14:$Q$20,12,TRUE),IF($L169="C",VLOOKUP($T169,Table!$C$10:$Q$13,12,TRUE),IF($L169="S",VLOOKUP($T169,Table!$C$21:$Q$27,12,TRUE),"erreur"))))</f>
        <v>2</v>
      </c>
      <c r="AS169" s="74" t="str">
        <f>IF($I169="A",VLOOKUP($Q169,Table!$C$14:$Q$20,13,TRUE),IF($I169="C",VLOOKUP($Q169,Table!$C$10:$Q$13,13,TRUE),IF($I169="S",VLOOKUP($Q169,Table!$C$21:$Q$27,13,TRUE),"erreur")))</f>
        <v>erreur</v>
      </c>
      <c r="AT169" s="72" t="e">
        <f t="shared" si="28"/>
        <v>#VALUE!</v>
      </c>
      <c r="AU169" s="8">
        <f>IF($T169=0,0,IF($L169="A",VLOOKUP($T169,Table!$C$14:$Q$20,14,TRUE),IF($L169="C",VLOOKUP($T169,Table!$C$10:$Q$13,14,TRUE),IF($L169="S",VLOOKUP($T169,Table!$C$21:$Q$27,14,TRUE),"erreur"))))</f>
        <v>1</v>
      </c>
      <c r="AV169" s="73" t="str">
        <f>IF($T169=0,0,IF($I169="A",VLOOKUP($Q169,Table!$C$14:$Q$20,15,TRUE),IF($I169="C",VLOOKUP($Q169,Table!$C$10:$Q$13,15,TRUE),IF($I169="S",VLOOKUP($Q169,Table!$C$21:$Q$27,15,TRUE),"erreur"))))</f>
        <v>erreur</v>
      </c>
      <c r="AW169" s="75" t="e">
        <f t="shared" si="29"/>
        <v>#VALUE!</v>
      </c>
      <c r="AX169" s="77" t="e">
        <f>SUM(AW169,AT169,#REF!,AM169,AI169,AE169)</f>
        <v>#REF!</v>
      </c>
      <c r="AY169" s="109" t="s">
        <v>806</v>
      </c>
      <c r="AZ169" s="109" t="s">
        <v>375</v>
      </c>
      <c r="BA169" s="107" t="s">
        <v>807</v>
      </c>
      <c r="BB169" s="109" t="s">
        <v>808</v>
      </c>
      <c r="BC169" s="110" t="s">
        <v>359</v>
      </c>
      <c r="BD169" s="111" t="s">
        <v>360</v>
      </c>
      <c r="BE169" s="111" t="s">
        <v>361</v>
      </c>
    </row>
    <row r="170" spans="1:57" s="122" customFormat="1" ht="12.75" customHeight="1" x14ac:dyDescent="0.2">
      <c r="A170" s="103">
        <v>101733</v>
      </c>
      <c r="B170" s="104" t="s">
        <v>220</v>
      </c>
      <c r="C170" s="104" t="s">
        <v>22</v>
      </c>
      <c r="D170" s="104" t="s">
        <v>241</v>
      </c>
      <c r="E170" s="103">
        <v>17670120900239</v>
      </c>
      <c r="F170" s="104">
        <v>50110242</v>
      </c>
      <c r="G170" s="104"/>
      <c r="H170" s="103">
        <v>101733</v>
      </c>
      <c r="I170" s="104" t="str">
        <f t="shared" si="20"/>
        <v>CD Toul</v>
      </c>
      <c r="J170" s="104"/>
      <c r="K170" s="105" t="s">
        <v>16</v>
      </c>
      <c r="L170" s="105" t="s">
        <v>17</v>
      </c>
      <c r="M170" s="105" t="s">
        <v>18</v>
      </c>
      <c r="N170" s="102"/>
      <c r="O170" s="102"/>
      <c r="P170" s="102"/>
      <c r="Q170" s="105"/>
      <c r="R170" s="112"/>
      <c r="S170" s="107">
        <f>VLOOKUP($A170,'[3]Densité 01sep2025'!$A$5:$D$190,3,FALSE)</f>
        <v>427</v>
      </c>
      <c r="T170" s="107">
        <f>VLOOKUP($A170,'[3]Densité 01sep2025'!$A$5:$D$190,4,FALSE)</f>
        <v>416</v>
      </c>
      <c r="U170" s="108">
        <f t="shared" si="22"/>
        <v>0.97423887587822011</v>
      </c>
      <c r="V170" s="110"/>
      <c r="W170" s="107">
        <v>0</v>
      </c>
      <c r="X170" s="109" t="s">
        <v>291</v>
      </c>
      <c r="Y170" s="107"/>
      <c r="Z170" s="100"/>
      <c r="AA170" s="164">
        <v>1</v>
      </c>
      <c r="AB170" s="164">
        <v>1</v>
      </c>
      <c r="AC170" s="8">
        <f>IF($T170=0,0,IF($L170="A",VLOOKUP($T170,Table!$C$14:$Q$20,2,TRUE),IF($L170="C",VLOOKUP($T170,Table!$C$10:$Q$13,2,TRUE),IF($L170="S",VLOOKUP($T170,Table!$C$21:$Q$27,2,TRUE),"erreur"))))</f>
        <v>6</v>
      </c>
      <c r="AD170" s="8">
        <f>IF($T170=0,0,IF($L170="A",VLOOKUP($T170,Table!$C$14:$Q$20,2,TRUE),IF($L170="C",VLOOKUP($T170,Table!$C$10:$Q$13,2,TRUE),IF($L170="S",VLOOKUP($T170,Table!$C$21:$Q$27,2,TRUE),"erreur"))))</f>
        <v>6</v>
      </c>
      <c r="AE170" s="8">
        <f>IF($T170=0,0,IF($L170="A",VLOOKUP($T170,Table!$C$14:$Q$20,2,TRUE),IF($L170="C",VLOOKUP($T170,Table!$C$10:$Q$13,2,TRUE),IF($L170="S",VLOOKUP($T170,Table!$C$21:$Q$27,2,TRUE),"erreur"))))</f>
        <v>6</v>
      </c>
      <c r="AF170" s="8">
        <f>IF($T170=0,0,IF($L170="A",VLOOKUP($T170,Table!$C$14:$Q$20,4,TRUE),IF($L170="C",VLOOKUP($T170,Table!$C$10:$Q$13,4,TRUE),IF($L170="S",VLOOKUP($T170,Table!$C$21:$Q$27,4,TRUE),"erreur"))))</f>
        <v>3</v>
      </c>
      <c r="AG170" s="168">
        <f t="shared" si="23"/>
        <v>18</v>
      </c>
      <c r="AH170" s="74" t="str">
        <f>IF($T170=0,0,IF($I170="A",VLOOKUP($Q170,Table!$C$14:$Q$20,5,TRUE),IF($I170="C",VLOOKUP($Q170,Table!$C$10:$Q$13,5,TRUE),IF($I170="S",VLOOKUP($Q170,Table!$C$21:$Q$27,5,TRUE),"erreur"))))</f>
        <v>erreur</v>
      </c>
      <c r="AI170" s="72" t="e">
        <f t="shared" si="24"/>
        <v>#VALUE!</v>
      </c>
      <c r="AJ170" s="8">
        <f>IF($T170=0,0,IF($L170="A",VLOOKUP($T170,Table!$C$14:$Q$20,6,TRUE),IF($L170="C",VLOOKUP($T170,Table!$C$10:$Q$13,6,TRUE),IF($L170="S",VLOOKUP($T170,Table!$C$21:$Q$27,6,TRUE),"erreur"))))</f>
        <v>3</v>
      </c>
      <c r="AK170" s="168">
        <f t="shared" si="25"/>
        <v>18</v>
      </c>
      <c r="AL170" s="73" t="str">
        <f>IF($T170=0,0,IF($I170="A",VLOOKUP($Q170,Table!$C$14:$Q$20,7,TRUE),IF($I170="C",VLOOKUP($Q170,Table!$C$10:$Q$13,7,TRUE),IF($I170="S",VLOOKUP($Q170,Table!$C$21:$Q$27,7,TRUE),"erreur"))))</f>
        <v>erreur</v>
      </c>
      <c r="AM170" s="76" t="e">
        <f t="shared" si="26"/>
        <v>#VALUE!</v>
      </c>
      <c r="AN170" s="8">
        <f>IF($T170=0,0,IF($L170="A",VLOOKUP($T170,Table!$C$14:$Q$20,8,TRUE),IF($L170="C",VLOOKUP($T170,Table!$C$10:$Q$13,8,TRUE),IF($L170="S",VLOOKUP($T170,Table!$C$21:$Q$27,8,TRUE),"erreur"))))</f>
        <v>1</v>
      </c>
      <c r="AO170" s="168">
        <f t="shared" si="21"/>
        <v>6</v>
      </c>
      <c r="AP170" s="8">
        <f>IF($T170=0,0,IF($L170="A",VLOOKUP($T170,Table!$C$14:$Q$20,10,TRUE),IF($L170="C",VLOOKUP($T170,Table!$C$10:$Q$13,10,TRUE),IF($L170="S",VLOOKUP($T170,Table!$C$21:$Q$27,10,TRUE),"erreur"))))</f>
        <v>1</v>
      </c>
      <c r="AQ170" s="168">
        <f t="shared" si="27"/>
        <v>6</v>
      </c>
      <c r="AR170" s="8">
        <f>IF($T170=0,0,IF($L170="A",VLOOKUP($T170,Table!$C$14:$Q$20,12,TRUE),IF($L170="C",VLOOKUP($T170,Table!$C$10:$Q$13,12,TRUE),IF($L170="S",VLOOKUP($T170,Table!$C$21:$Q$27,12,TRUE),"erreur"))))</f>
        <v>2</v>
      </c>
      <c r="AS170" s="74" t="str">
        <f>IF($I170="A",VLOOKUP($Q170,Table!$C$14:$Q$20,13,TRUE),IF($I170="C",VLOOKUP($Q170,Table!$C$10:$Q$13,13,TRUE),IF($I170="S",VLOOKUP($Q170,Table!$C$21:$Q$27,13,TRUE),"erreur")))</f>
        <v>erreur</v>
      </c>
      <c r="AT170" s="72" t="e">
        <f t="shared" si="28"/>
        <v>#VALUE!</v>
      </c>
      <c r="AU170" s="8">
        <f>IF($T170=0,0,IF($L170="A",VLOOKUP($T170,Table!$C$14:$Q$20,14,TRUE),IF($L170="C",VLOOKUP($T170,Table!$C$10:$Q$13,14,TRUE),IF($L170="S",VLOOKUP($T170,Table!$C$21:$Q$27,14,TRUE),"erreur"))))</f>
        <v>1</v>
      </c>
      <c r="AV170" s="73" t="str">
        <f>IF($T170=0,0,IF($I170="A",VLOOKUP($Q170,Table!$C$14:$Q$20,15,TRUE),IF($I170="C",VLOOKUP($Q170,Table!$C$10:$Q$13,15,TRUE),IF($I170="S",VLOOKUP($Q170,Table!$C$21:$Q$27,15,TRUE),"erreur"))))</f>
        <v>erreur</v>
      </c>
      <c r="AW170" s="75" t="e">
        <f t="shared" si="29"/>
        <v>#VALUE!</v>
      </c>
      <c r="AX170" s="77" t="e">
        <f>SUM(AW170,AT170,#REF!,AM170,AI170,AE170)</f>
        <v>#REF!</v>
      </c>
      <c r="AY170" s="109" t="s">
        <v>809</v>
      </c>
      <c r="AZ170" s="109" t="s">
        <v>810</v>
      </c>
      <c r="BA170" s="107" t="s">
        <v>811</v>
      </c>
      <c r="BB170" s="109" t="s">
        <v>812</v>
      </c>
      <c r="BC170" s="110" t="s">
        <v>359</v>
      </c>
      <c r="BD170" s="111" t="s">
        <v>360</v>
      </c>
      <c r="BE170" s="111" t="s">
        <v>361</v>
      </c>
    </row>
    <row r="171" spans="1:57" s="122" customFormat="1" ht="12.75" customHeight="1" x14ac:dyDescent="0.2">
      <c r="A171" s="103">
        <v>667856</v>
      </c>
      <c r="B171" s="104" t="s">
        <v>220</v>
      </c>
      <c r="C171" s="104" t="s">
        <v>25</v>
      </c>
      <c r="D171" s="104" t="s">
        <v>1431</v>
      </c>
      <c r="E171" s="103"/>
      <c r="F171" s="104"/>
      <c r="G171" s="104" t="s">
        <v>1432</v>
      </c>
      <c r="H171" s="103">
        <v>667856</v>
      </c>
      <c r="I171" s="104" t="str">
        <f t="shared" si="20"/>
        <v>CP Troyes-Lavau</v>
      </c>
      <c r="J171" s="115">
        <v>45272</v>
      </c>
      <c r="K171" s="105" t="s">
        <v>33</v>
      </c>
      <c r="L171" s="105" t="s">
        <v>17</v>
      </c>
      <c r="M171" s="105" t="s">
        <v>18</v>
      </c>
      <c r="N171" s="102"/>
      <c r="O171" s="105" t="s">
        <v>995</v>
      </c>
      <c r="P171" s="105" t="s">
        <v>996</v>
      </c>
      <c r="Q171" s="112">
        <v>45272</v>
      </c>
      <c r="R171" s="106">
        <v>47391</v>
      </c>
      <c r="S171" s="107">
        <f>VLOOKUP($A171,'[3]Densité 01sep2025'!$A$5:$D$190,3,FALSE)</f>
        <v>476</v>
      </c>
      <c r="T171" s="107">
        <f>VLOOKUP($A171,'[3]Densité 01sep2025'!$A$5:$D$190,4,FALSE)</f>
        <v>475</v>
      </c>
      <c r="U171" s="108">
        <f t="shared" si="22"/>
        <v>0.99789915966386555</v>
      </c>
      <c r="V171" s="109"/>
      <c r="W171" s="107">
        <v>1</v>
      </c>
      <c r="X171" s="109" t="s">
        <v>353</v>
      </c>
      <c r="Y171" s="107"/>
      <c r="Z171" s="107"/>
      <c r="AA171" s="8">
        <v>1</v>
      </c>
      <c r="AB171" s="8">
        <v>1</v>
      </c>
      <c r="AC171" s="8">
        <f>IF($T171=0,0,IF($L171="A",VLOOKUP($T171,Table!$C$14:$Q$20,2,TRUE),IF($L171="C",VLOOKUP($T171,Table!$C$10:$Q$13,2,TRUE),IF($L171="S",VLOOKUP($T171,Table!$C$21:$Q$27,2,TRUE),"erreur"))))</f>
        <v>6</v>
      </c>
      <c r="AD171" s="8">
        <f>IF($T171=0,0,IF($L171="A",VLOOKUP($T171,Table!$C$14:$Q$20,2,TRUE),IF($L171="C",VLOOKUP($T171,Table!$C$10:$Q$13,2,TRUE),IF($L171="S",VLOOKUP($T171,Table!$C$21:$Q$27,2,TRUE),"erreur"))))</f>
        <v>6</v>
      </c>
      <c r="AE171" s="8">
        <f>IF($T171=0,0,IF($L171="A",VLOOKUP($T171,Table!$C$14:$Q$20,2,TRUE),IF($L171="C",VLOOKUP($T171,Table!$C$10:$Q$13,2,TRUE),IF($L171="S",VLOOKUP($T171,Table!$C$21:$Q$27,2,TRUE),"erreur"))))</f>
        <v>6</v>
      </c>
      <c r="AF171" s="8">
        <f>IF($T171=0,0,IF($L171="A",VLOOKUP($T171,Table!$C$14:$Q$20,4,TRUE),IF($L171="C",VLOOKUP($T171,Table!$C$10:$Q$13,4,TRUE),IF($L171="S",VLOOKUP($T171,Table!$C$21:$Q$27,4,TRUE),"erreur"))))</f>
        <v>3</v>
      </c>
      <c r="AG171" s="168">
        <f t="shared" si="23"/>
        <v>18</v>
      </c>
      <c r="AH171" s="74" t="str">
        <f>IF($T171=0,0,IF($I171="A",VLOOKUP($Q171,Table!$C$14:$Q$20,5,TRUE),IF($I171="C",VLOOKUP($Q171,Table!$C$10:$Q$13,5,TRUE),IF($I171="S",VLOOKUP($Q171,Table!$C$21:$Q$27,5,TRUE),"erreur"))))</f>
        <v>erreur</v>
      </c>
      <c r="AI171" s="72" t="e">
        <f t="shared" si="24"/>
        <v>#VALUE!</v>
      </c>
      <c r="AJ171" s="8">
        <f>IF($T171=0,0,IF($L171="A",VLOOKUP($T171,Table!$C$14:$Q$20,6,TRUE),IF($L171="C",VLOOKUP($T171,Table!$C$10:$Q$13,6,TRUE),IF($L171="S",VLOOKUP($T171,Table!$C$21:$Q$27,6,TRUE),"erreur"))))</f>
        <v>3</v>
      </c>
      <c r="AK171" s="168">
        <f t="shared" si="25"/>
        <v>18</v>
      </c>
      <c r="AL171" s="73" t="str">
        <f>IF($T171=0,0,IF($I171="A",VLOOKUP($Q171,Table!$C$14:$Q$20,7,TRUE),IF($I171="C",VLOOKUP($Q171,Table!$C$10:$Q$13,7,TRUE),IF($I171="S",VLOOKUP($Q171,Table!$C$21:$Q$27,7,TRUE),"erreur"))))</f>
        <v>erreur</v>
      </c>
      <c r="AM171" s="76" t="e">
        <f t="shared" si="26"/>
        <v>#VALUE!</v>
      </c>
      <c r="AN171" s="8">
        <f>IF($T171=0,0,IF($L171="A",VLOOKUP($T171,Table!$C$14:$Q$20,8,TRUE),IF($L171="C",VLOOKUP($T171,Table!$C$10:$Q$13,8,TRUE),IF($L171="S",VLOOKUP($T171,Table!$C$21:$Q$27,8,TRUE),"erreur"))))</f>
        <v>1</v>
      </c>
      <c r="AO171" s="168">
        <f t="shared" si="21"/>
        <v>6</v>
      </c>
      <c r="AP171" s="8">
        <f>IF($T171=0,0,IF($L171="A",VLOOKUP($T171,Table!$C$14:$Q$20,10,TRUE),IF($L171="C",VLOOKUP($T171,Table!$C$10:$Q$13,10,TRUE),IF($L171="S",VLOOKUP($T171,Table!$C$21:$Q$27,10,TRUE),"erreur"))))</f>
        <v>1</v>
      </c>
      <c r="AQ171" s="168">
        <f t="shared" si="27"/>
        <v>6</v>
      </c>
      <c r="AR171" s="8">
        <f>IF($T171=0,0,IF($L171="A",VLOOKUP($T171,Table!$C$14:$Q$20,12,TRUE),IF($L171="C",VLOOKUP($T171,Table!$C$10:$Q$13,12,TRUE),IF($L171="S",VLOOKUP($T171,Table!$C$21:$Q$27,12,TRUE),"erreur"))))</f>
        <v>2</v>
      </c>
      <c r="AS171" s="74" t="str">
        <f>IF($I171="A",VLOOKUP($Q171,Table!$C$14:$Q$20,13,TRUE),IF($I171="C",VLOOKUP($Q171,Table!$C$10:$Q$13,13,TRUE),IF($I171="S",VLOOKUP($Q171,Table!$C$21:$Q$27,13,TRUE),"erreur")))</f>
        <v>erreur</v>
      </c>
      <c r="AT171" s="72" t="e">
        <f t="shared" si="28"/>
        <v>#VALUE!</v>
      </c>
      <c r="AU171" s="8">
        <f>IF($T171=0,0,IF($L171="A",VLOOKUP($T171,Table!$C$14:$Q$20,14,TRUE),IF($L171="C",VLOOKUP($T171,Table!$C$10:$Q$13,14,TRUE),IF($L171="S",VLOOKUP($T171,Table!$C$21:$Q$27,14,TRUE),"erreur"))))</f>
        <v>1</v>
      </c>
      <c r="AV171" s="73" t="str">
        <f>IF($T171=0,0,IF($I171="A",VLOOKUP($Q171,Table!$C$14:$Q$20,15,TRUE),IF($I171="C",VLOOKUP($Q171,Table!$C$10:$Q$13,15,TRUE),IF($I171="S",VLOOKUP($Q171,Table!$C$21:$Q$27,15,TRUE),"erreur"))))</f>
        <v>erreur</v>
      </c>
      <c r="AW171" s="75" t="e">
        <f t="shared" si="29"/>
        <v>#VALUE!</v>
      </c>
      <c r="AX171" s="77" t="e">
        <f>SUM(AW171,AT171,#REF!,AM171,AI171,AE171)</f>
        <v>#REF!</v>
      </c>
      <c r="AY171" s="109" t="s">
        <v>1433</v>
      </c>
      <c r="AZ171" s="109"/>
      <c r="BA171" s="107">
        <v>10150</v>
      </c>
      <c r="BB171" s="109" t="s">
        <v>1434</v>
      </c>
      <c r="BC171" s="110" t="s">
        <v>359</v>
      </c>
      <c r="BD171" s="111" t="s">
        <v>360</v>
      </c>
      <c r="BE171" s="111" t="s">
        <v>361</v>
      </c>
    </row>
    <row r="172" spans="1:57" s="122" customFormat="1" ht="12.75" customHeight="1" x14ac:dyDescent="0.2">
      <c r="A172" s="103">
        <v>908901</v>
      </c>
      <c r="B172" s="104" t="s">
        <v>220</v>
      </c>
      <c r="C172" s="104" t="s">
        <v>22</v>
      </c>
      <c r="D172" s="104" t="s">
        <v>242</v>
      </c>
      <c r="E172" s="103">
        <v>17670120900767</v>
      </c>
      <c r="F172" s="104">
        <v>50105740</v>
      </c>
      <c r="G172" s="104" t="s">
        <v>1439</v>
      </c>
      <c r="H172" s="103">
        <v>908901</v>
      </c>
      <c r="I172" s="104" t="str">
        <f t="shared" si="20"/>
        <v>CD Villenauxe-la-Grande</v>
      </c>
      <c r="J172" s="104">
        <v>1991</v>
      </c>
      <c r="K172" s="105" t="s">
        <v>33</v>
      </c>
      <c r="L172" s="105" t="s">
        <v>17</v>
      </c>
      <c r="M172" s="105" t="s">
        <v>34</v>
      </c>
      <c r="N172" s="102"/>
      <c r="O172" s="105" t="s">
        <v>984</v>
      </c>
      <c r="P172" s="105" t="s">
        <v>35</v>
      </c>
      <c r="Q172" s="112">
        <v>45748</v>
      </c>
      <c r="R172" s="106">
        <v>11779</v>
      </c>
      <c r="S172" s="107">
        <f>VLOOKUP($A172,'[3]Densité 01sep2025'!$A$5:$D$190,3,FALSE)</f>
        <v>414</v>
      </c>
      <c r="T172" s="107">
        <f>VLOOKUP($A172,'[3]Densité 01sep2025'!$A$5:$D$190,4,FALSE)</f>
        <v>411</v>
      </c>
      <c r="U172" s="108">
        <f t="shared" si="22"/>
        <v>0.99275362318840576</v>
      </c>
      <c r="V172" s="109"/>
      <c r="W172" s="107">
        <v>1</v>
      </c>
      <c r="X172" s="109" t="s">
        <v>353</v>
      </c>
      <c r="Y172" s="107"/>
      <c r="Z172" s="107"/>
      <c r="AA172" s="8">
        <v>1</v>
      </c>
      <c r="AB172" s="8">
        <v>1</v>
      </c>
      <c r="AC172" s="8">
        <f>IF($T172=0,0,IF($L172="A",VLOOKUP($T172,Table!$C$14:$Q$20,2,TRUE),IF($L172="C",VLOOKUP($T172,Table!$C$10:$Q$13,2,TRUE),IF($L172="S",VLOOKUP($T172,Table!$C$21:$Q$27,2,TRUE),"erreur"))))</f>
        <v>6</v>
      </c>
      <c r="AD172" s="8">
        <f>IF($T172=0,0,IF($L172="A",VLOOKUP($T172,Table!$C$14:$Q$20,2,TRUE),IF($L172="C",VLOOKUP($T172,Table!$C$10:$Q$13,2,TRUE),IF($L172="S",VLOOKUP($T172,Table!$C$21:$Q$27,2,TRUE),"erreur"))))</f>
        <v>6</v>
      </c>
      <c r="AE172" s="8">
        <f>IF($T172=0,0,IF($L172="A",VLOOKUP($T172,Table!$C$14:$Q$20,2,TRUE),IF($L172="C",VLOOKUP($T172,Table!$C$10:$Q$13,2,TRUE),IF($L172="S",VLOOKUP($T172,Table!$C$21:$Q$27,2,TRUE),"erreur"))))</f>
        <v>6</v>
      </c>
      <c r="AF172" s="8">
        <f>IF($T172=0,0,IF($L172="A",VLOOKUP($T172,Table!$C$14:$Q$20,4,TRUE),IF($L172="C",VLOOKUP($T172,Table!$C$10:$Q$13,4,TRUE),IF($L172="S",VLOOKUP($T172,Table!$C$21:$Q$27,4,TRUE),"erreur"))))</f>
        <v>3</v>
      </c>
      <c r="AG172" s="168">
        <f t="shared" si="23"/>
        <v>18</v>
      </c>
      <c r="AH172" s="74" t="str">
        <f>IF($T172=0,0,IF($I172="A",VLOOKUP($Q172,Table!$C$14:$Q$20,5,TRUE),IF($I172="C",VLOOKUP($Q172,Table!$C$10:$Q$13,5,TRUE),IF($I172="S",VLOOKUP($Q172,Table!$C$21:$Q$27,5,TRUE),"erreur"))))</f>
        <v>erreur</v>
      </c>
      <c r="AI172" s="72" t="e">
        <f t="shared" si="24"/>
        <v>#VALUE!</v>
      </c>
      <c r="AJ172" s="8">
        <f>IF($T172=0,0,IF($L172="A",VLOOKUP($T172,Table!$C$14:$Q$20,6,TRUE),IF($L172="C",VLOOKUP($T172,Table!$C$10:$Q$13,6,TRUE),IF($L172="S",VLOOKUP($T172,Table!$C$21:$Q$27,6,TRUE),"erreur"))))</f>
        <v>3</v>
      </c>
      <c r="AK172" s="168">
        <f t="shared" si="25"/>
        <v>18</v>
      </c>
      <c r="AL172" s="73" t="str">
        <f>IF($T172=0,0,IF($I172="A",VLOOKUP($Q172,Table!$C$14:$Q$20,7,TRUE),IF($I172="C",VLOOKUP($Q172,Table!$C$10:$Q$13,7,TRUE),IF($I172="S",VLOOKUP($Q172,Table!$C$21:$Q$27,7,TRUE),"erreur"))))</f>
        <v>erreur</v>
      </c>
      <c r="AM172" s="76" t="e">
        <f t="shared" si="26"/>
        <v>#VALUE!</v>
      </c>
      <c r="AN172" s="8">
        <f>IF($T172=0,0,IF($L172="A",VLOOKUP($T172,Table!$C$14:$Q$20,8,TRUE),IF($L172="C",VLOOKUP($T172,Table!$C$10:$Q$13,8,TRUE),IF($L172="S",VLOOKUP($T172,Table!$C$21:$Q$27,8,TRUE),"erreur"))))</f>
        <v>1</v>
      </c>
      <c r="AO172" s="168">
        <f t="shared" si="21"/>
        <v>6</v>
      </c>
      <c r="AP172" s="8">
        <f>IF($T172=0,0,IF($L172="A",VLOOKUP($T172,Table!$C$14:$Q$20,10,TRUE),IF($L172="C",VLOOKUP($T172,Table!$C$10:$Q$13,10,TRUE),IF($L172="S",VLOOKUP($T172,Table!$C$21:$Q$27,10,TRUE),"erreur"))))</f>
        <v>1</v>
      </c>
      <c r="AQ172" s="168">
        <f t="shared" si="27"/>
        <v>6</v>
      </c>
      <c r="AR172" s="8">
        <f>IF($T172=0,0,IF($L172="A",VLOOKUP($T172,Table!$C$14:$Q$20,12,TRUE),IF($L172="C",VLOOKUP($T172,Table!$C$10:$Q$13,12,TRUE),IF($L172="S",VLOOKUP($T172,Table!$C$21:$Q$27,12,TRUE),"erreur"))))</f>
        <v>2</v>
      </c>
      <c r="AS172" s="74" t="str">
        <f>IF($I172="A",VLOOKUP($Q172,Table!$C$14:$Q$20,13,TRUE),IF($I172="C",VLOOKUP($Q172,Table!$C$10:$Q$13,13,TRUE),IF($I172="S",VLOOKUP($Q172,Table!$C$21:$Q$27,13,TRUE),"erreur")))</f>
        <v>erreur</v>
      </c>
      <c r="AT172" s="72" t="e">
        <f t="shared" si="28"/>
        <v>#VALUE!</v>
      </c>
      <c r="AU172" s="8">
        <f>IF($T172=0,0,IF($L172="A",VLOOKUP($T172,Table!$C$14:$Q$20,14,TRUE),IF($L172="C",VLOOKUP($T172,Table!$C$10:$Q$13,14,TRUE),IF($L172="S",VLOOKUP($T172,Table!$C$21:$Q$27,14,TRUE),"erreur"))))</f>
        <v>1</v>
      </c>
      <c r="AV172" s="73" t="str">
        <f>IF($T172=0,0,IF($I172="A",VLOOKUP($Q172,Table!$C$14:$Q$20,15,TRUE),IF($I172="C",VLOOKUP($Q172,Table!$C$10:$Q$13,15,TRUE),IF($I172="S",VLOOKUP($Q172,Table!$C$21:$Q$27,15,TRUE),"erreur"))))</f>
        <v>erreur</v>
      </c>
      <c r="AW172" s="75" t="e">
        <f t="shared" si="29"/>
        <v>#VALUE!</v>
      </c>
      <c r="AX172" s="77" t="e">
        <f>SUM(AW172,AT172,#REF!,AM172,AI172,AE172)</f>
        <v>#REF!</v>
      </c>
      <c r="AY172" s="109" t="s">
        <v>911</v>
      </c>
      <c r="AZ172" s="109" t="s">
        <v>375</v>
      </c>
      <c r="BA172" s="107" t="s">
        <v>484</v>
      </c>
      <c r="BB172" s="109" t="s">
        <v>485</v>
      </c>
      <c r="BC172" s="110" t="s">
        <v>359</v>
      </c>
      <c r="BD172" s="111" t="s">
        <v>360</v>
      </c>
      <c r="BE172" s="111" t="s">
        <v>361</v>
      </c>
    </row>
    <row r="173" spans="1:57" s="122" customFormat="1" ht="12.75" customHeight="1" x14ac:dyDescent="0.2">
      <c r="A173" s="103">
        <v>101658</v>
      </c>
      <c r="B173" s="104" t="s">
        <v>243</v>
      </c>
      <c r="C173" s="104" t="s">
        <v>14</v>
      </c>
      <c r="D173" s="104" t="s">
        <v>244</v>
      </c>
      <c r="E173" s="103">
        <v>17310120500123</v>
      </c>
      <c r="F173" s="104">
        <v>50108540</v>
      </c>
      <c r="G173" s="104"/>
      <c r="H173" s="103">
        <v>101658</v>
      </c>
      <c r="I173" s="104" t="str">
        <f t="shared" si="20"/>
        <v>MA Albi</v>
      </c>
      <c r="J173" s="104"/>
      <c r="K173" s="105" t="s">
        <v>16</v>
      </c>
      <c r="L173" s="105" t="s">
        <v>17</v>
      </c>
      <c r="M173" s="105" t="s">
        <v>18</v>
      </c>
      <c r="N173" s="105"/>
      <c r="O173" s="105"/>
      <c r="P173" s="105"/>
      <c r="Q173" s="105"/>
      <c r="R173" s="112"/>
      <c r="S173" s="107">
        <f>VLOOKUP($A173,'[3]Densité 01sep2025'!$A$5:$D$190,3,FALSE)</f>
        <v>105</v>
      </c>
      <c r="T173" s="107">
        <f>VLOOKUP($A173,'[3]Densité 01sep2025'!$A$5:$D$190,4,FALSE)</f>
        <v>180</v>
      </c>
      <c r="U173" s="108">
        <f t="shared" si="22"/>
        <v>1.7142857142857142</v>
      </c>
      <c r="V173" s="110"/>
      <c r="W173" s="107">
        <v>0</v>
      </c>
      <c r="X173" s="109" t="s">
        <v>291</v>
      </c>
      <c r="Y173" s="107"/>
      <c r="Z173" s="100"/>
      <c r="AA173" s="164">
        <v>1</v>
      </c>
      <c r="AB173" s="164">
        <v>1</v>
      </c>
      <c r="AC173" s="8">
        <f>IF($T173=0,0,IF($L173="A",VLOOKUP($T173,Table!$C$14:$Q$20,2,TRUE),IF($L173="C",VLOOKUP($T173,Table!$C$10:$Q$13,2,TRUE),IF($L173="S",VLOOKUP($T173,Table!$C$21:$Q$27,2,TRUE),"erreur"))))</f>
        <v>6</v>
      </c>
      <c r="AD173" s="8">
        <f>IF($T173=0,0,IF($L173="A",VLOOKUP($T173,Table!$C$14:$Q$20,2,TRUE),IF($L173="C",VLOOKUP($T173,Table!$C$10:$Q$13,2,TRUE),IF($L173="S",VLOOKUP($T173,Table!$C$21:$Q$27,2,TRUE),"erreur"))))</f>
        <v>6</v>
      </c>
      <c r="AE173" s="8">
        <f>IF($T173=0,0,IF($L173="A",VLOOKUP($T173,Table!$C$14:$Q$20,2,TRUE),IF($L173="C",VLOOKUP($T173,Table!$C$10:$Q$13,2,TRUE),IF($L173="S",VLOOKUP($T173,Table!$C$21:$Q$27,2,TRUE),"erreur"))))</f>
        <v>6</v>
      </c>
      <c r="AF173" s="8">
        <f>IF($T173=0,0,IF($L173="A",VLOOKUP($T173,Table!$C$14:$Q$20,4,TRUE),IF($L173="C",VLOOKUP($T173,Table!$C$10:$Q$13,4,TRUE),IF($L173="S",VLOOKUP($T173,Table!$C$21:$Q$27,4,TRUE),"erreur"))))</f>
        <v>3</v>
      </c>
      <c r="AG173" s="168">
        <f t="shared" si="23"/>
        <v>18</v>
      </c>
      <c r="AH173" s="74" t="str">
        <f>IF($T173=0,0,IF($I173="A",VLOOKUP($Q173,Table!$C$14:$Q$20,5,TRUE),IF($I173="C",VLOOKUP($Q173,Table!$C$10:$Q$13,5,TRUE),IF($I173="S",VLOOKUP($Q173,Table!$C$21:$Q$27,5,TRUE),"erreur"))))</f>
        <v>erreur</v>
      </c>
      <c r="AI173" s="72" t="e">
        <f t="shared" si="24"/>
        <v>#VALUE!</v>
      </c>
      <c r="AJ173" s="8">
        <f>IF($T173=0,0,IF($L173="A",VLOOKUP($T173,Table!$C$14:$Q$20,6,TRUE),IF($L173="C",VLOOKUP($T173,Table!$C$10:$Q$13,6,TRUE),IF($L173="S",VLOOKUP($T173,Table!$C$21:$Q$27,6,TRUE),"erreur"))))</f>
        <v>2</v>
      </c>
      <c r="AK173" s="168">
        <f t="shared" si="25"/>
        <v>12</v>
      </c>
      <c r="AL173" s="73" t="str">
        <f>IF($T173=0,0,IF($I173="A",VLOOKUP($Q173,Table!$C$14:$Q$20,7,TRUE),IF($I173="C",VLOOKUP($Q173,Table!$C$10:$Q$13,7,TRUE),IF($I173="S",VLOOKUP($Q173,Table!$C$21:$Q$27,7,TRUE),"erreur"))))</f>
        <v>erreur</v>
      </c>
      <c r="AM173" s="76" t="e">
        <f t="shared" si="26"/>
        <v>#VALUE!</v>
      </c>
      <c r="AN173" s="8">
        <f>IF($T173=0,0,IF($L173="A",VLOOKUP($T173,Table!$C$14:$Q$20,8,TRUE),IF($L173="C",VLOOKUP($T173,Table!$C$10:$Q$13,8,TRUE),IF($L173="S",VLOOKUP($T173,Table!$C$21:$Q$27,8,TRUE),"erreur"))))</f>
        <v>1</v>
      </c>
      <c r="AO173" s="168">
        <f t="shared" si="21"/>
        <v>6</v>
      </c>
      <c r="AP173" s="8">
        <f>IF($T173=0,0,IF($L173="A",VLOOKUP($T173,Table!$C$14:$Q$20,10,TRUE),IF($L173="C",VLOOKUP($T173,Table!$C$10:$Q$13,10,TRUE),IF($L173="S",VLOOKUP($T173,Table!$C$21:$Q$27,10,TRUE),"erreur"))))</f>
        <v>1</v>
      </c>
      <c r="AQ173" s="168">
        <f t="shared" si="27"/>
        <v>6</v>
      </c>
      <c r="AR173" s="8">
        <f>IF($T173=0,0,IF($L173="A",VLOOKUP($T173,Table!$C$14:$Q$20,12,TRUE),IF($L173="C",VLOOKUP($T173,Table!$C$10:$Q$13,12,TRUE),IF($L173="S",VLOOKUP($T173,Table!$C$21:$Q$27,12,TRUE),"erreur"))))</f>
        <v>2</v>
      </c>
      <c r="AS173" s="74" t="str">
        <f>IF($I173="A",VLOOKUP($Q173,Table!$C$14:$Q$20,13,TRUE),IF($I173="C",VLOOKUP($Q173,Table!$C$10:$Q$13,13,TRUE),IF($I173="S",VLOOKUP($Q173,Table!$C$21:$Q$27,13,TRUE),"erreur")))</f>
        <v>erreur</v>
      </c>
      <c r="AT173" s="72" t="e">
        <f t="shared" si="28"/>
        <v>#VALUE!</v>
      </c>
      <c r="AU173" s="8">
        <f>IF($T173=0,0,IF($L173="A",VLOOKUP($T173,Table!$C$14:$Q$20,14,TRUE),IF($L173="C",VLOOKUP($T173,Table!$C$10:$Q$13,14,TRUE),IF($L173="S",VLOOKUP($T173,Table!$C$21:$Q$27,14,TRUE),"erreur"))))</f>
        <v>1</v>
      </c>
      <c r="AV173" s="73" t="str">
        <f>IF($T173=0,0,IF($I173="A",VLOOKUP($Q173,Table!$C$14:$Q$20,15,TRUE),IF($I173="C",VLOOKUP($Q173,Table!$C$10:$Q$13,15,TRUE),IF($I173="S",VLOOKUP($Q173,Table!$C$21:$Q$27,15,TRUE),"erreur"))))</f>
        <v>erreur</v>
      </c>
      <c r="AW173" s="75" t="e">
        <f t="shared" si="29"/>
        <v>#VALUE!</v>
      </c>
      <c r="AX173" s="77" t="e">
        <f>SUM(AW173,AT173,#REF!,AM173,AI173,AE173)</f>
        <v>#REF!</v>
      </c>
      <c r="AY173" s="109" t="s">
        <v>813</v>
      </c>
      <c r="AZ173" s="109">
        <v>0</v>
      </c>
      <c r="BA173" s="107" t="s">
        <v>814</v>
      </c>
      <c r="BB173" s="109" t="s">
        <v>815</v>
      </c>
      <c r="BC173" s="110"/>
      <c r="BD173" s="111">
        <v>562305810</v>
      </c>
      <c r="BE173" s="111">
        <v>621473259</v>
      </c>
    </row>
    <row r="174" spans="1:57" s="122" customFormat="1" ht="12.75" customHeight="1" x14ac:dyDescent="0.2">
      <c r="A174" s="103">
        <v>637841</v>
      </c>
      <c r="B174" s="104" t="s">
        <v>243</v>
      </c>
      <c r="C174" s="104" t="s">
        <v>25</v>
      </c>
      <c r="D174" s="104" t="s">
        <v>245</v>
      </c>
      <c r="E174" s="103">
        <v>17310120500636</v>
      </c>
      <c r="F174" s="104">
        <v>50319106</v>
      </c>
      <c r="G174" s="114" t="s">
        <v>1446</v>
      </c>
      <c r="H174" s="103">
        <v>637841</v>
      </c>
      <c r="I174" s="104" t="str">
        <f t="shared" si="20"/>
        <v>CP Béziers</v>
      </c>
      <c r="J174" s="115">
        <v>40118</v>
      </c>
      <c r="K174" s="105" t="s">
        <v>33</v>
      </c>
      <c r="L174" s="105" t="s">
        <v>17</v>
      </c>
      <c r="M174" s="105" t="s">
        <v>34</v>
      </c>
      <c r="N174" s="105"/>
      <c r="O174" s="105" t="s">
        <v>1447</v>
      </c>
      <c r="P174" s="105" t="s">
        <v>996</v>
      </c>
      <c r="Q174" s="112">
        <v>44835</v>
      </c>
      <c r="R174" s="106">
        <v>47391</v>
      </c>
      <c r="S174" s="107">
        <f>VLOOKUP($A174,'[3]Densité 01sep2025'!$A$5:$D$190,3,FALSE)</f>
        <v>829</v>
      </c>
      <c r="T174" s="107">
        <f>VLOOKUP($A174,'[3]Densité 01sep2025'!$A$5:$D$190,4,FALSE)</f>
        <v>1183</v>
      </c>
      <c r="U174" s="108">
        <f t="shared" si="22"/>
        <v>1.4270205066344994</v>
      </c>
      <c r="V174" s="110"/>
      <c r="W174" s="107">
        <v>1</v>
      </c>
      <c r="X174" s="109" t="s">
        <v>353</v>
      </c>
      <c r="Y174" s="107">
        <f>VLOOKUP($H174,'[5]Nb moy repas  par jour '!$B$5:$D$16,2,FALSE)</f>
        <v>92</v>
      </c>
      <c r="Z174" s="107">
        <v>46</v>
      </c>
      <c r="AA174" s="8">
        <v>1</v>
      </c>
      <c r="AB174" s="8">
        <v>1</v>
      </c>
      <c r="AC174" s="8">
        <f>IF($T174=0,0,IF($L174="A",VLOOKUP($T174,Table!$C$14:$Q$20,2,TRUE),IF($L174="C",VLOOKUP($T174,Table!$C$10:$Q$13,2,TRUE),IF($L174="S",VLOOKUP($T174,Table!$C$21:$Q$27,2,TRUE),"erreur"))))</f>
        <v>12</v>
      </c>
      <c r="AD174" s="8">
        <f>IF($T174=0,0,IF($L174="A",VLOOKUP($T174,Table!$C$14:$Q$20,2,TRUE),IF($L174="C",VLOOKUP($T174,Table!$C$10:$Q$13,2,TRUE),IF($L174="S",VLOOKUP($T174,Table!$C$21:$Q$27,2,TRUE),"erreur"))))</f>
        <v>12</v>
      </c>
      <c r="AE174" s="8">
        <f>IF($T174=0,0,IF($L174="A",VLOOKUP($T174,Table!$C$14:$Q$20,2,TRUE),IF($L174="C",VLOOKUP($T174,Table!$C$10:$Q$13,2,TRUE),IF($L174="S",VLOOKUP($T174,Table!$C$21:$Q$27,2,TRUE),"erreur"))))</f>
        <v>12</v>
      </c>
      <c r="AF174" s="8">
        <f>IF($T174=0,0,IF($L174="A",VLOOKUP($T174,Table!$C$14:$Q$20,4,TRUE),IF($L174="C",VLOOKUP($T174,Table!$C$10:$Q$13,4,TRUE),IF($L174="S",VLOOKUP($T174,Table!$C$21:$Q$27,4,TRUE),"erreur"))))</f>
        <v>4</v>
      </c>
      <c r="AG174" s="168">
        <f t="shared" si="23"/>
        <v>48</v>
      </c>
      <c r="AH174" s="74" t="str">
        <f>IF($T174=0,0,IF($I174="A",VLOOKUP($Q174,Table!$C$14:$Q$20,5,TRUE),IF($I174="C",VLOOKUP($Q174,Table!$C$10:$Q$13,5,TRUE),IF($I174="S",VLOOKUP($Q174,Table!$C$21:$Q$27,5,TRUE),"erreur"))))</f>
        <v>erreur</v>
      </c>
      <c r="AI174" s="72" t="e">
        <f t="shared" si="24"/>
        <v>#VALUE!</v>
      </c>
      <c r="AJ174" s="8">
        <f>IF($T174=0,0,IF($L174="A",VLOOKUP($T174,Table!$C$14:$Q$20,6,TRUE),IF($L174="C",VLOOKUP($T174,Table!$C$10:$Q$13,6,TRUE),IF($L174="S",VLOOKUP($T174,Table!$C$21:$Q$27,6,TRUE),"erreur"))))</f>
        <v>3</v>
      </c>
      <c r="AK174" s="168">
        <f t="shared" si="25"/>
        <v>36</v>
      </c>
      <c r="AL174" s="73" t="str">
        <f>IF($T174=0,0,IF($I174="A",VLOOKUP($Q174,Table!$C$14:$Q$20,7,TRUE),IF($I174="C",VLOOKUP($Q174,Table!$C$10:$Q$13,7,TRUE),IF($I174="S",VLOOKUP($Q174,Table!$C$21:$Q$27,7,TRUE),"erreur"))))</f>
        <v>erreur</v>
      </c>
      <c r="AM174" s="76" t="e">
        <f t="shared" si="26"/>
        <v>#VALUE!</v>
      </c>
      <c r="AN174" s="8">
        <f>IF($T174=0,0,IF($L174="A",VLOOKUP($T174,Table!$C$14:$Q$20,8,TRUE),IF($L174="C",VLOOKUP($T174,Table!$C$10:$Q$13,8,TRUE),IF($L174="S",VLOOKUP($T174,Table!$C$21:$Q$27,8,TRUE),"erreur"))))</f>
        <v>2</v>
      </c>
      <c r="AO174" s="168">
        <f t="shared" si="21"/>
        <v>24</v>
      </c>
      <c r="AP174" s="8">
        <f>IF($T174=0,0,IF($L174="A",VLOOKUP($T174,Table!$C$14:$Q$20,10,TRUE),IF($L174="C",VLOOKUP($T174,Table!$C$10:$Q$13,10,TRUE),IF($L174="S",VLOOKUP($T174,Table!$C$21:$Q$27,10,TRUE),"erreur"))))</f>
        <v>2</v>
      </c>
      <c r="AQ174" s="168">
        <f t="shared" si="27"/>
        <v>24</v>
      </c>
      <c r="AR174" s="8">
        <f>IF($T174=0,0,IF($L174="A",VLOOKUP($T174,Table!$C$14:$Q$20,12,TRUE),IF($L174="C",VLOOKUP($T174,Table!$C$10:$Q$13,12,TRUE),IF($L174="S",VLOOKUP($T174,Table!$C$21:$Q$27,12,TRUE),"erreur"))))</f>
        <v>2</v>
      </c>
      <c r="AS174" s="74" t="str">
        <f>IF($I174="A",VLOOKUP($Q174,Table!$C$14:$Q$20,13,TRUE),IF($I174="C",VLOOKUP($Q174,Table!$C$10:$Q$13,13,TRUE),IF($I174="S",VLOOKUP($Q174,Table!$C$21:$Q$27,13,TRUE),"erreur")))</f>
        <v>erreur</v>
      </c>
      <c r="AT174" s="72" t="e">
        <f t="shared" si="28"/>
        <v>#VALUE!</v>
      </c>
      <c r="AU174" s="8">
        <f>IF($T174=0,0,IF($L174="A",VLOOKUP($T174,Table!$C$14:$Q$20,14,TRUE),IF($L174="C",VLOOKUP($T174,Table!$C$10:$Q$13,14,TRUE),IF($L174="S",VLOOKUP($T174,Table!$C$21:$Q$27,14,TRUE),"erreur"))))</f>
        <v>1</v>
      </c>
      <c r="AV174" s="73" t="str">
        <f>IF($T174=0,0,IF($I174="A",VLOOKUP($Q174,Table!$C$14:$Q$20,15,TRUE),IF($I174="C",VLOOKUP($Q174,Table!$C$10:$Q$13,15,TRUE),IF($I174="S",VLOOKUP($Q174,Table!$C$21:$Q$27,15,TRUE),"erreur"))))</f>
        <v>erreur</v>
      </c>
      <c r="AW174" s="75" t="e">
        <f t="shared" si="29"/>
        <v>#VALUE!</v>
      </c>
      <c r="AX174" s="77" t="e">
        <f>SUM(AW174,AT174,#REF!,AM174,AI174,AE174)</f>
        <v>#REF!</v>
      </c>
      <c r="AY174" s="109" t="s">
        <v>913</v>
      </c>
      <c r="AZ174" s="109">
        <v>0</v>
      </c>
      <c r="BA174" s="107">
        <v>34500</v>
      </c>
      <c r="BB174" s="109" t="s">
        <v>816</v>
      </c>
      <c r="BC174" s="110"/>
      <c r="BD174" s="111">
        <v>562305810</v>
      </c>
      <c r="BE174" s="111">
        <v>621473259</v>
      </c>
    </row>
    <row r="175" spans="1:57" s="122" customFormat="1" ht="12.75" customHeight="1" x14ac:dyDescent="0.2">
      <c r="A175" s="103">
        <v>101539</v>
      </c>
      <c r="B175" s="104" t="s">
        <v>243</v>
      </c>
      <c r="C175" s="104" t="s">
        <v>14</v>
      </c>
      <c r="D175" s="104" t="s">
        <v>246</v>
      </c>
      <c r="E175" s="103">
        <v>17310120500024</v>
      </c>
      <c r="F175" s="104">
        <v>50107365</v>
      </c>
      <c r="G175" s="104"/>
      <c r="H175" s="103">
        <v>101539</v>
      </c>
      <c r="I175" s="104" t="str">
        <f t="shared" si="20"/>
        <v>MA Carcassonne</v>
      </c>
      <c r="J175" s="104"/>
      <c r="K175" s="105" t="s">
        <v>16</v>
      </c>
      <c r="L175" s="105" t="s">
        <v>17</v>
      </c>
      <c r="M175" s="105" t="s">
        <v>18</v>
      </c>
      <c r="N175" s="105"/>
      <c r="O175" s="105"/>
      <c r="P175" s="105"/>
      <c r="Q175" s="105"/>
      <c r="R175" s="112"/>
      <c r="S175" s="107">
        <f>VLOOKUP($A175,'[3]Densité 01sep2025'!$A$5:$D$190,3,FALSE)</f>
        <v>64</v>
      </c>
      <c r="T175" s="107">
        <f>VLOOKUP($A175,'[3]Densité 01sep2025'!$A$5:$D$190,4,FALSE)</f>
        <v>153</v>
      </c>
      <c r="U175" s="108">
        <f t="shared" si="22"/>
        <v>2.390625</v>
      </c>
      <c r="V175" s="110"/>
      <c r="W175" s="107">
        <v>0</v>
      </c>
      <c r="X175" s="109" t="s">
        <v>291</v>
      </c>
      <c r="Y175" s="107"/>
      <c r="Z175" s="100"/>
      <c r="AA175" s="164">
        <v>1</v>
      </c>
      <c r="AB175" s="164">
        <v>1</v>
      </c>
      <c r="AC175" s="8">
        <f>IF($T175=0,0,IF($L175="A",VLOOKUP($T175,Table!$C$14:$Q$20,2,TRUE),IF($L175="C",VLOOKUP($T175,Table!$C$10:$Q$13,2,TRUE),IF($L175="S",VLOOKUP($T175,Table!$C$21:$Q$27,2,TRUE),"erreur"))))</f>
        <v>6</v>
      </c>
      <c r="AD175" s="8">
        <f>IF($T175=0,0,IF($L175="A",VLOOKUP($T175,Table!$C$14:$Q$20,2,TRUE),IF($L175="C",VLOOKUP($T175,Table!$C$10:$Q$13,2,TRUE),IF($L175="S",VLOOKUP($T175,Table!$C$21:$Q$27,2,TRUE),"erreur"))))</f>
        <v>6</v>
      </c>
      <c r="AE175" s="8">
        <f>IF($T175=0,0,IF($L175="A",VLOOKUP($T175,Table!$C$14:$Q$20,2,TRUE),IF($L175="C",VLOOKUP($T175,Table!$C$10:$Q$13,2,TRUE),IF($L175="S",VLOOKUP($T175,Table!$C$21:$Q$27,2,TRUE),"erreur"))))</f>
        <v>6</v>
      </c>
      <c r="AF175" s="8">
        <f>IF($T175=0,0,IF($L175="A",VLOOKUP($T175,Table!$C$14:$Q$20,4,TRUE),IF($L175="C",VLOOKUP($T175,Table!$C$10:$Q$13,4,TRUE),IF($L175="S",VLOOKUP($T175,Table!$C$21:$Q$27,4,TRUE),"erreur"))))</f>
        <v>3</v>
      </c>
      <c r="AG175" s="168">
        <f t="shared" si="23"/>
        <v>18</v>
      </c>
      <c r="AH175" s="74" t="str">
        <f>IF($T175=0,0,IF($I175="A",VLOOKUP($Q175,Table!$C$14:$Q$20,5,TRUE),IF($I175="C",VLOOKUP($Q175,Table!$C$10:$Q$13,5,TRUE),IF($I175="S",VLOOKUP($Q175,Table!$C$21:$Q$27,5,TRUE),"erreur"))))</f>
        <v>erreur</v>
      </c>
      <c r="AI175" s="72" t="e">
        <f t="shared" si="24"/>
        <v>#VALUE!</v>
      </c>
      <c r="AJ175" s="8">
        <f>IF($T175=0,0,IF($L175="A",VLOOKUP($T175,Table!$C$14:$Q$20,6,TRUE),IF($L175="C",VLOOKUP($T175,Table!$C$10:$Q$13,6,TRUE),IF($L175="S",VLOOKUP($T175,Table!$C$21:$Q$27,6,TRUE),"erreur"))))</f>
        <v>2</v>
      </c>
      <c r="AK175" s="168">
        <f t="shared" si="25"/>
        <v>12</v>
      </c>
      <c r="AL175" s="73" t="str">
        <f>IF($T175=0,0,IF($I175="A",VLOOKUP($Q175,Table!$C$14:$Q$20,7,TRUE),IF($I175="C",VLOOKUP($Q175,Table!$C$10:$Q$13,7,TRUE),IF($I175="S",VLOOKUP($Q175,Table!$C$21:$Q$27,7,TRUE),"erreur"))))</f>
        <v>erreur</v>
      </c>
      <c r="AM175" s="76" t="e">
        <f t="shared" si="26"/>
        <v>#VALUE!</v>
      </c>
      <c r="AN175" s="8">
        <f>IF($T175=0,0,IF($L175="A",VLOOKUP($T175,Table!$C$14:$Q$20,8,TRUE),IF($L175="C",VLOOKUP($T175,Table!$C$10:$Q$13,8,TRUE),IF($L175="S",VLOOKUP($T175,Table!$C$21:$Q$27,8,TRUE),"erreur"))))</f>
        <v>1</v>
      </c>
      <c r="AO175" s="168">
        <f t="shared" si="21"/>
        <v>6</v>
      </c>
      <c r="AP175" s="8">
        <f>IF($T175=0,0,IF($L175="A",VLOOKUP($T175,Table!$C$14:$Q$20,10,TRUE),IF($L175="C",VLOOKUP($T175,Table!$C$10:$Q$13,10,TRUE),IF($L175="S",VLOOKUP($T175,Table!$C$21:$Q$27,10,TRUE),"erreur"))))</f>
        <v>1</v>
      </c>
      <c r="AQ175" s="168">
        <f t="shared" si="27"/>
        <v>6</v>
      </c>
      <c r="AR175" s="8">
        <f>IF($T175=0,0,IF($L175="A",VLOOKUP($T175,Table!$C$14:$Q$20,12,TRUE),IF($L175="C",VLOOKUP($T175,Table!$C$10:$Q$13,12,TRUE),IF($L175="S",VLOOKUP($T175,Table!$C$21:$Q$27,12,TRUE),"erreur"))))</f>
        <v>2</v>
      </c>
      <c r="AS175" s="74" t="str">
        <f>IF($I175="A",VLOOKUP($Q175,Table!$C$14:$Q$20,13,TRUE),IF($I175="C",VLOOKUP($Q175,Table!$C$10:$Q$13,13,TRUE),IF($I175="S",VLOOKUP($Q175,Table!$C$21:$Q$27,13,TRUE),"erreur")))</f>
        <v>erreur</v>
      </c>
      <c r="AT175" s="72" t="e">
        <f t="shared" si="28"/>
        <v>#VALUE!</v>
      </c>
      <c r="AU175" s="8">
        <f>IF($T175=0,0,IF($L175="A",VLOOKUP($T175,Table!$C$14:$Q$20,14,TRUE),IF($L175="C",VLOOKUP($T175,Table!$C$10:$Q$13,14,TRUE),IF($L175="S",VLOOKUP($T175,Table!$C$21:$Q$27,14,TRUE),"erreur"))))</f>
        <v>1</v>
      </c>
      <c r="AV175" s="73" t="str">
        <f>IF($T175=0,0,IF($I175="A",VLOOKUP($Q175,Table!$C$14:$Q$20,15,TRUE),IF($I175="C",VLOOKUP($Q175,Table!$C$10:$Q$13,15,TRUE),IF($I175="S",VLOOKUP($Q175,Table!$C$21:$Q$27,15,TRUE),"erreur"))))</f>
        <v>erreur</v>
      </c>
      <c r="AW175" s="75" t="e">
        <f t="shared" si="29"/>
        <v>#VALUE!</v>
      </c>
      <c r="AX175" s="77" t="e">
        <f>SUM(AW175,AT175,#REF!,AM175,AI175,AE175)</f>
        <v>#REF!</v>
      </c>
      <c r="AY175" s="109" t="s">
        <v>817</v>
      </c>
      <c r="AZ175" s="109" t="s">
        <v>818</v>
      </c>
      <c r="BA175" s="107" t="s">
        <v>819</v>
      </c>
      <c r="BB175" s="109" t="s">
        <v>820</v>
      </c>
      <c r="BC175" s="110"/>
      <c r="BD175" s="111">
        <v>562305810</v>
      </c>
      <c r="BE175" s="111">
        <v>621473259</v>
      </c>
    </row>
    <row r="176" spans="1:57" s="122" customFormat="1" ht="12.75" customHeight="1" x14ac:dyDescent="0.2">
      <c r="A176" s="103">
        <v>101537</v>
      </c>
      <c r="B176" s="104" t="s">
        <v>243</v>
      </c>
      <c r="C176" s="104" t="s">
        <v>14</v>
      </c>
      <c r="D176" s="104" t="s">
        <v>247</v>
      </c>
      <c r="E176" s="103">
        <v>17310120500057</v>
      </c>
      <c r="F176" s="104">
        <v>50107363</v>
      </c>
      <c r="G176" s="104"/>
      <c r="H176" s="103">
        <v>101537</v>
      </c>
      <c r="I176" s="104" t="str">
        <f t="shared" si="20"/>
        <v>MA Foix</v>
      </c>
      <c r="J176" s="104"/>
      <c r="K176" s="105" t="s">
        <v>16</v>
      </c>
      <c r="L176" s="105" t="s">
        <v>17</v>
      </c>
      <c r="M176" s="105" t="s">
        <v>18</v>
      </c>
      <c r="N176" s="105"/>
      <c r="O176" s="105"/>
      <c r="P176" s="105"/>
      <c r="Q176" s="105"/>
      <c r="R176" s="112"/>
      <c r="S176" s="107">
        <f>VLOOKUP($A176,'[3]Densité 01sep2025'!$A$5:$D$190,3,FALSE)</f>
        <v>65</v>
      </c>
      <c r="T176" s="107">
        <f>VLOOKUP($A176,'[3]Densité 01sep2025'!$A$5:$D$190,4,FALSE)</f>
        <v>130</v>
      </c>
      <c r="U176" s="108">
        <f t="shared" si="22"/>
        <v>2</v>
      </c>
      <c r="V176" s="110"/>
      <c r="W176" s="107">
        <v>0</v>
      </c>
      <c r="X176" s="109" t="s">
        <v>291</v>
      </c>
      <c r="Y176" s="107"/>
      <c r="Z176" s="100"/>
      <c r="AA176" s="164">
        <v>1</v>
      </c>
      <c r="AB176" s="164">
        <v>1</v>
      </c>
      <c r="AC176" s="8">
        <f>IF($T176=0,0,IF($L176="A",VLOOKUP($T176,Table!$C$14:$Q$20,2,TRUE),IF($L176="C",VLOOKUP($T176,Table!$C$10:$Q$13,2,TRUE),IF($L176="S",VLOOKUP($T176,Table!$C$21:$Q$27,2,TRUE),"erreur"))))</f>
        <v>6</v>
      </c>
      <c r="AD176" s="8">
        <f>IF($T176=0,0,IF($L176="A",VLOOKUP($T176,Table!$C$14:$Q$20,2,TRUE),IF($L176="C",VLOOKUP($T176,Table!$C$10:$Q$13,2,TRUE),IF($L176="S",VLOOKUP($T176,Table!$C$21:$Q$27,2,TRUE),"erreur"))))</f>
        <v>6</v>
      </c>
      <c r="AE176" s="8">
        <f>IF($T176=0,0,IF($L176="A",VLOOKUP($T176,Table!$C$14:$Q$20,2,TRUE),IF($L176="C",VLOOKUP($T176,Table!$C$10:$Q$13,2,TRUE),IF($L176="S",VLOOKUP($T176,Table!$C$21:$Q$27,2,TRUE),"erreur"))))</f>
        <v>6</v>
      </c>
      <c r="AF176" s="8">
        <f>IF($T176=0,0,IF($L176="A",VLOOKUP($T176,Table!$C$14:$Q$20,4,TRUE),IF($L176="C",VLOOKUP($T176,Table!$C$10:$Q$13,4,TRUE),IF($L176="S",VLOOKUP($T176,Table!$C$21:$Q$27,4,TRUE),"erreur"))))</f>
        <v>3</v>
      </c>
      <c r="AG176" s="168">
        <f t="shared" si="23"/>
        <v>18</v>
      </c>
      <c r="AH176" s="74" t="str">
        <f>IF($T176=0,0,IF($I176="A",VLOOKUP($Q176,Table!$C$14:$Q$20,5,TRUE),IF($I176="C",VLOOKUP($Q176,Table!$C$10:$Q$13,5,TRUE),IF($I176="S",VLOOKUP($Q176,Table!$C$21:$Q$27,5,TRUE),"erreur"))))</f>
        <v>erreur</v>
      </c>
      <c r="AI176" s="72" t="e">
        <f t="shared" si="24"/>
        <v>#VALUE!</v>
      </c>
      <c r="AJ176" s="8">
        <f>IF($T176=0,0,IF($L176="A",VLOOKUP($T176,Table!$C$14:$Q$20,6,TRUE),IF($L176="C",VLOOKUP($T176,Table!$C$10:$Q$13,6,TRUE),IF($L176="S",VLOOKUP($T176,Table!$C$21:$Q$27,6,TRUE),"erreur"))))</f>
        <v>2</v>
      </c>
      <c r="AK176" s="168">
        <f t="shared" si="25"/>
        <v>12</v>
      </c>
      <c r="AL176" s="73" t="str">
        <f>IF($T176=0,0,IF($I176="A",VLOOKUP($Q176,Table!$C$14:$Q$20,7,TRUE),IF($I176="C",VLOOKUP($Q176,Table!$C$10:$Q$13,7,TRUE),IF($I176="S",VLOOKUP($Q176,Table!$C$21:$Q$27,7,TRUE),"erreur"))))</f>
        <v>erreur</v>
      </c>
      <c r="AM176" s="76" t="e">
        <f t="shared" si="26"/>
        <v>#VALUE!</v>
      </c>
      <c r="AN176" s="8">
        <f>IF($T176=0,0,IF($L176="A",VLOOKUP($T176,Table!$C$14:$Q$20,8,TRUE),IF($L176="C",VLOOKUP($T176,Table!$C$10:$Q$13,8,TRUE),IF($L176="S",VLOOKUP($T176,Table!$C$21:$Q$27,8,TRUE),"erreur"))))</f>
        <v>1</v>
      </c>
      <c r="AO176" s="168">
        <f t="shared" si="21"/>
        <v>6</v>
      </c>
      <c r="AP176" s="8">
        <f>IF($T176=0,0,IF($L176="A",VLOOKUP($T176,Table!$C$14:$Q$20,10,TRUE),IF($L176="C",VLOOKUP($T176,Table!$C$10:$Q$13,10,TRUE),IF($L176="S",VLOOKUP($T176,Table!$C$21:$Q$27,10,TRUE),"erreur"))))</f>
        <v>1</v>
      </c>
      <c r="AQ176" s="168">
        <f t="shared" si="27"/>
        <v>6</v>
      </c>
      <c r="AR176" s="8">
        <f>IF($T176=0,0,IF($L176="A",VLOOKUP($T176,Table!$C$14:$Q$20,12,TRUE),IF($L176="C",VLOOKUP($T176,Table!$C$10:$Q$13,12,TRUE),IF($L176="S",VLOOKUP($T176,Table!$C$21:$Q$27,12,TRUE),"erreur"))))</f>
        <v>2</v>
      </c>
      <c r="AS176" s="74" t="str">
        <f>IF($I176="A",VLOOKUP($Q176,Table!$C$14:$Q$20,13,TRUE),IF($I176="C",VLOOKUP($Q176,Table!$C$10:$Q$13,13,TRUE),IF($I176="S",VLOOKUP($Q176,Table!$C$21:$Q$27,13,TRUE),"erreur")))</f>
        <v>erreur</v>
      </c>
      <c r="AT176" s="72" t="e">
        <f t="shared" si="28"/>
        <v>#VALUE!</v>
      </c>
      <c r="AU176" s="8">
        <f>IF($T176=0,0,IF($L176="A",VLOOKUP($T176,Table!$C$14:$Q$20,14,TRUE),IF($L176="C",VLOOKUP($T176,Table!$C$10:$Q$13,14,TRUE),IF($L176="S",VLOOKUP($T176,Table!$C$21:$Q$27,14,TRUE),"erreur"))))</f>
        <v>1</v>
      </c>
      <c r="AV176" s="73" t="str">
        <f>IF($T176=0,0,IF($I176="A",VLOOKUP($Q176,Table!$C$14:$Q$20,15,TRUE),IF($I176="C",VLOOKUP($Q176,Table!$C$10:$Q$13,15,TRUE),IF($I176="S",VLOOKUP($Q176,Table!$C$21:$Q$27,15,TRUE),"erreur"))))</f>
        <v>erreur</v>
      </c>
      <c r="AW176" s="75" t="e">
        <f t="shared" si="29"/>
        <v>#VALUE!</v>
      </c>
      <c r="AX176" s="77" t="e">
        <f>SUM(AW176,AT176,#REF!,AM176,AI176,AE176)</f>
        <v>#REF!</v>
      </c>
      <c r="AY176" s="109" t="s">
        <v>821</v>
      </c>
      <c r="AZ176" s="109" t="s">
        <v>822</v>
      </c>
      <c r="BA176" s="107" t="s">
        <v>823</v>
      </c>
      <c r="BB176" s="109" t="s">
        <v>824</v>
      </c>
      <c r="BC176" s="110"/>
      <c r="BD176" s="111">
        <v>562305810</v>
      </c>
      <c r="BE176" s="111">
        <v>621473259</v>
      </c>
    </row>
    <row r="177" spans="1:57" s="122" customFormat="1" ht="12.75" customHeight="1" x14ac:dyDescent="0.2">
      <c r="A177" s="103">
        <v>912146</v>
      </c>
      <c r="B177" s="104" t="s">
        <v>243</v>
      </c>
      <c r="C177" s="104" t="s">
        <v>25</v>
      </c>
      <c r="D177" s="104" t="s">
        <v>248</v>
      </c>
      <c r="E177" s="103">
        <v>17310120500206</v>
      </c>
      <c r="F177" s="104">
        <v>50105054</v>
      </c>
      <c r="G177" s="104"/>
      <c r="H177" s="103">
        <v>912146</v>
      </c>
      <c r="I177" s="104" t="str">
        <f t="shared" si="20"/>
        <v>CP Lannemezan</v>
      </c>
      <c r="J177" s="104"/>
      <c r="K177" s="105" t="s">
        <v>16</v>
      </c>
      <c r="L177" s="105" t="s">
        <v>17</v>
      </c>
      <c r="M177" s="7" t="s">
        <v>25</v>
      </c>
      <c r="N177" s="105" t="s">
        <v>249</v>
      </c>
      <c r="O177" s="105"/>
      <c r="P177" s="105"/>
      <c r="Q177" s="105"/>
      <c r="R177" s="112"/>
      <c r="S177" s="107">
        <f>VLOOKUP($A177,'[3]Densité 01sep2025'!$A$5:$D$190,3,FALSE)</f>
        <v>172</v>
      </c>
      <c r="T177" s="107">
        <f>VLOOKUP($A177,'[3]Densité 01sep2025'!$A$5:$D$190,4,FALSE)</f>
        <v>135</v>
      </c>
      <c r="U177" s="108">
        <f t="shared" si="22"/>
        <v>0.78488372093023251</v>
      </c>
      <c r="V177" s="110"/>
      <c r="W177" s="107">
        <v>1</v>
      </c>
      <c r="X177" s="109" t="s">
        <v>290</v>
      </c>
      <c r="Y177" s="107"/>
      <c r="Z177" s="100"/>
      <c r="AA177" s="164">
        <v>1</v>
      </c>
      <c r="AB177" s="164">
        <v>1</v>
      </c>
      <c r="AC177" s="8">
        <f>IF($T177=0,0,IF($L177="A",VLOOKUP($T177,Table!$C$14:$Q$20,2,TRUE),IF($L177="C",VLOOKUP($T177,Table!$C$10:$Q$13,2,TRUE),IF($L177="S",VLOOKUP($T177,Table!$C$21:$Q$27,2,TRUE),"erreur"))))</f>
        <v>6</v>
      </c>
      <c r="AD177" s="8">
        <f>IF($T177=0,0,IF($L177="A",VLOOKUP($T177,Table!$C$14:$Q$20,2,TRUE),IF($L177="C",VLOOKUP($T177,Table!$C$10:$Q$13,2,TRUE),IF($L177="S",VLOOKUP($T177,Table!$C$21:$Q$27,2,TRUE),"erreur"))))</f>
        <v>6</v>
      </c>
      <c r="AE177" s="8">
        <f>IF($T177=0,0,IF($L177="A",VLOOKUP($T177,Table!$C$14:$Q$20,2,TRUE),IF($L177="C",VLOOKUP($T177,Table!$C$10:$Q$13,2,TRUE),IF($L177="S",VLOOKUP($T177,Table!$C$21:$Q$27,2,TRUE),"erreur"))))</f>
        <v>6</v>
      </c>
      <c r="AF177" s="8">
        <f>IF($T177=0,0,IF($L177="A",VLOOKUP($T177,Table!$C$14:$Q$20,4,TRUE),IF($L177="C",VLOOKUP($T177,Table!$C$10:$Q$13,4,TRUE),IF($L177="S",VLOOKUP($T177,Table!$C$21:$Q$27,4,TRUE),"erreur"))))</f>
        <v>3</v>
      </c>
      <c r="AG177" s="168">
        <f t="shared" si="23"/>
        <v>18</v>
      </c>
      <c r="AH177" s="74" t="str">
        <f>IF($T177=0,0,IF($I177="A",VLOOKUP($Q177,Table!$C$14:$Q$20,5,TRUE),IF($I177="C",VLOOKUP($Q177,Table!$C$10:$Q$13,5,TRUE),IF($I177="S",VLOOKUP($Q177,Table!$C$21:$Q$27,5,TRUE),"erreur"))))</f>
        <v>erreur</v>
      </c>
      <c r="AI177" s="72" t="e">
        <f t="shared" si="24"/>
        <v>#VALUE!</v>
      </c>
      <c r="AJ177" s="8">
        <f>IF($T177=0,0,IF($L177="A",VLOOKUP($T177,Table!$C$14:$Q$20,6,TRUE),IF($L177="C",VLOOKUP($T177,Table!$C$10:$Q$13,6,TRUE),IF($L177="S",VLOOKUP($T177,Table!$C$21:$Q$27,6,TRUE),"erreur"))))</f>
        <v>2</v>
      </c>
      <c r="AK177" s="168">
        <f t="shared" si="25"/>
        <v>12</v>
      </c>
      <c r="AL177" s="73" t="str">
        <f>IF($T177=0,0,IF($I177="A",VLOOKUP($Q177,Table!$C$14:$Q$20,7,TRUE),IF($I177="C",VLOOKUP($Q177,Table!$C$10:$Q$13,7,TRUE),IF($I177="S",VLOOKUP($Q177,Table!$C$21:$Q$27,7,TRUE),"erreur"))))</f>
        <v>erreur</v>
      </c>
      <c r="AM177" s="76" t="e">
        <f t="shared" si="26"/>
        <v>#VALUE!</v>
      </c>
      <c r="AN177" s="8">
        <f>IF($T177=0,0,IF($L177="A",VLOOKUP($T177,Table!$C$14:$Q$20,8,TRUE),IF($L177="C",VLOOKUP($T177,Table!$C$10:$Q$13,8,TRUE),IF($L177="S",VLOOKUP($T177,Table!$C$21:$Q$27,8,TRUE),"erreur"))))</f>
        <v>1</v>
      </c>
      <c r="AO177" s="168">
        <f t="shared" si="21"/>
        <v>6</v>
      </c>
      <c r="AP177" s="8">
        <f>IF($T177=0,0,IF($L177="A",VLOOKUP($T177,Table!$C$14:$Q$20,10,TRUE),IF($L177="C",VLOOKUP($T177,Table!$C$10:$Q$13,10,TRUE),IF($L177="S",VLOOKUP($T177,Table!$C$21:$Q$27,10,TRUE),"erreur"))))</f>
        <v>1</v>
      </c>
      <c r="AQ177" s="168">
        <f t="shared" si="27"/>
        <v>6</v>
      </c>
      <c r="AR177" s="8">
        <f>IF($T177=0,0,IF($L177="A",VLOOKUP($T177,Table!$C$14:$Q$20,12,TRUE),IF($L177="C",VLOOKUP($T177,Table!$C$10:$Q$13,12,TRUE),IF($L177="S",VLOOKUP($T177,Table!$C$21:$Q$27,12,TRUE),"erreur"))))</f>
        <v>2</v>
      </c>
      <c r="AS177" s="74" t="str">
        <f>IF($I177="A",VLOOKUP($Q177,Table!$C$14:$Q$20,13,TRUE),IF($I177="C",VLOOKUP($Q177,Table!$C$10:$Q$13,13,TRUE),IF($I177="S",VLOOKUP($Q177,Table!$C$21:$Q$27,13,TRUE),"erreur")))</f>
        <v>erreur</v>
      </c>
      <c r="AT177" s="72" t="e">
        <f t="shared" si="28"/>
        <v>#VALUE!</v>
      </c>
      <c r="AU177" s="8">
        <f>IF($T177=0,0,IF($L177="A",VLOOKUP($T177,Table!$C$14:$Q$20,14,TRUE),IF($L177="C",VLOOKUP($T177,Table!$C$10:$Q$13,14,TRUE),IF($L177="S",VLOOKUP($T177,Table!$C$21:$Q$27,14,TRUE),"erreur"))))</f>
        <v>1</v>
      </c>
      <c r="AV177" s="73" t="str">
        <f>IF($T177=0,0,IF($I177="A",VLOOKUP($Q177,Table!$C$14:$Q$20,15,TRUE),IF($I177="C",VLOOKUP($Q177,Table!$C$10:$Q$13,15,TRUE),IF($I177="S",VLOOKUP($Q177,Table!$C$21:$Q$27,15,TRUE),"erreur"))))</f>
        <v>erreur</v>
      </c>
      <c r="AW177" s="75" t="e">
        <f t="shared" si="29"/>
        <v>#VALUE!</v>
      </c>
      <c r="AX177" s="77" t="e">
        <f>SUM(AW177,AT177,#REF!,AM177,AI177,AE177)</f>
        <v>#REF!</v>
      </c>
      <c r="AY177" s="109" t="s">
        <v>825</v>
      </c>
      <c r="AZ177" s="109" t="s">
        <v>375</v>
      </c>
      <c r="BA177" s="107" t="s">
        <v>826</v>
      </c>
      <c r="BB177" s="109" t="s">
        <v>827</v>
      </c>
      <c r="BC177" s="110"/>
      <c r="BD177" s="111">
        <v>562305810</v>
      </c>
      <c r="BE177" s="111">
        <v>621473259</v>
      </c>
    </row>
    <row r="178" spans="1:57" s="122" customFormat="1" ht="12.75" customHeight="1" x14ac:dyDescent="0.2">
      <c r="A178" s="103">
        <v>635532</v>
      </c>
      <c r="B178" s="104" t="s">
        <v>243</v>
      </c>
      <c r="C178" s="104" t="s">
        <v>101</v>
      </c>
      <c r="D178" s="104" t="s">
        <v>250</v>
      </c>
      <c r="E178" s="103">
        <v>17310120500594</v>
      </c>
      <c r="F178" s="104">
        <v>50109238</v>
      </c>
      <c r="G178" s="114" t="s">
        <v>1457</v>
      </c>
      <c r="H178" s="103">
        <v>635532</v>
      </c>
      <c r="I178" s="104" t="str">
        <f t="shared" si="20"/>
        <v>EPM Lavaur</v>
      </c>
      <c r="J178" s="104">
        <v>2007</v>
      </c>
      <c r="K178" s="105" t="s">
        <v>33</v>
      </c>
      <c r="L178" s="105" t="s">
        <v>17</v>
      </c>
      <c r="M178" s="105" t="s">
        <v>18</v>
      </c>
      <c r="N178" s="105"/>
      <c r="O178" s="105" t="s">
        <v>1447</v>
      </c>
      <c r="P178" s="105" t="s">
        <v>996</v>
      </c>
      <c r="Q178" s="112">
        <v>44835</v>
      </c>
      <c r="R178" s="106">
        <v>47391</v>
      </c>
      <c r="S178" s="107">
        <f>VLOOKUP($A178,'[3]Densité 01sep2025'!$A$5:$D$190,3,FALSE)</f>
        <v>58</v>
      </c>
      <c r="T178" s="107">
        <f>VLOOKUP($A178,'[3]Densité 01sep2025'!$A$5:$D$190,4,FALSE)</f>
        <v>51</v>
      </c>
      <c r="U178" s="108">
        <f t="shared" si="22"/>
        <v>0.87931034482758619</v>
      </c>
      <c r="V178" s="110"/>
      <c r="W178" s="107">
        <v>0</v>
      </c>
      <c r="X178" s="109" t="s">
        <v>291</v>
      </c>
      <c r="Y178" s="107"/>
      <c r="Z178" s="107"/>
      <c r="AA178" s="8">
        <v>1</v>
      </c>
      <c r="AB178" s="8">
        <v>1</v>
      </c>
      <c r="AC178" s="8">
        <f>IF($T178=0,0,IF($L178="A",VLOOKUP($T178,Table!$C$14:$Q$20,2,TRUE),IF($L178="C",VLOOKUP($T178,Table!$C$10:$Q$13,2,TRUE),IF($L178="S",VLOOKUP($T178,Table!$C$21:$Q$27,2,TRUE),"erreur"))))</f>
        <v>4</v>
      </c>
      <c r="AD178" s="8">
        <f>IF($T178=0,0,IF($L178="A",VLOOKUP($T178,Table!$C$14:$Q$20,2,TRUE),IF($L178="C",VLOOKUP($T178,Table!$C$10:$Q$13,2,TRUE),IF($L178="S",VLOOKUP($T178,Table!$C$21:$Q$27,2,TRUE),"erreur"))))</f>
        <v>4</v>
      </c>
      <c r="AE178" s="8">
        <f>IF($T178=0,0,IF($L178="A",VLOOKUP($T178,Table!$C$14:$Q$20,2,TRUE),IF($L178="C",VLOOKUP($T178,Table!$C$10:$Q$13,2,TRUE),IF($L178="S",VLOOKUP($T178,Table!$C$21:$Q$27,2,TRUE),"erreur"))))</f>
        <v>4</v>
      </c>
      <c r="AF178" s="8">
        <f>IF($T178=0,0,IF($L178="A",VLOOKUP($T178,Table!$C$14:$Q$20,4,TRUE),IF($L178="C",VLOOKUP($T178,Table!$C$10:$Q$13,4,TRUE),IF($L178="S",VLOOKUP($T178,Table!$C$21:$Q$27,4,TRUE),"erreur"))))</f>
        <v>3</v>
      </c>
      <c r="AG178" s="168">
        <f t="shared" si="23"/>
        <v>12</v>
      </c>
      <c r="AH178" s="74" t="str">
        <f>IF($T178=0,0,IF($I178="A",VLOOKUP($Q178,Table!$C$14:$Q$20,5,TRUE),IF($I178="C",VLOOKUP($Q178,Table!$C$10:$Q$13,5,TRUE),IF($I178="S",VLOOKUP($Q178,Table!$C$21:$Q$27,5,TRUE),"erreur"))))</f>
        <v>erreur</v>
      </c>
      <c r="AI178" s="72" t="e">
        <f t="shared" si="24"/>
        <v>#VALUE!</v>
      </c>
      <c r="AJ178" s="8">
        <f>IF($T178=0,0,IF($L178="A",VLOOKUP($T178,Table!$C$14:$Q$20,6,TRUE),IF($L178="C",VLOOKUP($T178,Table!$C$10:$Q$13,6,TRUE),IF($L178="S",VLOOKUP($T178,Table!$C$21:$Q$27,6,TRUE),"erreur"))))</f>
        <v>2</v>
      </c>
      <c r="AK178" s="168">
        <f t="shared" si="25"/>
        <v>8</v>
      </c>
      <c r="AL178" s="73" t="str">
        <f>IF($T178=0,0,IF($I178="A",VLOOKUP($Q178,Table!$C$14:$Q$20,7,TRUE),IF($I178="C",VLOOKUP($Q178,Table!$C$10:$Q$13,7,TRUE),IF($I178="S",VLOOKUP($Q178,Table!$C$21:$Q$27,7,TRUE),"erreur"))))</f>
        <v>erreur</v>
      </c>
      <c r="AM178" s="76" t="e">
        <f t="shared" si="26"/>
        <v>#VALUE!</v>
      </c>
      <c r="AN178" s="8">
        <f>IF($T178=0,0,IF($L178="A",VLOOKUP($T178,Table!$C$14:$Q$20,8,TRUE),IF($L178="C",VLOOKUP($T178,Table!$C$10:$Q$13,8,TRUE),IF($L178="S",VLOOKUP($T178,Table!$C$21:$Q$27,8,TRUE),"erreur"))))</f>
        <v>1</v>
      </c>
      <c r="AO178" s="168">
        <f t="shared" si="21"/>
        <v>4</v>
      </c>
      <c r="AP178" s="8">
        <f>IF($T178=0,0,IF($L178="A",VLOOKUP($T178,Table!$C$14:$Q$20,10,TRUE),IF($L178="C",VLOOKUP($T178,Table!$C$10:$Q$13,10,TRUE),IF($L178="S",VLOOKUP($T178,Table!$C$21:$Q$27,10,TRUE),"erreur"))))</f>
        <v>1</v>
      </c>
      <c r="AQ178" s="168">
        <f t="shared" si="27"/>
        <v>4</v>
      </c>
      <c r="AR178" s="8">
        <f>IF($T178=0,0,IF($L178="A",VLOOKUP($T178,Table!$C$14:$Q$20,12,TRUE),IF($L178="C",VLOOKUP($T178,Table!$C$10:$Q$13,12,TRUE),IF($L178="S",VLOOKUP($T178,Table!$C$21:$Q$27,12,TRUE),"erreur"))))</f>
        <v>2</v>
      </c>
      <c r="AS178" s="74" t="str">
        <f>IF($I178="A",VLOOKUP($Q178,Table!$C$14:$Q$20,13,TRUE),IF($I178="C",VLOOKUP($Q178,Table!$C$10:$Q$13,13,TRUE),IF($I178="S",VLOOKUP($Q178,Table!$C$21:$Q$27,13,TRUE),"erreur")))</f>
        <v>erreur</v>
      </c>
      <c r="AT178" s="72" t="e">
        <f t="shared" si="28"/>
        <v>#VALUE!</v>
      </c>
      <c r="AU178" s="8">
        <f>IF($T178=0,0,IF($L178="A",VLOOKUP($T178,Table!$C$14:$Q$20,14,TRUE),IF($L178="C",VLOOKUP($T178,Table!$C$10:$Q$13,14,TRUE),IF($L178="S",VLOOKUP($T178,Table!$C$21:$Q$27,14,TRUE),"erreur"))))</f>
        <v>1</v>
      </c>
      <c r="AV178" s="73" t="str">
        <f>IF($T178=0,0,IF($I178="A",VLOOKUP($Q178,Table!$C$14:$Q$20,15,TRUE),IF($I178="C",VLOOKUP($Q178,Table!$C$10:$Q$13,15,TRUE),IF($I178="S",VLOOKUP($Q178,Table!$C$21:$Q$27,15,TRUE),"erreur"))))</f>
        <v>erreur</v>
      </c>
      <c r="AW178" s="75" t="e">
        <f t="shared" si="29"/>
        <v>#VALUE!</v>
      </c>
      <c r="AX178" s="77" t="e">
        <f>SUM(AW178,AT178,#REF!,AM178,AI178,AE178)</f>
        <v>#REF!</v>
      </c>
      <c r="AY178" s="109" t="s">
        <v>828</v>
      </c>
      <c r="AZ178" s="109">
        <v>0</v>
      </c>
      <c r="BA178" s="107" t="s">
        <v>829</v>
      </c>
      <c r="BB178" s="109" t="s">
        <v>830</v>
      </c>
      <c r="BC178" s="110"/>
      <c r="BD178" s="111">
        <v>562305810</v>
      </c>
      <c r="BE178" s="111">
        <v>621473259</v>
      </c>
    </row>
    <row r="179" spans="1:57" s="122" customFormat="1" ht="12.75" customHeight="1" x14ac:dyDescent="0.2">
      <c r="A179" s="103">
        <v>101593</v>
      </c>
      <c r="B179" s="104" t="s">
        <v>243</v>
      </c>
      <c r="C179" s="104" t="s">
        <v>14</v>
      </c>
      <c r="D179" s="104" t="s">
        <v>251</v>
      </c>
      <c r="E179" s="103">
        <v>17310120500115</v>
      </c>
      <c r="F179" s="104">
        <v>50109344</v>
      </c>
      <c r="G179" s="104"/>
      <c r="H179" s="103">
        <v>101593</v>
      </c>
      <c r="I179" s="104" t="str">
        <f t="shared" si="20"/>
        <v>MA Mende</v>
      </c>
      <c r="J179" s="104"/>
      <c r="K179" s="105" t="s">
        <v>16</v>
      </c>
      <c r="L179" s="105" t="s">
        <v>17</v>
      </c>
      <c r="M179" s="105" t="s">
        <v>18</v>
      </c>
      <c r="N179" s="105"/>
      <c r="O179" s="105"/>
      <c r="P179" s="105"/>
      <c r="Q179" s="105"/>
      <c r="R179" s="112"/>
      <c r="S179" s="107">
        <f>VLOOKUP($A179,'[3]Densité 01sep2025'!$A$5:$D$190,3,FALSE)</f>
        <v>49</v>
      </c>
      <c r="T179" s="107">
        <f>VLOOKUP($A179,'[3]Densité 01sep2025'!$A$5:$D$190,4,FALSE)</f>
        <v>70</v>
      </c>
      <c r="U179" s="108">
        <f t="shared" si="22"/>
        <v>1.4285714285714286</v>
      </c>
      <c r="V179" s="110"/>
      <c r="W179" s="107">
        <v>0</v>
      </c>
      <c r="X179" s="109" t="s">
        <v>291</v>
      </c>
      <c r="Y179" s="107"/>
      <c r="Z179" s="100"/>
      <c r="AA179" s="164">
        <v>1</v>
      </c>
      <c r="AB179" s="164">
        <v>1</v>
      </c>
      <c r="AC179" s="8">
        <f>IF($T179=0,0,IF($L179="A",VLOOKUP($T179,Table!$C$14:$Q$20,2,TRUE),IF($L179="C",VLOOKUP($T179,Table!$C$10:$Q$13,2,TRUE),IF($L179="S",VLOOKUP($T179,Table!$C$21:$Q$27,2,TRUE),"erreur"))))</f>
        <v>4</v>
      </c>
      <c r="AD179" s="8">
        <f>IF($T179=0,0,IF($L179="A",VLOOKUP($T179,Table!$C$14:$Q$20,2,TRUE),IF($L179="C",VLOOKUP($T179,Table!$C$10:$Q$13,2,TRUE),IF($L179="S",VLOOKUP($T179,Table!$C$21:$Q$27,2,TRUE),"erreur"))))</f>
        <v>4</v>
      </c>
      <c r="AE179" s="8">
        <f>IF($T179=0,0,IF($L179="A",VLOOKUP($T179,Table!$C$14:$Q$20,2,TRUE),IF($L179="C",VLOOKUP($T179,Table!$C$10:$Q$13,2,TRUE),IF($L179="S",VLOOKUP($T179,Table!$C$21:$Q$27,2,TRUE),"erreur"))))</f>
        <v>4</v>
      </c>
      <c r="AF179" s="8">
        <f>IF($T179=0,0,IF($L179="A",VLOOKUP($T179,Table!$C$14:$Q$20,4,TRUE),IF($L179="C",VLOOKUP($T179,Table!$C$10:$Q$13,4,TRUE),IF($L179="S",VLOOKUP($T179,Table!$C$21:$Q$27,4,TRUE),"erreur"))))</f>
        <v>3</v>
      </c>
      <c r="AG179" s="168">
        <f t="shared" si="23"/>
        <v>12</v>
      </c>
      <c r="AH179" s="74" t="str">
        <f>IF($T179=0,0,IF($I179="A",VLOOKUP($Q179,Table!$C$14:$Q$20,5,TRUE),IF($I179="C",VLOOKUP($Q179,Table!$C$10:$Q$13,5,TRUE),IF($I179="S",VLOOKUP($Q179,Table!$C$21:$Q$27,5,TRUE),"erreur"))))</f>
        <v>erreur</v>
      </c>
      <c r="AI179" s="72" t="e">
        <f t="shared" si="24"/>
        <v>#VALUE!</v>
      </c>
      <c r="AJ179" s="8">
        <f>IF($T179=0,0,IF($L179="A",VLOOKUP($T179,Table!$C$14:$Q$20,6,TRUE),IF($L179="C",VLOOKUP($T179,Table!$C$10:$Q$13,6,TRUE),IF($L179="S",VLOOKUP($T179,Table!$C$21:$Q$27,6,TRUE),"erreur"))))</f>
        <v>2</v>
      </c>
      <c r="AK179" s="168">
        <f t="shared" si="25"/>
        <v>8</v>
      </c>
      <c r="AL179" s="73" t="str">
        <f>IF($T179=0,0,IF($I179="A",VLOOKUP($Q179,Table!$C$14:$Q$20,7,TRUE),IF($I179="C",VLOOKUP($Q179,Table!$C$10:$Q$13,7,TRUE),IF($I179="S",VLOOKUP($Q179,Table!$C$21:$Q$27,7,TRUE),"erreur"))))</f>
        <v>erreur</v>
      </c>
      <c r="AM179" s="76" t="e">
        <f t="shared" si="26"/>
        <v>#VALUE!</v>
      </c>
      <c r="AN179" s="8">
        <f>IF($T179=0,0,IF($L179="A",VLOOKUP($T179,Table!$C$14:$Q$20,8,TRUE),IF($L179="C",VLOOKUP($T179,Table!$C$10:$Q$13,8,TRUE),IF($L179="S",VLOOKUP($T179,Table!$C$21:$Q$27,8,TRUE),"erreur"))))</f>
        <v>1</v>
      </c>
      <c r="AO179" s="168">
        <f t="shared" si="21"/>
        <v>4</v>
      </c>
      <c r="AP179" s="8">
        <f>IF($T179=0,0,IF($L179="A",VLOOKUP($T179,Table!$C$14:$Q$20,10,TRUE),IF($L179="C",VLOOKUP($T179,Table!$C$10:$Q$13,10,TRUE),IF($L179="S",VLOOKUP($T179,Table!$C$21:$Q$27,10,TRUE),"erreur"))))</f>
        <v>1</v>
      </c>
      <c r="AQ179" s="168">
        <f t="shared" si="27"/>
        <v>4</v>
      </c>
      <c r="AR179" s="8">
        <f>IF($T179=0,0,IF($L179="A",VLOOKUP($T179,Table!$C$14:$Q$20,12,TRUE),IF($L179="C",VLOOKUP($T179,Table!$C$10:$Q$13,12,TRUE),IF($L179="S",VLOOKUP($T179,Table!$C$21:$Q$27,12,TRUE),"erreur"))))</f>
        <v>2</v>
      </c>
      <c r="AS179" s="74" t="str">
        <f>IF($I179="A",VLOOKUP($Q179,Table!$C$14:$Q$20,13,TRUE),IF($I179="C",VLOOKUP($Q179,Table!$C$10:$Q$13,13,TRUE),IF($I179="S",VLOOKUP($Q179,Table!$C$21:$Q$27,13,TRUE),"erreur")))</f>
        <v>erreur</v>
      </c>
      <c r="AT179" s="72" t="e">
        <f t="shared" si="28"/>
        <v>#VALUE!</v>
      </c>
      <c r="AU179" s="8">
        <f>IF($T179=0,0,IF($L179="A",VLOOKUP($T179,Table!$C$14:$Q$20,14,TRUE),IF($L179="C",VLOOKUP($T179,Table!$C$10:$Q$13,14,TRUE),IF($L179="S",VLOOKUP($T179,Table!$C$21:$Q$27,14,TRUE),"erreur"))))</f>
        <v>1</v>
      </c>
      <c r="AV179" s="73" t="str">
        <f>IF($T179=0,0,IF($I179="A",VLOOKUP($Q179,Table!$C$14:$Q$20,15,TRUE),IF($I179="C",VLOOKUP($Q179,Table!$C$10:$Q$13,15,TRUE),IF($I179="S",VLOOKUP($Q179,Table!$C$21:$Q$27,15,TRUE),"erreur"))))</f>
        <v>erreur</v>
      </c>
      <c r="AW179" s="75" t="e">
        <f t="shared" si="29"/>
        <v>#VALUE!</v>
      </c>
      <c r="AX179" s="77" t="e">
        <f>SUM(AW179,AT179,#REF!,AM179,AI179,AE179)</f>
        <v>#REF!</v>
      </c>
      <c r="AY179" s="109" t="s">
        <v>831</v>
      </c>
      <c r="AZ179" s="109" t="s">
        <v>375</v>
      </c>
      <c r="BA179" s="107" t="s">
        <v>832</v>
      </c>
      <c r="BB179" s="109" t="s">
        <v>833</v>
      </c>
      <c r="BC179" s="110"/>
      <c r="BD179" s="111">
        <v>562305810</v>
      </c>
      <c r="BE179" s="111">
        <v>621473259</v>
      </c>
    </row>
    <row r="180" spans="1:57" s="122" customFormat="1" ht="12.75" customHeight="1" x14ac:dyDescent="0.2">
      <c r="A180" s="103">
        <v>101659</v>
      </c>
      <c r="B180" s="104" t="s">
        <v>243</v>
      </c>
      <c r="C180" s="104" t="s">
        <v>14</v>
      </c>
      <c r="D180" s="104" t="s">
        <v>252</v>
      </c>
      <c r="E180" s="103">
        <v>17310120500149</v>
      </c>
      <c r="F180" s="104">
        <v>50109619</v>
      </c>
      <c r="G180" s="104"/>
      <c r="H180" s="103">
        <v>101659</v>
      </c>
      <c r="I180" s="104" t="str">
        <f t="shared" ref="I180:I187" si="30">+C180&amp;" "&amp;D180</f>
        <v>MA Montauban</v>
      </c>
      <c r="J180" s="104"/>
      <c r="K180" s="105" t="s">
        <v>16</v>
      </c>
      <c r="L180" s="105" t="s">
        <v>17</v>
      </c>
      <c r="M180" s="105" t="s">
        <v>77</v>
      </c>
      <c r="N180" s="118" t="s">
        <v>253</v>
      </c>
      <c r="O180" s="118"/>
      <c r="P180" s="118"/>
      <c r="Q180" s="105"/>
      <c r="R180" s="112"/>
      <c r="S180" s="107">
        <f>VLOOKUP($A180,'[3]Densité 01sep2025'!$A$5:$D$190,3,FALSE)</f>
        <v>142</v>
      </c>
      <c r="T180" s="107">
        <f>VLOOKUP($A180,'[3]Densité 01sep2025'!$A$5:$D$190,4,FALSE)</f>
        <v>272</v>
      </c>
      <c r="U180" s="108">
        <f t="shared" si="22"/>
        <v>1.9154929577464788</v>
      </c>
      <c r="V180" s="110"/>
      <c r="W180" s="107">
        <v>0</v>
      </c>
      <c r="X180" s="109" t="s">
        <v>291</v>
      </c>
      <c r="Y180" s="107"/>
      <c r="Z180" s="100"/>
      <c r="AA180" s="164">
        <v>1</v>
      </c>
      <c r="AB180" s="164">
        <v>1</v>
      </c>
      <c r="AC180" s="8">
        <f>IF($T180=0,0,IF($L180="A",VLOOKUP($T180,Table!$C$14:$Q$20,2,TRUE),IF($L180="C",VLOOKUP($T180,Table!$C$10:$Q$13,2,TRUE),IF($L180="S",VLOOKUP($T180,Table!$C$21:$Q$27,2,TRUE),"erreur"))))</f>
        <v>6</v>
      </c>
      <c r="AD180" s="8">
        <f>IF($T180=0,0,IF($L180="A",VLOOKUP($T180,Table!$C$14:$Q$20,2,TRUE),IF($L180="C",VLOOKUP($T180,Table!$C$10:$Q$13,2,TRUE),IF($L180="S",VLOOKUP($T180,Table!$C$21:$Q$27,2,TRUE),"erreur"))))</f>
        <v>6</v>
      </c>
      <c r="AE180" s="8">
        <f>IF($T180=0,0,IF($L180="A",VLOOKUP($T180,Table!$C$14:$Q$20,2,TRUE),IF($L180="C",VLOOKUP($T180,Table!$C$10:$Q$13,2,TRUE),IF($L180="S",VLOOKUP($T180,Table!$C$21:$Q$27,2,TRUE),"erreur"))))</f>
        <v>6</v>
      </c>
      <c r="AF180" s="8">
        <f>IF($T180=0,0,IF($L180="A",VLOOKUP($T180,Table!$C$14:$Q$20,4,TRUE),IF($L180="C",VLOOKUP($T180,Table!$C$10:$Q$13,4,TRUE),IF($L180="S",VLOOKUP($T180,Table!$C$21:$Q$27,4,TRUE),"erreur"))))</f>
        <v>3</v>
      </c>
      <c r="AG180" s="168">
        <f t="shared" si="23"/>
        <v>18</v>
      </c>
      <c r="AH180" s="74" t="str">
        <f>IF($T180=0,0,IF($I180="A",VLOOKUP($Q180,Table!$C$14:$Q$20,5,TRUE),IF($I180="C",VLOOKUP($Q180,Table!$C$10:$Q$13,5,TRUE),IF($I180="S",VLOOKUP($Q180,Table!$C$21:$Q$27,5,TRUE),"erreur"))))</f>
        <v>erreur</v>
      </c>
      <c r="AI180" s="72" t="e">
        <f t="shared" si="24"/>
        <v>#VALUE!</v>
      </c>
      <c r="AJ180" s="8">
        <f>IF($T180=0,0,IF($L180="A",VLOOKUP($T180,Table!$C$14:$Q$20,6,TRUE),IF($L180="C",VLOOKUP($T180,Table!$C$10:$Q$13,6,TRUE),IF($L180="S",VLOOKUP($T180,Table!$C$21:$Q$27,6,TRUE),"erreur"))))</f>
        <v>3</v>
      </c>
      <c r="AK180" s="168">
        <f t="shared" si="25"/>
        <v>18</v>
      </c>
      <c r="AL180" s="73" t="str">
        <f>IF($T180=0,0,IF($I180="A",VLOOKUP($Q180,Table!$C$14:$Q$20,7,TRUE),IF($I180="C",VLOOKUP($Q180,Table!$C$10:$Q$13,7,TRUE),IF($I180="S",VLOOKUP($Q180,Table!$C$21:$Q$27,7,TRUE),"erreur"))))</f>
        <v>erreur</v>
      </c>
      <c r="AM180" s="76" t="e">
        <f t="shared" si="26"/>
        <v>#VALUE!</v>
      </c>
      <c r="AN180" s="8">
        <f>IF($T180=0,0,IF($L180="A",VLOOKUP($T180,Table!$C$14:$Q$20,8,TRUE),IF($L180="C",VLOOKUP($T180,Table!$C$10:$Q$13,8,TRUE),IF($L180="S",VLOOKUP($T180,Table!$C$21:$Q$27,8,TRUE),"erreur"))))</f>
        <v>1</v>
      </c>
      <c r="AO180" s="168">
        <f t="shared" si="21"/>
        <v>6</v>
      </c>
      <c r="AP180" s="8">
        <f>IF($T180=0,0,IF($L180="A",VLOOKUP($T180,Table!$C$14:$Q$20,10,TRUE),IF($L180="C",VLOOKUP($T180,Table!$C$10:$Q$13,10,TRUE),IF($L180="S",VLOOKUP($T180,Table!$C$21:$Q$27,10,TRUE),"erreur"))))</f>
        <v>1</v>
      </c>
      <c r="AQ180" s="168">
        <f t="shared" si="27"/>
        <v>6</v>
      </c>
      <c r="AR180" s="8">
        <f>IF($T180=0,0,IF($L180="A",VLOOKUP($T180,Table!$C$14:$Q$20,12,TRUE),IF($L180="C",VLOOKUP($T180,Table!$C$10:$Q$13,12,TRUE),IF($L180="S",VLOOKUP($T180,Table!$C$21:$Q$27,12,TRUE),"erreur"))))</f>
        <v>2</v>
      </c>
      <c r="AS180" s="74" t="str">
        <f>IF($I180="A",VLOOKUP($Q180,Table!$C$14:$Q$20,13,TRUE),IF($I180="C",VLOOKUP($Q180,Table!$C$10:$Q$13,13,TRUE),IF($I180="S",VLOOKUP($Q180,Table!$C$21:$Q$27,13,TRUE),"erreur")))</f>
        <v>erreur</v>
      </c>
      <c r="AT180" s="72" t="e">
        <f t="shared" si="28"/>
        <v>#VALUE!</v>
      </c>
      <c r="AU180" s="8">
        <f>IF($T180=0,0,IF($L180="A",VLOOKUP($T180,Table!$C$14:$Q$20,14,TRUE),IF($L180="C",VLOOKUP($T180,Table!$C$10:$Q$13,14,TRUE),IF($L180="S",VLOOKUP($T180,Table!$C$21:$Q$27,14,TRUE),"erreur"))))</f>
        <v>1</v>
      </c>
      <c r="AV180" s="73" t="str">
        <f>IF($T180=0,0,IF($I180="A",VLOOKUP($Q180,Table!$C$14:$Q$20,15,TRUE),IF($I180="C",VLOOKUP($Q180,Table!$C$10:$Q$13,15,TRUE),IF($I180="S",VLOOKUP($Q180,Table!$C$21:$Q$27,15,TRUE),"erreur"))))</f>
        <v>erreur</v>
      </c>
      <c r="AW180" s="75" t="e">
        <f t="shared" si="29"/>
        <v>#VALUE!</v>
      </c>
      <c r="AX180" s="77" t="e">
        <f>SUM(AW180,AT180,#REF!,AM180,AI180,AE180)</f>
        <v>#REF!</v>
      </c>
      <c r="AY180" s="109" t="s">
        <v>834</v>
      </c>
      <c r="AZ180" s="109" t="s">
        <v>375</v>
      </c>
      <c r="BA180" s="107" t="s">
        <v>835</v>
      </c>
      <c r="BB180" s="109" t="s">
        <v>836</v>
      </c>
      <c r="BC180" s="110"/>
      <c r="BD180" s="111">
        <v>562305810</v>
      </c>
      <c r="BE180" s="111">
        <v>621473259</v>
      </c>
    </row>
    <row r="181" spans="1:57" s="122" customFormat="1" ht="12.75" customHeight="1" x14ac:dyDescent="0.2">
      <c r="A181" s="103">
        <v>101727</v>
      </c>
      <c r="B181" s="104" t="s">
        <v>243</v>
      </c>
      <c r="C181" s="104" t="s">
        <v>22</v>
      </c>
      <c r="D181" s="104" t="s">
        <v>254</v>
      </c>
      <c r="E181" s="103">
        <v>17310120500164</v>
      </c>
      <c r="F181" s="104">
        <v>50109916</v>
      </c>
      <c r="G181" s="104" t="s">
        <v>1464</v>
      </c>
      <c r="H181" s="103">
        <v>101727</v>
      </c>
      <c r="I181" s="104" t="str">
        <f t="shared" si="30"/>
        <v>CD Muret</v>
      </c>
      <c r="J181" s="104">
        <v>1976</v>
      </c>
      <c r="K181" s="105" t="s">
        <v>56</v>
      </c>
      <c r="L181" s="105" t="s">
        <v>57</v>
      </c>
      <c r="M181" s="105" t="s">
        <v>34</v>
      </c>
      <c r="N181" s="105" t="s">
        <v>255</v>
      </c>
      <c r="O181" s="105" t="s">
        <v>1447</v>
      </c>
      <c r="P181" s="105" t="s">
        <v>996</v>
      </c>
      <c r="Q181" s="112">
        <v>44835</v>
      </c>
      <c r="R181" s="106">
        <v>47391</v>
      </c>
      <c r="S181" s="107">
        <f>VLOOKUP($A181,'[3]Densité 01sep2025'!$A$5:$D$190,3,FALSE)</f>
        <v>620</v>
      </c>
      <c r="T181" s="107">
        <f>VLOOKUP($A181,'[3]Densité 01sep2025'!$A$5:$D$190,4,FALSE)</f>
        <v>603</v>
      </c>
      <c r="U181" s="108">
        <f t="shared" si="22"/>
        <v>0.97258064516129028</v>
      </c>
      <c r="V181" s="110"/>
      <c r="W181" s="100">
        <v>0</v>
      </c>
      <c r="X181" s="109" t="s">
        <v>293</v>
      </c>
      <c r="Y181" s="107"/>
      <c r="Z181" s="100"/>
      <c r="AA181" s="164">
        <v>1</v>
      </c>
      <c r="AB181" s="164">
        <v>1</v>
      </c>
      <c r="AC181" s="8">
        <f>IF($T181=0,0,IF($L181="A",VLOOKUP($T181,Table!$C$14:$Q$20,2,TRUE),IF($L181="C",VLOOKUP($T181,Table!$C$10:$Q$13,2,TRUE),IF($L181="S",VLOOKUP($T181,Table!$C$21:$Q$27,2,TRUE),"erreur"))))</f>
        <v>2</v>
      </c>
      <c r="AD181" s="8">
        <f>IF($T181=0,0,IF($L181="A",VLOOKUP($T181,Table!$C$14:$Q$20,2,TRUE),IF($L181="C",VLOOKUP($T181,Table!$C$10:$Q$13,2,TRUE),IF($L181="S",VLOOKUP($T181,Table!$C$21:$Q$27,2,TRUE),"erreur"))))</f>
        <v>2</v>
      </c>
      <c r="AE181" s="8">
        <f>IF($T181=0,0,IF($L181="A",VLOOKUP($T181,Table!$C$14:$Q$20,2,TRUE),IF($L181="C",VLOOKUP($T181,Table!$C$10:$Q$13,2,TRUE),IF($L181="S",VLOOKUP($T181,Table!$C$21:$Q$27,2,TRUE),"erreur"))))</f>
        <v>2</v>
      </c>
      <c r="AF181" s="8">
        <f>IF($T181=0,0,IF($L181="A",VLOOKUP($T181,Table!$C$14:$Q$20,4,TRUE),IF($L181="C",VLOOKUP($T181,Table!$C$10:$Q$13,4,TRUE),IF($L181="S",VLOOKUP($T181,Table!$C$21:$Q$27,4,TRUE),"erreur"))))</f>
        <v>2</v>
      </c>
      <c r="AG181" s="168">
        <f t="shared" si="23"/>
        <v>4</v>
      </c>
      <c r="AH181" s="74" t="str">
        <f>IF($T181=0,0,IF($I181="A",VLOOKUP($Q181,Table!$C$14:$Q$20,5,TRUE),IF($I181="C",VLOOKUP($Q181,Table!$C$10:$Q$13,5,TRUE),IF($I181="S",VLOOKUP($Q181,Table!$C$21:$Q$27,5,TRUE),"erreur"))))</f>
        <v>erreur</v>
      </c>
      <c r="AI181" s="72" t="e">
        <f t="shared" si="24"/>
        <v>#VALUE!</v>
      </c>
      <c r="AJ181" s="8">
        <f>IF($T181=0,0,IF($L181="A",VLOOKUP($T181,Table!$C$14:$Q$20,6,TRUE),IF($L181="C",VLOOKUP($T181,Table!$C$10:$Q$13,6,TRUE),IF($L181="S",VLOOKUP($T181,Table!$C$21:$Q$27,6,TRUE),"erreur"))))</f>
        <v>1</v>
      </c>
      <c r="AK181" s="168">
        <f t="shared" si="25"/>
        <v>2</v>
      </c>
      <c r="AL181" s="73" t="str">
        <f>IF($T181=0,0,IF($I181="A",VLOOKUP($Q181,Table!$C$14:$Q$20,7,TRUE),IF($I181="C",VLOOKUP($Q181,Table!$C$10:$Q$13,7,TRUE),IF($I181="S",VLOOKUP($Q181,Table!$C$21:$Q$27,7,TRUE),"erreur"))))</f>
        <v>erreur</v>
      </c>
      <c r="AM181" s="76" t="e">
        <f t="shared" si="26"/>
        <v>#VALUE!</v>
      </c>
      <c r="AN181" s="8">
        <f>IF($T181=0,0,IF($L181="A",VLOOKUP($T181,Table!$C$14:$Q$20,8,TRUE),IF($L181="C",VLOOKUP($T181,Table!$C$10:$Q$13,8,TRUE),IF($L181="S",VLOOKUP($T181,Table!$C$21:$Q$27,8,TRUE),"erreur"))))</f>
        <v>0.5</v>
      </c>
      <c r="AO181" s="168">
        <f t="shared" si="21"/>
        <v>1</v>
      </c>
      <c r="AP181" s="8">
        <f>IF($T181=0,0,IF($L181="A",VLOOKUP($T181,Table!$C$14:$Q$20,10,TRUE),IF($L181="C",VLOOKUP($T181,Table!$C$10:$Q$13,10,TRUE),IF($L181="S",VLOOKUP($T181,Table!$C$21:$Q$27,10,TRUE),"erreur"))))</f>
        <v>0.5</v>
      </c>
      <c r="AQ181" s="168">
        <f t="shared" si="27"/>
        <v>1</v>
      </c>
      <c r="AR181" s="8">
        <f>IF($T181=0,0,IF($L181="A",VLOOKUP($T181,Table!$C$14:$Q$20,12,TRUE),IF($L181="C",VLOOKUP($T181,Table!$C$10:$Q$13,12,TRUE),IF($L181="S",VLOOKUP($T181,Table!$C$21:$Q$27,12,TRUE),"erreur"))))</f>
        <v>2</v>
      </c>
      <c r="AS181" s="74" t="str">
        <f>IF($I181="A",VLOOKUP($Q181,Table!$C$14:$Q$20,13,TRUE),IF($I181="C",VLOOKUP($Q181,Table!$C$10:$Q$13,13,TRUE),IF($I181="S",VLOOKUP($Q181,Table!$C$21:$Q$27,13,TRUE),"erreur")))</f>
        <v>erreur</v>
      </c>
      <c r="AT181" s="72" t="e">
        <f t="shared" si="28"/>
        <v>#VALUE!</v>
      </c>
      <c r="AU181" s="8">
        <f>IF($T181=0,0,IF($L181="A",VLOOKUP($T181,Table!$C$14:$Q$20,14,TRUE),IF($L181="C",VLOOKUP($T181,Table!$C$10:$Q$13,14,TRUE),IF($L181="S",VLOOKUP($T181,Table!$C$21:$Q$27,14,TRUE),"erreur"))))</f>
        <v>1</v>
      </c>
      <c r="AV181" s="73" t="str">
        <f>IF($T181=0,0,IF($I181="A",VLOOKUP($Q181,Table!$C$14:$Q$20,15,TRUE),IF($I181="C",VLOOKUP($Q181,Table!$C$10:$Q$13,15,TRUE),IF($I181="S",VLOOKUP($Q181,Table!$C$21:$Q$27,15,TRUE),"erreur"))))</f>
        <v>erreur</v>
      </c>
      <c r="AW181" s="75" t="e">
        <f t="shared" si="29"/>
        <v>#VALUE!</v>
      </c>
      <c r="AX181" s="77" t="e">
        <f>SUM(AW181,AT181,#REF!,AM181,AI181,AE181)</f>
        <v>#REF!</v>
      </c>
      <c r="AY181" s="109" t="s">
        <v>837</v>
      </c>
      <c r="AZ181" s="109" t="s">
        <v>375</v>
      </c>
      <c r="BA181" s="107" t="s">
        <v>838</v>
      </c>
      <c r="BB181" s="109" t="s">
        <v>839</v>
      </c>
      <c r="BC181" s="110"/>
      <c r="BD181" s="111">
        <v>562305810</v>
      </c>
      <c r="BE181" s="111">
        <v>621473259</v>
      </c>
    </row>
    <row r="182" spans="1:57" s="122" customFormat="1" ht="12.75" customHeight="1" x14ac:dyDescent="0.2">
      <c r="A182" s="103">
        <v>101567</v>
      </c>
      <c r="B182" s="104" t="s">
        <v>243</v>
      </c>
      <c r="C182" s="104" t="s">
        <v>14</v>
      </c>
      <c r="D182" s="104" t="s">
        <v>256</v>
      </c>
      <c r="E182" s="103">
        <v>17310120500248</v>
      </c>
      <c r="F182" s="104">
        <v>50105461</v>
      </c>
      <c r="G182" s="104"/>
      <c r="H182" s="103">
        <v>101567</v>
      </c>
      <c r="I182" s="104" t="str">
        <f t="shared" si="30"/>
        <v>MA Nîmes</v>
      </c>
      <c r="J182" s="104"/>
      <c r="K182" s="105" t="s">
        <v>16</v>
      </c>
      <c r="L182" s="105" t="s">
        <v>17</v>
      </c>
      <c r="M182" s="105" t="s">
        <v>34</v>
      </c>
      <c r="N182" s="105" t="s">
        <v>257</v>
      </c>
      <c r="O182" s="105"/>
      <c r="P182" s="105"/>
      <c r="Q182" s="105"/>
      <c r="R182" s="112"/>
      <c r="S182" s="107">
        <f>VLOOKUP($A182,'[3]Densité 01sep2025'!$A$5:$D$190,3,FALSE)</f>
        <v>341</v>
      </c>
      <c r="T182" s="107">
        <f>VLOOKUP($A182,'[3]Densité 01sep2025'!$A$5:$D$190,4,FALSE)</f>
        <v>492</v>
      </c>
      <c r="U182" s="108">
        <f t="shared" si="22"/>
        <v>1.4428152492668622</v>
      </c>
      <c r="V182" s="110"/>
      <c r="W182" s="107">
        <v>0</v>
      </c>
      <c r="X182" s="109" t="s">
        <v>291</v>
      </c>
      <c r="Y182" s="107"/>
      <c r="Z182" s="100"/>
      <c r="AA182" s="164">
        <v>1</v>
      </c>
      <c r="AB182" s="164">
        <v>1</v>
      </c>
      <c r="AC182" s="8">
        <f>IF($T182=0,0,IF($L182="A",VLOOKUP($T182,Table!$C$14:$Q$20,2,TRUE),IF($L182="C",VLOOKUP($T182,Table!$C$10:$Q$13,2,TRUE),IF($L182="S",VLOOKUP($T182,Table!$C$21:$Q$27,2,TRUE),"erreur"))))</f>
        <v>6</v>
      </c>
      <c r="AD182" s="8">
        <f>IF($T182=0,0,IF($L182="A",VLOOKUP($T182,Table!$C$14:$Q$20,2,TRUE),IF($L182="C",VLOOKUP($T182,Table!$C$10:$Q$13,2,TRUE),IF($L182="S",VLOOKUP($T182,Table!$C$21:$Q$27,2,TRUE),"erreur"))))</f>
        <v>6</v>
      </c>
      <c r="AE182" s="8">
        <f>IF($T182=0,0,IF($L182="A",VLOOKUP($T182,Table!$C$14:$Q$20,2,TRUE),IF($L182="C",VLOOKUP($T182,Table!$C$10:$Q$13,2,TRUE),IF($L182="S",VLOOKUP($T182,Table!$C$21:$Q$27,2,TRUE),"erreur"))))</f>
        <v>6</v>
      </c>
      <c r="AF182" s="8">
        <f>IF($T182=0,0,IF($L182="A",VLOOKUP($T182,Table!$C$14:$Q$20,4,TRUE),IF($L182="C",VLOOKUP($T182,Table!$C$10:$Q$13,4,TRUE),IF($L182="S",VLOOKUP($T182,Table!$C$21:$Q$27,4,TRUE),"erreur"))))</f>
        <v>3</v>
      </c>
      <c r="AG182" s="168">
        <f t="shared" si="23"/>
        <v>18</v>
      </c>
      <c r="AH182" s="74" t="str">
        <f>IF($T182=0,0,IF($I182="A",VLOOKUP($Q182,Table!$C$14:$Q$20,5,TRUE),IF($I182="C",VLOOKUP($Q182,Table!$C$10:$Q$13,5,TRUE),IF($I182="S",VLOOKUP($Q182,Table!$C$21:$Q$27,5,TRUE),"erreur"))))</f>
        <v>erreur</v>
      </c>
      <c r="AI182" s="72" t="e">
        <f t="shared" si="24"/>
        <v>#VALUE!</v>
      </c>
      <c r="AJ182" s="8">
        <f>IF($T182=0,0,IF($L182="A",VLOOKUP($T182,Table!$C$14:$Q$20,6,TRUE),IF($L182="C",VLOOKUP($T182,Table!$C$10:$Q$13,6,TRUE),IF($L182="S",VLOOKUP($T182,Table!$C$21:$Q$27,6,TRUE),"erreur"))))</f>
        <v>3</v>
      </c>
      <c r="AK182" s="168">
        <f t="shared" si="25"/>
        <v>18</v>
      </c>
      <c r="AL182" s="73" t="str">
        <f>IF($T182=0,0,IF($I182="A",VLOOKUP($Q182,Table!$C$14:$Q$20,7,TRUE),IF($I182="C",VLOOKUP($Q182,Table!$C$10:$Q$13,7,TRUE),IF($I182="S",VLOOKUP($Q182,Table!$C$21:$Q$27,7,TRUE),"erreur"))))</f>
        <v>erreur</v>
      </c>
      <c r="AM182" s="76" t="e">
        <f t="shared" si="26"/>
        <v>#VALUE!</v>
      </c>
      <c r="AN182" s="8">
        <f>IF($T182=0,0,IF($L182="A",VLOOKUP($T182,Table!$C$14:$Q$20,8,TRUE),IF($L182="C",VLOOKUP($T182,Table!$C$10:$Q$13,8,TRUE),IF($L182="S",VLOOKUP($T182,Table!$C$21:$Q$27,8,TRUE),"erreur"))))</f>
        <v>1</v>
      </c>
      <c r="AO182" s="168">
        <f t="shared" si="21"/>
        <v>6</v>
      </c>
      <c r="AP182" s="8">
        <f>IF($T182=0,0,IF($L182="A",VLOOKUP($T182,Table!$C$14:$Q$20,10,TRUE),IF($L182="C",VLOOKUP($T182,Table!$C$10:$Q$13,10,TRUE),IF($L182="S",VLOOKUP($T182,Table!$C$21:$Q$27,10,TRUE),"erreur"))))</f>
        <v>1</v>
      </c>
      <c r="AQ182" s="168">
        <f t="shared" si="27"/>
        <v>6</v>
      </c>
      <c r="AR182" s="8">
        <f>IF($T182=0,0,IF($L182="A",VLOOKUP($T182,Table!$C$14:$Q$20,12,TRUE),IF($L182="C",VLOOKUP($T182,Table!$C$10:$Q$13,12,TRUE),IF($L182="S",VLOOKUP($T182,Table!$C$21:$Q$27,12,TRUE),"erreur"))))</f>
        <v>2</v>
      </c>
      <c r="AS182" s="74" t="str">
        <f>IF($I182="A",VLOOKUP($Q182,Table!$C$14:$Q$20,13,TRUE),IF($I182="C",VLOOKUP($Q182,Table!$C$10:$Q$13,13,TRUE),IF($I182="S",VLOOKUP($Q182,Table!$C$21:$Q$27,13,TRUE),"erreur")))</f>
        <v>erreur</v>
      </c>
      <c r="AT182" s="72" t="e">
        <f t="shared" si="28"/>
        <v>#VALUE!</v>
      </c>
      <c r="AU182" s="8">
        <f>IF($T182=0,0,IF($L182="A",VLOOKUP($T182,Table!$C$14:$Q$20,14,TRUE),IF($L182="C",VLOOKUP($T182,Table!$C$10:$Q$13,14,TRUE),IF($L182="S",VLOOKUP($T182,Table!$C$21:$Q$27,14,TRUE),"erreur"))))</f>
        <v>1</v>
      </c>
      <c r="AV182" s="73" t="str">
        <f>IF($T182=0,0,IF($I182="A",VLOOKUP($Q182,Table!$C$14:$Q$20,15,TRUE),IF($I182="C",VLOOKUP($Q182,Table!$C$10:$Q$13,15,TRUE),IF($I182="S",VLOOKUP($Q182,Table!$C$21:$Q$27,15,TRUE),"erreur"))))</f>
        <v>erreur</v>
      </c>
      <c r="AW182" s="75" t="e">
        <f t="shared" si="29"/>
        <v>#VALUE!</v>
      </c>
      <c r="AX182" s="77" t="e">
        <f>SUM(AW182,AT182,#REF!,AM182,AI182,AE182)</f>
        <v>#REF!</v>
      </c>
      <c r="AY182" s="109" t="s">
        <v>840</v>
      </c>
      <c r="AZ182" s="109" t="s">
        <v>375</v>
      </c>
      <c r="BA182" s="107" t="s">
        <v>841</v>
      </c>
      <c r="BB182" s="109" t="s">
        <v>842</v>
      </c>
      <c r="BC182" s="110"/>
      <c r="BD182" s="111">
        <v>562305810</v>
      </c>
      <c r="BE182" s="111">
        <v>621473259</v>
      </c>
    </row>
    <row r="183" spans="1:57" s="122" customFormat="1" ht="12.75" customHeight="1" x14ac:dyDescent="0.2">
      <c r="A183" s="103">
        <v>912155</v>
      </c>
      <c r="B183" s="104" t="s">
        <v>243</v>
      </c>
      <c r="C183" s="104" t="s">
        <v>25</v>
      </c>
      <c r="D183" s="104" t="s">
        <v>258</v>
      </c>
      <c r="E183" s="103">
        <v>17310120500214</v>
      </c>
      <c r="F183" s="104">
        <v>50105062</v>
      </c>
      <c r="G183" s="104"/>
      <c r="H183" s="103">
        <v>912155</v>
      </c>
      <c r="I183" s="104" t="str">
        <f t="shared" si="30"/>
        <v>CP Perpignan</v>
      </c>
      <c r="J183" s="104"/>
      <c r="K183" s="105" t="s">
        <v>16</v>
      </c>
      <c r="L183" s="105" t="s">
        <v>17</v>
      </c>
      <c r="M183" s="105" t="s">
        <v>34</v>
      </c>
      <c r="N183" s="105"/>
      <c r="O183" s="105"/>
      <c r="P183" s="105"/>
      <c r="Q183" s="105"/>
      <c r="R183" s="112"/>
      <c r="S183" s="107">
        <f>VLOOKUP($A183,'[3]Densité 01sep2025'!$A$5:$D$190,3,FALSE)</f>
        <v>529</v>
      </c>
      <c r="T183" s="107">
        <f>VLOOKUP($A183,'[3]Densité 01sep2025'!$A$5:$D$190,4,FALSE)</f>
        <v>742</v>
      </c>
      <c r="U183" s="108">
        <f t="shared" si="22"/>
        <v>1.4026465028355388</v>
      </c>
      <c r="V183" s="110"/>
      <c r="W183" s="107">
        <v>1</v>
      </c>
      <c r="X183" s="109" t="s">
        <v>290</v>
      </c>
      <c r="Y183" s="107"/>
      <c r="Z183" s="100"/>
      <c r="AA183" s="164">
        <v>1</v>
      </c>
      <c r="AB183" s="164">
        <v>1</v>
      </c>
      <c r="AC183" s="8">
        <f>IF($T183=0,0,IF($L183="A",VLOOKUP($T183,Table!$C$14:$Q$20,2,TRUE),IF($L183="C",VLOOKUP($T183,Table!$C$10:$Q$13,2,TRUE),IF($L183="S",VLOOKUP($T183,Table!$C$21:$Q$27,2,TRUE),"erreur"))))</f>
        <v>12</v>
      </c>
      <c r="AD183" s="8">
        <f>IF($T183=0,0,IF($L183="A",VLOOKUP($T183,Table!$C$14:$Q$20,2,TRUE),IF($L183="C",VLOOKUP($T183,Table!$C$10:$Q$13,2,TRUE),IF($L183="S",VLOOKUP($T183,Table!$C$21:$Q$27,2,TRUE),"erreur"))))</f>
        <v>12</v>
      </c>
      <c r="AE183" s="8">
        <f>IF($T183=0,0,IF($L183="A",VLOOKUP($T183,Table!$C$14:$Q$20,2,TRUE),IF($L183="C",VLOOKUP($T183,Table!$C$10:$Q$13,2,TRUE),IF($L183="S",VLOOKUP($T183,Table!$C$21:$Q$27,2,TRUE),"erreur"))))</f>
        <v>12</v>
      </c>
      <c r="AF183" s="8">
        <f>IF($T183=0,0,IF($L183="A",VLOOKUP($T183,Table!$C$14:$Q$20,4,TRUE),IF($L183="C",VLOOKUP($T183,Table!$C$10:$Q$13,4,TRUE),IF($L183="S",VLOOKUP($T183,Table!$C$21:$Q$27,4,TRUE),"erreur"))))</f>
        <v>3</v>
      </c>
      <c r="AG183" s="168">
        <f t="shared" si="23"/>
        <v>36</v>
      </c>
      <c r="AH183" s="74" t="str">
        <f>IF($T183=0,0,IF($I183="A",VLOOKUP($Q183,Table!$C$14:$Q$20,5,TRUE),IF($I183="C",VLOOKUP($Q183,Table!$C$10:$Q$13,5,TRUE),IF($I183="S",VLOOKUP($Q183,Table!$C$21:$Q$27,5,TRUE),"erreur"))))</f>
        <v>erreur</v>
      </c>
      <c r="AI183" s="72" t="e">
        <f t="shared" si="24"/>
        <v>#VALUE!</v>
      </c>
      <c r="AJ183" s="8">
        <f>IF($T183=0,0,IF($L183="A",VLOOKUP($T183,Table!$C$14:$Q$20,6,TRUE),IF($L183="C",VLOOKUP($T183,Table!$C$10:$Q$13,6,TRUE),IF($L183="S",VLOOKUP($T183,Table!$C$21:$Q$27,6,TRUE),"erreur"))))</f>
        <v>2</v>
      </c>
      <c r="AK183" s="168">
        <f t="shared" si="25"/>
        <v>24</v>
      </c>
      <c r="AL183" s="73" t="str">
        <f>IF($T183=0,0,IF($I183="A",VLOOKUP($Q183,Table!$C$14:$Q$20,7,TRUE),IF($I183="C",VLOOKUP($Q183,Table!$C$10:$Q$13,7,TRUE),IF($I183="S",VLOOKUP($Q183,Table!$C$21:$Q$27,7,TRUE),"erreur"))))</f>
        <v>erreur</v>
      </c>
      <c r="AM183" s="76" t="e">
        <f t="shared" si="26"/>
        <v>#VALUE!</v>
      </c>
      <c r="AN183" s="8">
        <f>IF($T183=0,0,IF($L183="A",VLOOKUP($T183,Table!$C$14:$Q$20,8,TRUE),IF($L183="C",VLOOKUP($T183,Table!$C$10:$Q$13,8,TRUE),IF($L183="S",VLOOKUP($T183,Table!$C$21:$Q$27,8,TRUE),"erreur"))))</f>
        <v>1</v>
      </c>
      <c r="AO183" s="168">
        <f t="shared" si="21"/>
        <v>12</v>
      </c>
      <c r="AP183" s="8">
        <f>IF($T183=0,0,IF($L183="A",VLOOKUP($T183,Table!$C$14:$Q$20,10,TRUE),IF($L183="C",VLOOKUP($T183,Table!$C$10:$Q$13,10,TRUE),IF($L183="S",VLOOKUP($T183,Table!$C$21:$Q$27,10,TRUE),"erreur"))))</f>
        <v>1</v>
      </c>
      <c r="AQ183" s="168">
        <f t="shared" si="27"/>
        <v>12</v>
      </c>
      <c r="AR183" s="8">
        <f>IF($T183=0,0,IF($L183="A",VLOOKUP($T183,Table!$C$14:$Q$20,12,TRUE),IF($L183="C",VLOOKUP($T183,Table!$C$10:$Q$13,12,TRUE),IF($L183="S",VLOOKUP($T183,Table!$C$21:$Q$27,12,TRUE),"erreur"))))</f>
        <v>2</v>
      </c>
      <c r="AS183" s="74" t="str">
        <f>IF($I183="A",VLOOKUP($Q183,Table!$C$14:$Q$20,13,TRUE),IF($I183="C",VLOOKUP($Q183,Table!$C$10:$Q$13,13,TRUE),IF($I183="S",VLOOKUP($Q183,Table!$C$21:$Q$27,13,TRUE),"erreur")))</f>
        <v>erreur</v>
      </c>
      <c r="AT183" s="72" t="e">
        <f t="shared" si="28"/>
        <v>#VALUE!</v>
      </c>
      <c r="AU183" s="8">
        <f>IF($T183=0,0,IF($L183="A",VLOOKUP($T183,Table!$C$14:$Q$20,14,TRUE),IF($L183="C",VLOOKUP($T183,Table!$C$10:$Q$13,14,TRUE),IF($L183="S",VLOOKUP($T183,Table!$C$21:$Q$27,14,TRUE),"erreur"))))</f>
        <v>1</v>
      </c>
      <c r="AV183" s="73" t="str">
        <f>IF($T183=0,0,IF($I183="A",VLOOKUP($Q183,Table!$C$14:$Q$20,15,TRUE),IF($I183="C",VLOOKUP($Q183,Table!$C$10:$Q$13,15,TRUE),IF($I183="S",VLOOKUP($Q183,Table!$C$21:$Q$27,15,TRUE),"erreur"))))</f>
        <v>erreur</v>
      </c>
      <c r="AW183" s="75" t="e">
        <f t="shared" si="29"/>
        <v>#VALUE!</v>
      </c>
      <c r="AX183" s="77" t="e">
        <f>SUM(AW183,AT183,#REF!,AM183,AI183,AE183)</f>
        <v>#REF!</v>
      </c>
      <c r="AY183" s="109" t="s">
        <v>843</v>
      </c>
      <c r="AZ183" s="109" t="s">
        <v>375</v>
      </c>
      <c r="BA183" s="107" t="s">
        <v>844</v>
      </c>
      <c r="BB183" s="109" t="s">
        <v>845</v>
      </c>
      <c r="BC183" s="110"/>
      <c r="BD183" s="111">
        <v>562305810</v>
      </c>
      <c r="BE183" s="111">
        <v>621473259</v>
      </c>
    </row>
    <row r="184" spans="1:57" s="122" customFormat="1" ht="12.75" customHeight="1" x14ac:dyDescent="0.2">
      <c r="A184" s="103">
        <v>642923</v>
      </c>
      <c r="B184" s="104" t="s">
        <v>243</v>
      </c>
      <c r="C184" s="104" t="s">
        <v>14</v>
      </c>
      <c r="D184" s="104" t="s">
        <v>259</v>
      </c>
      <c r="E184" s="103">
        <v>17310120500669</v>
      </c>
      <c r="F184" s="104">
        <v>50107366</v>
      </c>
      <c r="G184" s="114" t="s">
        <v>1475</v>
      </c>
      <c r="H184" s="103">
        <v>642923</v>
      </c>
      <c r="I184" s="104" t="str">
        <f t="shared" si="30"/>
        <v>MA Rodez</v>
      </c>
      <c r="J184" s="104">
        <v>1792</v>
      </c>
      <c r="K184" s="105" t="s">
        <v>33</v>
      </c>
      <c r="L184" s="105" t="s">
        <v>17</v>
      </c>
      <c r="M184" s="105" t="s">
        <v>34</v>
      </c>
      <c r="N184" s="105"/>
      <c r="O184" s="105" t="s">
        <v>1447</v>
      </c>
      <c r="P184" s="105" t="s">
        <v>996</v>
      </c>
      <c r="Q184" s="112">
        <v>44835</v>
      </c>
      <c r="R184" s="106">
        <v>47391</v>
      </c>
      <c r="S184" s="107">
        <f>VLOOKUP($A184,'[3]Densité 01sep2025'!$A$5:$D$190,3,FALSE)</f>
        <v>99</v>
      </c>
      <c r="T184" s="107">
        <f>VLOOKUP($A184,'[3]Densité 01sep2025'!$A$5:$D$190,4,FALSE)</f>
        <v>203</v>
      </c>
      <c r="U184" s="108">
        <f t="shared" si="22"/>
        <v>2.0505050505050506</v>
      </c>
      <c r="V184" s="110"/>
      <c r="W184" s="107">
        <v>0</v>
      </c>
      <c r="X184" s="109" t="s">
        <v>291</v>
      </c>
      <c r="Y184" s="107"/>
      <c r="Z184" s="107"/>
      <c r="AA184" s="8">
        <v>1</v>
      </c>
      <c r="AB184" s="8">
        <v>1</v>
      </c>
      <c r="AC184" s="8">
        <f>IF($T184=0,0,IF($L184="A",VLOOKUP($T184,Table!$C$14:$Q$20,2,TRUE),IF($L184="C",VLOOKUP($T184,Table!$C$10:$Q$13,2,TRUE),IF($L184="S",VLOOKUP($T184,Table!$C$21:$Q$27,2,TRUE),"erreur"))))</f>
        <v>6</v>
      </c>
      <c r="AD184" s="8">
        <f>IF($T184=0,0,IF($L184="A",VLOOKUP($T184,Table!$C$14:$Q$20,2,TRUE),IF($L184="C",VLOOKUP($T184,Table!$C$10:$Q$13,2,TRUE),IF($L184="S",VLOOKUP($T184,Table!$C$21:$Q$27,2,TRUE),"erreur"))))</f>
        <v>6</v>
      </c>
      <c r="AE184" s="8">
        <f>IF($T184=0,0,IF($L184="A",VLOOKUP($T184,Table!$C$14:$Q$20,2,TRUE),IF($L184="C",VLOOKUP($T184,Table!$C$10:$Q$13,2,TRUE),IF($L184="S",VLOOKUP($T184,Table!$C$21:$Q$27,2,TRUE),"erreur"))))</f>
        <v>6</v>
      </c>
      <c r="AF184" s="8">
        <f>IF($T184=0,0,IF($L184="A",VLOOKUP($T184,Table!$C$14:$Q$20,4,TRUE),IF($L184="C",VLOOKUP($T184,Table!$C$10:$Q$13,4,TRUE),IF($L184="S",VLOOKUP($T184,Table!$C$21:$Q$27,4,TRUE),"erreur"))))</f>
        <v>3</v>
      </c>
      <c r="AG184" s="168">
        <f t="shared" si="23"/>
        <v>18</v>
      </c>
      <c r="AH184" s="74" t="str">
        <f>IF($T184=0,0,IF($I184="A",VLOOKUP($Q184,Table!$C$14:$Q$20,5,TRUE),IF($I184="C",VLOOKUP($Q184,Table!$C$10:$Q$13,5,TRUE),IF($I184="S",VLOOKUP($Q184,Table!$C$21:$Q$27,5,TRUE),"erreur"))))</f>
        <v>erreur</v>
      </c>
      <c r="AI184" s="72" t="e">
        <f t="shared" si="24"/>
        <v>#VALUE!</v>
      </c>
      <c r="AJ184" s="8">
        <f>IF($T184=0,0,IF($L184="A",VLOOKUP($T184,Table!$C$14:$Q$20,6,TRUE),IF($L184="C",VLOOKUP($T184,Table!$C$10:$Q$13,6,TRUE),IF($L184="S",VLOOKUP($T184,Table!$C$21:$Q$27,6,TRUE),"erreur"))))</f>
        <v>3</v>
      </c>
      <c r="AK184" s="168">
        <f t="shared" si="25"/>
        <v>18</v>
      </c>
      <c r="AL184" s="73" t="str">
        <f>IF($T184=0,0,IF($I184="A",VLOOKUP($Q184,Table!$C$14:$Q$20,7,TRUE),IF($I184="C",VLOOKUP($Q184,Table!$C$10:$Q$13,7,TRUE),IF($I184="S",VLOOKUP($Q184,Table!$C$21:$Q$27,7,TRUE),"erreur"))))</f>
        <v>erreur</v>
      </c>
      <c r="AM184" s="76" t="e">
        <f t="shared" si="26"/>
        <v>#VALUE!</v>
      </c>
      <c r="AN184" s="8">
        <f>IF($T184=0,0,IF($L184="A",VLOOKUP($T184,Table!$C$14:$Q$20,8,TRUE),IF($L184="C",VLOOKUP($T184,Table!$C$10:$Q$13,8,TRUE),IF($L184="S",VLOOKUP($T184,Table!$C$21:$Q$27,8,TRUE),"erreur"))))</f>
        <v>1</v>
      </c>
      <c r="AO184" s="168">
        <f t="shared" si="21"/>
        <v>6</v>
      </c>
      <c r="AP184" s="8">
        <f>IF($T184=0,0,IF($L184="A",VLOOKUP($T184,Table!$C$14:$Q$20,10,TRUE),IF($L184="C",VLOOKUP($T184,Table!$C$10:$Q$13,10,TRUE),IF($L184="S",VLOOKUP($T184,Table!$C$21:$Q$27,10,TRUE),"erreur"))))</f>
        <v>1</v>
      </c>
      <c r="AQ184" s="168">
        <f t="shared" si="27"/>
        <v>6</v>
      </c>
      <c r="AR184" s="8">
        <f>IF($T184=0,0,IF($L184="A",VLOOKUP($T184,Table!$C$14:$Q$20,12,TRUE),IF($L184="C",VLOOKUP($T184,Table!$C$10:$Q$13,12,TRUE),IF($L184="S",VLOOKUP($T184,Table!$C$21:$Q$27,12,TRUE),"erreur"))))</f>
        <v>2</v>
      </c>
      <c r="AS184" s="74" t="str">
        <f>IF($I184="A",VLOOKUP($Q184,Table!$C$14:$Q$20,13,TRUE),IF($I184="C",VLOOKUP($Q184,Table!$C$10:$Q$13,13,TRUE),IF($I184="S",VLOOKUP($Q184,Table!$C$21:$Q$27,13,TRUE),"erreur")))</f>
        <v>erreur</v>
      </c>
      <c r="AT184" s="72" t="e">
        <f t="shared" si="28"/>
        <v>#VALUE!</v>
      </c>
      <c r="AU184" s="8">
        <f>IF($T184=0,0,IF($L184="A",VLOOKUP($T184,Table!$C$14:$Q$20,14,TRUE),IF($L184="C",VLOOKUP($T184,Table!$C$10:$Q$13,14,TRUE),IF($L184="S",VLOOKUP($T184,Table!$C$21:$Q$27,14,TRUE),"erreur"))))</f>
        <v>1</v>
      </c>
      <c r="AV184" s="73" t="str">
        <f>IF($T184=0,0,IF($I184="A",VLOOKUP($Q184,Table!$C$14:$Q$20,15,TRUE),IF($I184="C",VLOOKUP($Q184,Table!$C$10:$Q$13,15,TRUE),IF($I184="S",VLOOKUP($Q184,Table!$C$21:$Q$27,15,TRUE),"erreur"))))</f>
        <v>erreur</v>
      </c>
      <c r="AW184" s="75" t="e">
        <f t="shared" si="29"/>
        <v>#VALUE!</v>
      </c>
      <c r="AX184" s="77" t="e">
        <f>SUM(AW184,AT184,#REF!,AM184,AI184,AE184)</f>
        <v>#REF!</v>
      </c>
      <c r="AY184" s="109" t="s">
        <v>916</v>
      </c>
      <c r="AZ184" s="109" t="s">
        <v>917</v>
      </c>
      <c r="BA184" s="107">
        <v>12000</v>
      </c>
      <c r="BB184" s="109" t="s">
        <v>846</v>
      </c>
      <c r="BC184" s="110"/>
      <c r="BD184" s="111">
        <v>562305810</v>
      </c>
      <c r="BE184" s="111">
        <v>621473259</v>
      </c>
    </row>
    <row r="185" spans="1:57" s="122" customFormat="1" ht="12.75" customHeight="1" x14ac:dyDescent="0.2">
      <c r="A185" s="103">
        <v>101745</v>
      </c>
      <c r="B185" s="104" t="s">
        <v>243</v>
      </c>
      <c r="C185" s="104" t="s">
        <v>22</v>
      </c>
      <c r="D185" s="104" t="s">
        <v>260</v>
      </c>
      <c r="E185" s="103">
        <v>17310120500040</v>
      </c>
      <c r="F185" s="104">
        <v>50108900</v>
      </c>
      <c r="G185" s="104"/>
      <c r="H185" s="103">
        <v>101745</v>
      </c>
      <c r="I185" s="104" t="str">
        <f t="shared" si="30"/>
        <v>CD Saint-Sulpice-la-Pointe</v>
      </c>
      <c r="J185" s="104"/>
      <c r="K185" s="105" t="s">
        <v>16</v>
      </c>
      <c r="L185" s="105" t="s">
        <v>17</v>
      </c>
      <c r="M185" s="105" t="s">
        <v>18</v>
      </c>
      <c r="N185" s="105"/>
      <c r="O185" s="105"/>
      <c r="P185" s="105"/>
      <c r="Q185" s="105"/>
      <c r="R185" s="112"/>
      <c r="S185" s="107">
        <f>VLOOKUP($A185,'[3]Densité 01sep2025'!$A$5:$D$190,3,FALSE)</f>
        <v>99</v>
      </c>
      <c r="T185" s="107">
        <f>VLOOKUP($A185,'[3]Densité 01sep2025'!$A$5:$D$190,4,FALSE)</f>
        <v>94</v>
      </c>
      <c r="U185" s="108">
        <f t="shared" si="22"/>
        <v>0.9494949494949495</v>
      </c>
      <c r="V185" s="110"/>
      <c r="W185" s="107">
        <v>0</v>
      </c>
      <c r="X185" s="109" t="s">
        <v>291</v>
      </c>
      <c r="Y185" s="107"/>
      <c r="Z185" s="100"/>
      <c r="AA185" s="164">
        <v>1</v>
      </c>
      <c r="AB185" s="164">
        <v>1</v>
      </c>
      <c r="AC185" s="8">
        <f>IF($T185=0,0,IF($L185="A",VLOOKUP($T185,Table!$C$14:$Q$20,2,TRUE),IF($L185="C",VLOOKUP($T185,Table!$C$10:$Q$13,2,TRUE),IF($L185="S",VLOOKUP($T185,Table!$C$21:$Q$27,2,TRUE),"erreur"))))</f>
        <v>4</v>
      </c>
      <c r="AD185" s="8">
        <f>IF($T185=0,0,IF($L185="A",VLOOKUP($T185,Table!$C$14:$Q$20,2,TRUE),IF($L185="C",VLOOKUP($T185,Table!$C$10:$Q$13,2,TRUE),IF($L185="S",VLOOKUP($T185,Table!$C$21:$Q$27,2,TRUE),"erreur"))))</f>
        <v>4</v>
      </c>
      <c r="AE185" s="8">
        <f>IF($T185=0,0,IF($L185="A",VLOOKUP($T185,Table!$C$14:$Q$20,2,TRUE),IF($L185="C",VLOOKUP($T185,Table!$C$10:$Q$13,2,TRUE),IF($L185="S",VLOOKUP($T185,Table!$C$21:$Q$27,2,TRUE),"erreur"))))</f>
        <v>4</v>
      </c>
      <c r="AF185" s="8">
        <f>IF($T185=0,0,IF($L185="A",VLOOKUP($T185,Table!$C$14:$Q$20,4,TRUE),IF($L185="C",VLOOKUP($T185,Table!$C$10:$Q$13,4,TRUE),IF($L185="S",VLOOKUP($T185,Table!$C$21:$Q$27,4,TRUE),"erreur"))))</f>
        <v>3</v>
      </c>
      <c r="AG185" s="168">
        <f t="shared" si="23"/>
        <v>12</v>
      </c>
      <c r="AH185" s="74" t="str">
        <f>IF($T185=0,0,IF($I185="A",VLOOKUP($Q185,Table!$C$14:$Q$20,5,TRUE),IF($I185="C",VLOOKUP($Q185,Table!$C$10:$Q$13,5,TRUE),IF($I185="S",VLOOKUP($Q185,Table!$C$21:$Q$27,5,TRUE),"erreur"))))</f>
        <v>erreur</v>
      </c>
      <c r="AI185" s="72" t="e">
        <f t="shared" si="24"/>
        <v>#VALUE!</v>
      </c>
      <c r="AJ185" s="8">
        <f>IF($T185=0,0,IF($L185="A",VLOOKUP($T185,Table!$C$14:$Q$20,6,TRUE),IF($L185="C",VLOOKUP($T185,Table!$C$10:$Q$13,6,TRUE),IF($L185="S",VLOOKUP($T185,Table!$C$21:$Q$27,6,TRUE),"erreur"))))</f>
        <v>2</v>
      </c>
      <c r="AK185" s="168">
        <f t="shared" si="25"/>
        <v>8</v>
      </c>
      <c r="AL185" s="73" t="str">
        <f>IF($T185=0,0,IF($I185="A",VLOOKUP($Q185,Table!$C$14:$Q$20,7,TRUE),IF($I185="C",VLOOKUP($Q185,Table!$C$10:$Q$13,7,TRUE),IF($I185="S",VLOOKUP($Q185,Table!$C$21:$Q$27,7,TRUE),"erreur"))))</f>
        <v>erreur</v>
      </c>
      <c r="AM185" s="76" t="e">
        <f t="shared" si="26"/>
        <v>#VALUE!</v>
      </c>
      <c r="AN185" s="8">
        <f>IF($T185=0,0,IF($L185="A",VLOOKUP($T185,Table!$C$14:$Q$20,8,TRUE),IF($L185="C",VLOOKUP($T185,Table!$C$10:$Q$13,8,TRUE),IF($L185="S",VLOOKUP($T185,Table!$C$21:$Q$27,8,TRUE),"erreur"))))</f>
        <v>1</v>
      </c>
      <c r="AO185" s="168">
        <f t="shared" si="21"/>
        <v>4</v>
      </c>
      <c r="AP185" s="8">
        <f>IF($T185=0,0,IF($L185="A",VLOOKUP($T185,Table!$C$14:$Q$20,10,TRUE),IF($L185="C",VLOOKUP($T185,Table!$C$10:$Q$13,10,TRUE),IF($L185="S",VLOOKUP($T185,Table!$C$21:$Q$27,10,TRUE),"erreur"))))</f>
        <v>1</v>
      </c>
      <c r="AQ185" s="168">
        <f t="shared" si="27"/>
        <v>4</v>
      </c>
      <c r="AR185" s="8">
        <f>IF($T185=0,0,IF($L185="A",VLOOKUP($T185,Table!$C$14:$Q$20,12,TRUE),IF($L185="C",VLOOKUP($T185,Table!$C$10:$Q$13,12,TRUE),IF($L185="S",VLOOKUP($T185,Table!$C$21:$Q$27,12,TRUE),"erreur"))))</f>
        <v>2</v>
      </c>
      <c r="AS185" s="74" t="str">
        <f>IF($I185="A",VLOOKUP($Q185,Table!$C$14:$Q$20,13,TRUE),IF($I185="C",VLOOKUP($Q185,Table!$C$10:$Q$13,13,TRUE),IF($I185="S",VLOOKUP($Q185,Table!$C$21:$Q$27,13,TRUE),"erreur")))</f>
        <v>erreur</v>
      </c>
      <c r="AT185" s="72" t="e">
        <f t="shared" si="28"/>
        <v>#VALUE!</v>
      </c>
      <c r="AU185" s="8">
        <f>IF($T185=0,0,IF($L185="A",VLOOKUP($T185,Table!$C$14:$Q$20,14,TRUE),IF($L185="C",VLOOKUP($T185,Table!$C$10:$Q$13,14,TRUE),IF($L185="S",VLOOKUP($T185,Table!$C$21:$Q$27,14,TRUE),"erreur"))))</f>
        <v>1</v>
      </c>
      <c r="AV185" s="73" t="str">
        <f>IF($T185=0,0,IF($I185="A",VLOOKUP($Q185,Table!$C$14:$Q$20,15,TRUE),IF($I185="C",VLOOKUP($Q185,Table!$C$10:$Q$13,15,TRUE),IF($I185="S",VLOOKUP($Q185,Table!$C$21:$Q$27,15,TRUE),"erreur"))))</f>
        <v>erreur</v>
      </c>
      <c r="AW185" s="75" t="e">
        <f t="shared" si="29"/>
        <v>#VALUE!</v>
      </c>
      <c r="AX185" s="77" t="e">
        <f>SUM(AW185,AT185,#REF!,AM185,AI185,AE185)</f>
        <v>#REF!</v>
      </c>
      <c r="AY185" s="109" t="s">
        <v>847</v>
      </c>
      <c r="AZ185" s="109" t="s">
        <v>375</v>
      </c>
      <c r="BA185" s="107" t="s">
        <v>848</v>
      </c>
      <c r="BB185" s="109" t="s">
        <v>849</v>
      </c>
      <c r="BC185" s="110"/>
      <c r="BD185" s="111">
        <v>562305810</v>
      </c>
      <c r="BE185" s="111">
        <v>621473259</v>
      </c>
    </row>
    <row r="186" spans="1:57" s="122" customFormat="1" ht="12.75" customHeight="1" x14ac:dyDescent="0.2">
      <c r="A186" s="152">
        <v>101628</v>
      </c>
      <c r="B186" s="153" t="s">
        <v>243</v>
      </c>
      <c r="C186" s="153" t="s">
        <v>14</v>
      </c>
      <c r="D186" s="153" t="s">
        <v>261</v>
      </c>
      <c r="E186" s="103">
        <v>17310120500099</v>
      </c>
      <c r="F186" s="153">
        <v>50108498</v>
      </c>
      <c r="G186" s="104"/>
      <c r="H186" s="152">
        <v>101628</v>
      </c>
      <c r="I186" s="153" t="str">
        <f t="shared" si="30"/>
        <v>MA Tarbes</v>
      </c>
      <c r="J186" s="153"/>
      <c r="K186" s="154" t="s">
        <v>16</v>
      </c>
      <c r="L186" s="154" t="s">
        <v>17</v>
      </c>
      <c r="M186" s="154" t="s">
        <v>18</v>
      </c>
      <c r="N186" s="154"/>
      <c r="O186" s="154"/>
      <c r="P186" s="154"/>
      <c r="Q186" s="154"/>
      <c r="R186" s="155"/>
      <c r="S186" s="107">
        <f>VLOOKUP($A186,'[3]Densité 01sep2025'!$A$5:$D$190,3,FALSE)</f>
        <v>70</v>
      </c>
      <c r="T186" s="107">
        <f>VLOOKUP($A186,'[3]Densité 01sep2025'!$A$5:$D$190,4,FALSE)</f>
        <v>139</v>
      </c>
      <c r="U186" s="108">
        <f t="shared" si="22"/>
        <v>1.9857142857142858</v>
      </c>
      <c r="V186" s="110"/>
      <c r="W186" s="107">
        <v>0</v>
      </c>
      <c r="X186" s="109" t="s">
        <v>291</v>
      </c>
      <c r="Y186" s="107"/>
      <c r="Z186" s="100"/>
      <c r="AA186" s="164">
        <v>1</v>
      </c>
      <c r="AB186" s="164">
        <v>1</v>
      </c>
      <c r="AC186" s="8">
        <f>IF($T186=0,0,IF($L186="A",VLOOKUP($T186,Table!$C$14:$Q$20,2,TRUE),IF($L186="C",VLOOKUP($T186,Table!$C$10:$Q$13,2,TRUE),IF($L186="S",VLOOKUP($T186,Table!$C$21:$Q$27,2,TRUE),"erreur"))))</f>
        <v>6</v>
      </c>
      <c r="AD186" s="8">
        <f>IF($T186=0,0,IF($L186="A",VLOOKUP($T186,Table!$C$14:$Q$20,2,TRUE),IF($L186="C",VLOOKUP($T186,Table!$C$10:$Q$13,2,TRUE),IF($L186="S",VLOOKUP($T186,Table!$C$21:$Q$27,2,TRUE),"erreur"))))</f>
        <v>6</v>
      </c>
      <c r="AE186" s="8">
        <f>IF($T186=0,0,IF($L186="A",VLOOKUP($T186,Table!$C$14:$Q$20,2,TRUE),IF($L186="C",VLOOKUP($T186,Table!$C$10:$Q$13,2,TRUE),IF($L186="S",VLOOKUP($T186,Table!$C$21:$Q$27,2,TRUE),"erreur"))))</f>
        <v>6</v>
      </c>
      <c r="AF186" s="8">
        <f>IF($T186=0,0,IF($L186="A",VLOOKUP($T186,Table!$C$14:$Q$20,4,TRUE),IF($L186="C",VLOOKUP($T186,Table!$C$10:$Q$13,4,TRUE),IF($L186="S",VLOOKUP($T186,Table!$C$21:$Q$27,4,TRUE),"erreur"))))</f>
        <v>3</v>
      </c>
      <c r="AG186" s="168">
        <f t="shared" si="23"/>
        <v>18</v>
      </c>
      <c r="AH186" s="74" t="str">
        <f>IF($T186=0,0,IF($I186="A",VLOOKUP($Q186,Table!$C$14:$Q$20,5,TRUE),IF($I186="C",VLOOKUP($Q186,Table!$C$10:$Q$13,5,TRUE),IF($I186="S",VLOOKUP($Q186,Table!$C$21:$Q$27,5,TRUE),"erreur"))))</f>
        <v>erreur</v>
      </c>
      <c r="AI186" s="72" t="e">
        <f t="shared" si="24"/>
        <v>#VALUE!</v>
      </c>
      <c r="AJ186" s="8">
        <f>IF($T186=0,0,IF($L186="A",VLOOKUP($T186,Table!$C$14:$Q$20,6,TRUE),IF($L186="C",VLOOKUP($T186,Table!$C$10:$Q$13,6,TRUE),IF($L186="S",VLOOKUP($T186,Table!$C$21:$Q$27,6,TRUE),"erreur"))))</f>
        <v>2</v>
      </c>
      <c r="AK186" s="168">
        <f t="shared" si="25"/>
        <v>12</v>
      </c>
      <c r="AL186" s="73" t="str">
        <f>IF($T186=0,0,IF($I186="A",VLOOKUP($Q186,Table!$C$14:$Q$20,7,TRUE),IF($I186="C",VLOOKUP($Q186,Table!$C$10:$Q$13,7,TRUE),IF($I186="S",VLOOKUP($Q186,Table!$C$21:$Q$27,7,TRUE),"erreur"))))</f>
        <v>erreur</v>
      </c>
      <c r="AM186" s="76" t="e">
        <f t="shared" si="26"/>
        <v>#VALUE!</v>
      </c>
      <c r="AN186" s="8">
        <f>IF($T186=0,0,IF($L186="A",VLOOKUP($T186,Table!$C$14:$Q$20,8,TRUE),IF($L186="C",VLOOKUP($T186,Table!$C$10:$Q$13,8,TRUE),IF($L186="S",VLOOKUP($T186,Table!$C$21:$Q$27,8,TRUE),"erreur"))))</f>
        <v>1</v>
      </c>
      <c r="AO186" s="168">
        <f t="shared" si="21"/>
        <v>6</v>
      </c>
      <c r="AP186" s="8">
        <f>IF($T186=0,0,IF($L186="A",VLOOKUP($T186,Table!$C$14:$Q$20,10,TRUE),IF($L186="C",VLOOKUP($T186,Table!$C$10:$Q$13,10,TRUE),IF($L186="S",VLOOKUP($T186,Table!$C$21:$Q$27,10,TRUE),"erreur"))))</f>
        <v>1</v>
      </c>
      <c r="AQ186" s="168">
        <f t="shared" si="27"/>
        <v>6</v>
      </c>
      <c r="AR186" s="8">
        <f>IF($T186=0,0,IF($L186="A",VLOOKUP($T186,Table!$C$14:$Q$20,12,TRUE),IF($L186="C",VLOOKUP($T186,Table!$C$10:$Q$13,12,TRUE),IF($L186="S",VLOOKUP($T186,Table!$C$21:$Q$27,12,TRUE),"erreur"))))</f>
        <v>2</v>
      </c>
      <c r="AS186" s="74" t="str">
        <f>IF($I186="A",VLOOKUP($Q186,Table!$C$14:$Q$20,13,TRUE),IF($I186="C",VLOOKUP($Q186,Table!$C$10:$Q$13,13,TRUE),IF($I186="S",VLOOKUP($Q186,Table!$C$21:$Q$27,13,TRUE),"erreur")))</f>
        <v>erreur</v>
      </c>
      <c r="AT186" s="72" t="e">
        <f t="shared" si="28"/>
        <v>#VALUE!</v>
      </c>
      <c r="AU186" s="8">
        <f>IF($T186=0,0,IF($L186="A",VLOOKUP($T186,Table!$C$14:$Q$20,14,TRUE),IF($L186="C",VLOOKUP($T186,Table!$C$10:$Q$13,14,TRUE),IF($L186="S",VLOOKUP($T186,Table!$C$21:$Q$27,14,TRUE),"erreur"))))</f>
        <v>1</v>
      </c>
      <c r="AV186" s="73" t="str">
        <f>IF($T186=0,0,IF($I186="A",VLOOKUP($Q186,Table!$C$14:$Q$20,15,TRUE),IF($I186="C",VLOOKUP($Q186,Table!$C$10:$Q$13,15,TRUE),IF($I186="S",VLOOKUP($Q186,Table!$C$21:$Q$27,15,TRUE),"erreur"))))</f>
        <v>erreur</v>
      </c>
      <c r="AW186" s="75" t="e">
        <f t="shared" si="29"/>
        <v>#VALUE!</v>
      </c>
      <c r="AX186" s="77" t="e">
        <f>SUM(AW186,AT186,#REF!,AM186,AI186,AE186)</f>
        <v>#REF!</v>
      </c>
      <c r="AY186" s="109" t="s">
        <v>850</v>
      </c>
      <c r="AZ186" s="109" t="s">
        <v>375</v>
      </c>
      <c r="BA186" s="107" t="s">
        <v>851</v>
      </c>
      <c r="BB186" s="109" t="s">
        <v>852</v>
      </c>
      <c r="BC186" s="110"/>
      <c r="BD186" s="111">
        <v>562305810</v>
      </c>
      <c r="BE186" s="111">
        <v>621473259</v>
      </c>
    </row>
    <row r="187" spans="1:57" ht="12.75" customHeight="1" x14ac:dyDescent="0.2">
      <c r="A187" s="152">
        <v>640522</v>
      </c>
      <c r="B187" s="104" t="s">
        <v>243</v>
      </c>
      <c r="C187" s="104" t="s">
        <v>25</v>
      </c>
      <c r="D187" s="104" t="s">
        <v>262</v>
      </c>
      <c r="E187" s="103">
        <v>17310120500511</v>
      </c>
      <c r="F187" s="104">
        <v>50107534</v>
      </c>
      <c r="G187" s="114" t="s">
        <v>1482</v>
      </c>
      <c r="H187" s="152">
        <v>640522</v>
      </c>
      <c r="I187" s="104" t="str">
        <f t="shared" si="30"/>
        <v>CP Toulouse-Seysses</v>
      </c>
      <c r="J187" s="104">
        <v>2003</v>
      </c>
      <c r="K187" s="105" t="s">
        <v>33</v>
      </c>
      <c r="L187" s="105" t="s">
        <v>97</v>
      </c>
      <c r="M187" s="105" t="s">
        <v>34</v>
      </c>
      <c r="N187" s="105"/>
      <c r="O187" s="105" t="s">
        <v>1447</v>
      </c>
      <c r="P187" s="105" t="s">
        <v>996</v>
      </c>
      <c r="Q187" s="112">
        <v>44835</v>
      </c>
      <c r="R187" s="106">
        <v>47391</v>
      </c>
      <c r="S187" s="107">
        <f>VLOOKUP($A187,'[3]Densité 01sep2025'!$A$5:$D$190,3,FALSE)</f>
        <v>692</v>
      </c>
      <c r="T187" s="107">
        <f>VLOOKUP($A187,'[3]Densité 01sep2025'!$A$5:$D$190,4,FALSE)</f>
        <v>1382</v>
      </c>
      <c r="U187" s="108">
        <f t="shared" si="22"/>
        <v>1.9971098265895955</v>
      </c>
      <c r="V187" s="110"/>
      <c r="W187" s="107">
        <v>1</v>
      </c>
      <c r="X187" s="109" t="s">
        <v>353</v>
      </c>
      <c r="Y187" s="107">
        <f>VLOOKUP($H187,'[5]Nb moy repas  par jour '!$B$5:$D$16,2,FALSE)</f>
        <v>94</v>
      </c>
      <c r="Z187" s="107">
        <v>100</v>
      </c>
      <c r="AA187" s="8">
        <v>1</v>
      </c>
      <c r="AB187" s="8">
        <v>1</v>
      </c>
      <c r="AC187" s="8">
        <f>IF($T187=0,0,IF($L187="A",VLOOKUP($T187,Table!$C$14:$Q$20,2,TRUE),IF($L187="C",VLOOKUP($T187,Table!$C$10:$Q$13,2,TRUE),IF($L187="S",VLOOKUP($T187,Table!$C$21:$Q$27,2,TRUE),"erreur"))))</f>
        <v>12</v>
      </c>
      <c r="AD187" s="8">
        <f>IF($T187=0,0,IF($L187="A",VLOOKUP($T187,Table!$C$14:$Q$20,2,TRUE),IF($L187="C",VLOOKUP($T187,Table!$C$10:$Q$13,2,TRUE),IF($L187="S",VLOOKUP($T187,Table!$C$21:$Q$27,2,TRUE),"erreur"))))</f>
        <v>12</v>
      </c>
      <c r="AE187" s="8">
        <f>IF($T187=0,0,IF($L187="A",VLOOKUP($T187,Table!$C$14:$Q$20,2,TRUE),IF($L187="C",VLOOKUP($T187,Table!$C$10:$Q$13,2,TRUE),IF($L187="S",VLOOKUP($T187,Table!$C$21:$Q$27,2,TRUE),"erreur"))))</f>
        <v>12</v>
      </c>
      <c r="AF187" s="8">
        <f>IF($T187=0,0,IF($L187="A",VLOOKUP($T187,Table!$C$14:$Q$20,4,TRUE),IF($L187="C",VLOOKUP($T187,Table!$C$10:$Q$13,4,TRUE),IF($L187="S",VLOOKUP($T187,Table!$C$21:$Q$27,4,TRUE),"erreur"))))</f>
        <v>4</v>
      </c>
      <c r="AG187" s="168">
        <f t="shared" si="23"/>
        <v>48</v>
      </c>
      <c r="AH187" s="74" t="str">
        <f>IF($T187=0,0,IF($I187="A",VLOOKUP($Q187,Table!$C$14:$Q$20,5,TRUE),IF($I187="C",VLOOKUP($Q187,Table!$C$10:$Q$13,5,TRUE),IF($I187="S",VLOOKUP($Q187,Table!$C$21:$Q$27,5,TRUE),"erreur"))))</f>
        <v>erreur</v>
      </c>
      <c r="AI187" s="72" t="e">
        <f t="shared" si="24"/>
        <v>#VALUE!</v>
      </c>
      <c r="AJ187" s="8">
        <f>IF($T187=0,0,IF($L187="A",VLOOKUP($T187,Table!$C$14:$Q$20,6,TRUE),IF($L187="C",VLOOKUP($T187,Table!$C$10:$Q$13,6,TRUE),IF($L187="S",VLOOKUP($T187,Table!$C$21:$Q$27,6,TRUE),"erreur"))))</f>
        <v>3</v>
      </c>
      <c r="AK187" s="168">
        <f t="shared" si="25"/>
        <v>36</v>
      </c>
      <c r="AL187" s="73" t="str">
        <f>IF($T187=0,0,IF($I187="A",VLOOKUP($Q187,Table!$C$14:$Q$20,7,TRUE),IF($I187="C",VLOOKUP($Q187,Table!$C$10:$Q$13,7,TRUE),IF($I187="S",VLOOKUP($Q187,Table!$C$21:$Q$27,7,TRUE),"erreur"))))</f>
        <v>erreur</v>
      </c>
      <c r="AM187" s="76" t="e">
        <f t="shared" si="26"/>
        <v>#VALUE!</v>
      </c>
      <c r="AN187" s="8">
        <f>IF($T187=0,0,IF($L187="A",VLOOKUP($T187,Table!$C$14:$Q$20,8,TRUE),IF($L187="C",VLOOKUP($T187,Table!$C$10:$Q$13,8,TRUE),IF($L187="S",VLOOKUP($T187,Table!$C$21:$Q$27,8,TRUE),"erreur"))))</f>
        <v>2</v>
      </c>
      <c r="AO187" s="168">
        <f t="shared" si="21"/>
        <v>24</v>
      </c>
      <c r="AP187" s="8">
        <f>IF($T187=0,0,IF($L187="A",VLOOKUP($T187,Table!$C$14:$Q$20,10,TRUE),IF($L187="C",VLOOKUP($T187,Table!$C$10:$Q$13,10,TRUE),IF($L187="S",VLOOKUP($T187,Table!$C$21:$Q$27,10,TRUE),"erreur"))))</f>
        <v>2</v>
      </c>
      <c r="AQ187" s="168">
        <f t="shared" si="27"/>
        <v>24</v>
      </c>
      <c r="AR187" s="8">
        <f>IF($T187=0,0,IF($L187="A",VLOOKUP($T187,Table!$C$14:$Q$20,12,TRUE),IF($L187="C",VLOOKUP($T187,Table!$C$10:$Q$13,12,TRUE),IF($L187="S",VLOOKUP($T187,Table!$C$21:$Q$27,12,TRUE),"erreur"))))</f>
        <v>2</v>
      </c>
      <c r="AS187" s="74" t="str">
        <f>IF($I187="A",VLOOKUP($Q187,Table!$C$14:$Q$20,13,TRUE),IF($I187="C",VLOOKUP($Q187,Table!$C$10:$Q$13,13,TRUE),IF($I187="S",VLOOKUP($Q187,Table!$C$21:$Q$27,13,TRUE),"erreur")))</f>
        <v>erreur</v>
      </c>
      <c r="AT187" s="72" t="e">
        <f t="shared" si="28"/>
        <v>#VALUE!</v>
      </c>
      <c r="AU187" s="8">
        <f>IF($T187=0,0,IF($L187="A",VLOOKUP($T187,Table!$C$14:$Q$20,14,TRUE),IF($L187="C",VLOOKUP($T187,Table!$C$10:$Q$13,14,TRUE),IF($L187="S",VLOOKUP($T187,Table!$C$21:$Q$27,14,TRUE),"erreur"))))</f>
        <v>1</v>
      </c>
      <c r="AV187" s="73" t="str">
        <f>IF($T187=0,0,IF($I187="A",VLOOKUP($Q187,Table!$C$14:$Q$20,15,TRUE),IF($I187="C",VLOOKUP($Q187,Table!$C$10:$Q$13,15,TRUE),IF($I187="S",VLOOKUP($Q187,Table!$C$21:$Q$27,15,TRUE),"erreur"))))</f>
        <v>erreur</v>
      </c>
      <c r="AW187" s="75" t="e">
        <f t="shared" si="29"/>
        <v>#VALUE!</v>
      </c>
      <c r="AX187" s="77" t="e">
        <f>SUM(AW187,AT187,#REF!,AM187,AI187,AE187)</f>
        <v>#REF!</v>
      </c>
      <c r="AY187" s="163" t="s">
        <v>914</v>
      </c>
      <c r="AZ187" s="163">
        <v>0</v>
      </c>
      <c r="BA187" s="164">
        <v>31600</v>
      </c>
      <c r="BB187" s="163" t="s">
        <v>915</v>
      </c>
      <c r="BC187" s="110"/>
      <c r="BD187" s="111">
        <v>562305810</v>
      </c>
      <c r="BE187" s="111">
        <v>621473259</v>
      </c>
    </row>
    <row r="188" spans="1:57" ht="12.75" customHeight="1" x14ac:dyDescent="0.2">
      <c r="A188" s="152">
        <v>648358</v>
      </c>
      <c r="B188" s="104" t="s">
        <v>243</v>
      </c>
      <c r="C188" s="104" t="s">
        <v>25</v>
      </c>
      <c r="D188" s="104" t="s">
        <v>263</v>
      </c>
      <c r="E188" s="103">
        <v>17310120500222</v>
      </c>
      <c r="F188" s="104">
        <v>50105727</v>
      </c>
      <c r="G188" s="114" t="s">
        <v>1487</v>
      </c>
      <c r="H188" s="152">
        <v>648358</v>
      </c>
      <c r="I188" s="104" t="s">
        <v>264</v>
      </c>
      <c r="J188" s="104">
        <v>1990</v>
      </c>
      <c r="K188" s="105" t="s">
        <v>33</v>
      </c>
      <c r="L188" s="105" t="s">
        <v>17</v>
      </c>
      <c r="M188" s="105" t="s">
        <v>34</v>
      </c>
      <c r="N188" s="105"/>
      <c r="O188" s="105" t="s">
        <v>1447</v>
      </c>
      <c r="P188" s="105" t="s">
        <v>996</v>
      </c>
      <c r="Q188" s="112">
        <v>44835</v>
      </c>
      <c r="R188" s="106">
        <v>47391</v>
      </c>
      <c r="S188" s="107">
        <f>VLOOKUP($A188,'[3]Densité 01sep2025'!$A$5:$D$190,3,FALSE)</f>
        <v>781</v>
      </c>
      <c r="T188" s="107">
        <f>VLOOKUP($A188,'[3]Densité 01sep2025'!$A$5:$D$190,4,FALSE)</f>
        <v>1192</v>
      </c>
      <c r="U188" s="108">
        <f t="shared" si="22"/>
        <v>1.5262483994878362</v>
      </c>
      <c r="V188" s="110"/>
      <c r="W188" s="107">
        <v>1</v>
      </c>
      <c r="X188" s="109" t="s">
        <v>353</v>
      </c>
      <c r="Y188" s="107">
        <f>VLOOKUP($H188,'[5]Nb moy repas  par jour '!$B$5:$D$16,2,FALSE)</f>
        <v>80</v>
      </c>
      <c r="Z188" s="107">
        <v>60</v>
      </c>
      <c r="AA188" s="8">
        <v>1</v>
      </c>
      <c r="AB188" s="8">
        <v>1</v>
      </c>
      <c r="AC188" s="8">
        <f>IF($T188=0,0,IF($L188="A",VLOOKUP($T188,Table!$C$14:$Q$20,2,TRUE),IF($L188="C",VLOOKUP($T188,Table!$C$10:$Q$13,2,TRUE),IF($L188="S",VLOOKUP($T188,Table!$C$21:$Q$27,2,TRUE),"erreur"))))</f>
        <v>12</v>
      </c>
      <c r="AD188" s="8">
        <f>IF($T188=0,0,IF($L188="A",VLOOKUP($T188,Table!$C$14:$Q$20,2,TRUE),IF($L188="C",VLOOKUP($T188,Table!$C$10:$Q$13,2,TRUE),IF($L188="S",VLOOKUP($T188,Table!$C$21:$Q$27,2,TRUE),"erreur"))))</f>
        <v>12</v>
      </c>
      <c r="AE188" s="8">
        <f>IF($T188=0,0,IF($L188="A",VLOOKUP($T188,Table!$C$14:$Q$20,2,TRUE),IF($L188="C",VLOOKUP($T188,Table!$C$10:$Q$13,2,TRUE),IF($L188="S",VLOOKUP($T188,Table!$C$21:$Q$27,2,TRUE),"erreur"))))</f>
        <v>12</v>
      </c>
      <c r="AF188" s="8">
        <f>IF($T188=0,0,IF($L188="A",VLOOKUP($T188,Table!$C$14:$Q$20,4,TRUE),IF($L188="C",VLOOKUP($T188,Table!$C$10:$Q$13,4,TRUE),IF($L188="S",VLOOKUP($T188,Table!$C$21:$Q$27,4,TRUE),"erreur"))))</f>
        <v>4</v>
      </c>
      <c r="AG188" s="168">
        <f t="shared" si="23"/>
        <v>48</v>
      </c>
      <c r="AH188" s="74" t="str">
        <f>IF($T188=0,0,IF($I188="A",VLOOKUP($Q188,Table!$C$14:$Q$20,5,TRUE),IF($I188="C",VLOOKUP($Q188,Table!$C$10:$Q$13,5,TRUE),IF($I188="S",VLOOKUP($Q188,Table!$C$21:$Q$27,5,TRUE),"erreur"))))</f>
        <v>erreur</v>
      </c>
      <c r="AI188" s="72" t="e">
        <f t="shared" si="24"/>
        <v>#VALUE!</v>
      </c>
      <c r="AJ188" s="8">
        <f>IF($T188=0,0,IF($L188="A",VLOOKUP($T188,Table!$C$14:$Q$20,6,TRUE),IF($L188="C",VLOOKUP($T188,Table!$C$10:$Q$13,6,TRUE),IF($L188="S",VLOOKUP($T188,Table!$C$21:$Q$27,6,TRUE),"erreur"))))</f>
        <v>3</v>
      </c>
      <c r="AK188" s="168">
        <f t="shared" si="25"/>
        <v>36</v>
      </c>
      <c r="AL188" s="73" t="str">
        <f>IF($T188=0,0,IF($I188="A",VLOOKUP($Q188,Table!$C$14:$Q$20,7,TRUE),IF($I188="C",VLOOKUP($Q188,Table!$C$10:$Q$13,7,TRUE),IF($I188="S",VLOOKUP($Q188,Table!$C$21:$Q$27,7,TRUE),"erreur"))))</f>
        <v>erreur</v>
      </c>
      <c r="AM188" s="76" t="e">
        <f t="shared" si="26"/>
        <v>#VALUE!</v>
      </c>
      <c r="AN188" s="8">
        <f>IF($T188=0,0,IF($L188="A",VLOOKUP($T188,Table!$C$14:$Q$20,8,TRUE),IF($L188="C",VLOOKUP($T188,Table!$C$10:$Q$13,8,TRUE),IF($L188="S",VLOOKUP($T188,Table!$C$21:$Q$27,8,TRUE),"erreur"))))</f>
        <v>2</v>
      </c>
      <c r="AO188" s="168">
        <f t="shared" si="21"/>
        <v>24</v>
      </c>
      <c r="AP188" s="8">
        <f>IF($T188=0,0,IF($L188="A",VLOOKUP($T188,Table!$C$14:$Q$20,10,TRUE),IF($L188="C",VLOOKUP($T188,Table!$C$10:$Q$13,10,TRUE),IF($L188="S",VLOOKUP($T188,Table!$C$21:$Q$27,10,TRUE),"erreur"))))</f>
        <v>2</v>
      </c>
      <c r="AQ188" s="168">
        <f t="shared" si="27"/>
        <v>24</v>
      </c>
      <c r="AR188" s="8">
        <f>IF($T188=0,0,IF($L188="A",VLOOKUP($T188,Table!$C$14:$Q$20,12,TRUE),IF($L188="C",VLOOKUP($T188,Table!$C$10:$Q$13,12,TRUE),IF($L188="S",VLOOKUP($T188,Table!$C$21:$Q$27,12,TRUE),"erreur"))))</f>
        <v>2</v>
      </c>
      <c r="AS188" s="74" t="str">
        <f>IF($I188="A",VLOOKUP($Q188,Table!$C$14:$Q$20,13,TRUE),IF($I188="C",VLOOKUP($Q188,Table!$C$10:$Q$13,13,TRUE),IF($I188="S",VLOOKUP($Q188,Table!$C$21:$Q$27,13,TRUE),"erreur")))</f>
        <v>erreur</v>
      </c>
      <c r="AT188" s="72" t="e">
        <f t="shared" si="28"/>
        <v>#VALUE!</v>
      </c>
      <c r="AU188" s="8">
        <f>IF($T188=0,0,IF($L188="A",VLOOKUP($T188,Table!$C$14:$Q$20,14,TRUE),IF($L188="C",VLOOKUP($T188,Table!$C$10:$Q$13,14,TRUE),IF($L188="S",VLOOKUP($T188,Table!$C$21:$Q$27,14,TRUE),"erreur"))))</f>
        <v>1</v>
      </c>
      <c r="AV188" s="73" t="str">
        <f>IF($T188=0,0,IF($I188="A",VLOOKUP($Q188,Table!$C$14:$Q$20,15,TRUE),IF($I188="C",VLOOKUP($Q188,Table!$C$10:$Q$13,15,TRUE),IF($I188="S",VLOOKUP($Q188,Table!$C$21:$Q$27,15,TRUE),"erreur"))))</f>
        <v>erreur</v>
      </c>
      <c r="AW188" s="75" t="e">
        <f t="shared" si="29"/>
        <v>#VALUE!</v>
      </c>
      <c r="AX188" s="77" t="e">
        <f>SUM(AW188,AT188,#REF!,AM188,AI188,AE188)</f>
        <v>#REF!</v>
      </c>
      <c r="AY188" s="163" t="s">
        <v>918</v>
      </c>
      <c r="AZ188" s="163"/>
      <c r="BA188" s="164">
        <v>34750</v>
      </c>
      <c r="BB188" s="163" t="s">
        <v>919</v>
      </c>
      <c r="BC188" s="110"/>
      <c r="BD188" s="111">
        <v>562305810</v>
      </c>
      <c r="BE188" s="111">
        <v>621473259</v>
      </c>
    </row>
    <row r="189" spans="1:57" ht="12.75" customHeight="1" x14ac:dyDescent="0.2">
      <c r="Q189" s="25"/>
      <c r="S189" s="157">
        <f>SUM(S2:S188)</f>
        <v>62595</v>
      </c>
      <c r="T189" s="157">
        <f>SUM(T2:T188)</f>
        <v>84311</v>
      </c>
      <c r="U189" s="108">
        <f t="shared" si="22"/>
        <v>1.3469286684239956</v>
      </c>
      <c r="AC189"/>
      <c r="AD189"/>
      <c r="AE189"/>
      <c r="AF189"/>
      <c r="AG189" s="169"/>
      <c r="AH189"/>
      <c r="AI189"/>
      <c r="AJ189"/>
      <c r="AK189" s="169"/>
      <c r="AL189"/>
      <c r="AM189"/>
      <c r="AN189"/>
      <c r="AO189" s="169"/>
      <c r="AP189" s="80"/>
      <c r="AQ189" s="169"/>
      <c r="AR189"/>
      <c r="AS189"/>
      <c r="AT189"/>
      <c r="AU189"/>
      <c r="AV189"/>
      <c r="AW189"/>
      <c r="AX189"/>
      <c r="AY189"/>
      <c r="AZ189"/>
      <c r="BA189"/>
      <c r="BB189"/>
      <c r="BC189"/>
    </row>
    <row r="190" spans="1:57" ht="12.75" customHeight="1" x14ac:dyDescent="0.2">
      <c r="Q190" s="25"/>
      <c r="AC190"/>
      <c r="AD190"/>
      <c r="AE190"/>
      <c r="AF190"/>
      <c r="AG190" s="169"/>
      <c r="AH190"/>
      <c r="AI190"/>
      <c r="AJ190"/>
      <c r="AK190" s="169"/>
      <c r="AL190"/>
      <c r="AM190"/>
      <c r="AN190"/>
      <c r="AO190" s="169"/>
      <c r="AP190" s="80"/>
      <c r="AQ190" s="169"/>
      <c r="AR190"/>
      <c r="AS190"/>
      <c r="AT190"/>
      <c r="AU190"/>
      <c r="AV190"/>
      <c r="AW190"/>
      <c r="AX190"/>
      <c r="AY190"/>
      <c r="AZ190"/>
      <c r="BA190"/>
      <c r="BB190"/>
      <c r="BC190"/>
    </row>
    <row r="191" spans="1:57" ht="12.75" customHeight="1" x14ac:dyDescent="0.2">
      <c r="E191" s="158"/>
      <c r="Q191" s="25"/>
      <c r="AC191"/>
      <c r="AD191"/>
      <c r="AE191"/>
      <c r="AF191"/>
      <c r="AG191" s="169"/>
      <c r="AH191"/>
      <c r="AI191"/>
      <c r="AJ191"/>
      <c r="AK191" s="169"/>
      <c r="AL191"/>
      <c r="AM191"/>
      <c r="AN191"/>
      <c r="AO191" s="169"/>
      <c r="AP191" s="80"/>
      <c r="AQ191" s="169"/>
      <c r="AR191"/>
      <c r="AS191"/>
      <c r="AT191"/>
      <c r="AU191"/>
      <c r="AV191"/>
      <c r="AW191"/>
      <c r="AX191"/>
      <c r="AY191"/>
      <c r="AZ191"/>
      <c r="BA191"/>
      <c r="BB191"/>
      <c r="BC191"/>
    </row>
    <row r="192" spans="1:57" ht="12.75" customHeight="1" x14ac:dyDescent="0.2">
      <c r="Q192" s="25"/>
      <c r="AC192"/>
      <c r="AD192"/>
      <c r="AE192"/>
      <c r="AF192"/>
      <c r="AG192" s="169"/>
      <c r="AH192"/>
      <c r="AI192"/>
      <c r="AJ192"/>
      <c r="AK192" s="169"/>
      <c r="AL192"/>
      <c r="AM192"/>
      <c r="AN192"/>
      <c r="AO192" s="169"/>
      <c r="AP192" s="80"/>
      <c r="AQ192" s="169"/>
      <c r="AR192"/>
      <c r="AS192"/>
      <c r="AT192"/>
      <c r="AU192"/>
      <c r="AV192"/>
      <c r="AW192"/>
      <c r="AX192"/>
      <c r="AY192"/>
      <c r="AZ192"/>
      <c r="BA192"/>
      <c r="BB192"/>
      <c r="BC192"/>
    </row>
    <row r="193" spans="17:55" ht="12.75" customHeight="1" x14ac:dyDescent="0.2">
      <c r="Q193" s="25"/>
      <c r="AC193"/>
      <c r="AD193"/>
      <c r="AE193"/>
      <c r="AF193"/>
      <c r="AG193" s="169"/>
      <c r="AH193"/>
      <c r="AI193"/>
      <c r="AJ193"/>
      <c r="AK193" s="169"/>
      <c r="AL193"/>
      <c r="AM193"/>
      <c r="AN193"/>
      <c r="AO193" s="169"/>
      <c r="AP193" s="80"/>
      <c r="AQ193" s="169"/>
      <c r="AR193"/>
      <c r="AS193"/>
      <c r="AT193"/>
      <c r="AU193"/>
      <c r="AV193"/>
      <c r="AW193"/>
      <c r="AX193"/>
      <c r="AY193"/>
      <c r="AZ193"/>
      <c r="BA193"/>
      <c r="BB193"/>
      <c r="BC193"/>
    </row>
    <row r="194" spans="17:55" ht="12.75" customHeight="1" x14ac:dyDescent="0.2">
      <c r="Q194" s="25"/>
      <c r="AC194"/>
      <c r="AD194"/>
      <c r="AE194"/>
      <c r="AF194"/>
      <c r="AG194" s="169"/>
      <c r="AH194"/>
      <c r="AI194"/>
      <c r="AJ194"/>
      <c r="AK194" s="169"/>
      <c r="AL194"/>
      <c r="AM194"/>
      <c r="AN194"/>
      <c r="AO194" s="169"/>
      <c r="AP194" s="80"/>
      <c r="AQ194" s="169"/>
      <c r="AR194"/>
      <c r="AS194"/>
      <c r="AT194"/>
      <c r="AU194"/>
      <c r="AV194"/>
      <c r="AW194"/>
      <c r="AX194"/>
      <c r="AY194"/>
      <c r="AZ194"/>
      <c r="BA194"/>
      <c r="BB194"/>
      <c r="BC194"/>
    </row>
    <row r="195" spans="17:55" ht="12.75" customHeight="1" x14ac:dyDescent="0.2">
      <c r="Q195" s="25"/>
      <c r="AA195" s="5"/>
      <c r="AB195" s="5"/>
      <c r="AC195" s="5"/>
      <c r="AD195" s="5"/>
      <c r="AE195" s="4"/>
      <c r="AF195" s="4"/>
      <c r="AH195" s="5"/>
      <c r="AI195" s="5"/>
      <c r="AJ195" s="4"/>
      <c r="AL195" s="4"/>
      <c r="AM195" s="4"/>
      <c r="AN195" s="4"/>
      <c r="AP195" s="4"/>
      <c r="AR195" s="4"/>
      <c r="AS195" s="4"/>
      <c r="AT195" s="4"/>
      <c r="AU195" s="4"/>
      <c r="AV195" s="4"/>
      <c r="AW195" s="4"/>
      <c r="AX195" s="4"/>
    </row>
    <row r="196" spans="17:55" ht="12.75" customHeight="1" x14ac:dyDescent="0.2">
      <c r="Q196" s="25"/>
      <c r="AA196" s="5"/>
      <c r="AB196" s="5"/>
      <c r="AC196" s="5"/>
      <c r="AD196" s="5"/>
      <c r="AE196" s="4"/>
      <c r="AF196" s="4"/>
      <c r="AH196" s="5"/>
      <c r="AI196" s="5"/>
      <c r="AJ196" s="4"/>
      <c r="AL196" s="4"/>
      <c r="AM196" s="4"/>
      <c r="AN196" s="4"/>
      <c r="AP196" s="4"/>
      <c r="AR196" s="4"/>
      <c r="AS196" s="4"/>
      <c r="AT196" s="4"/>
      <c r="AU196" s="4"/>
      <c r="AV196" s="4"/>
      <c r="AW196" s="4"/>
      <c r="AX196" s="4"/>
    </row>
    <row r="197" spans="17:55" ht="12.75" customHeight="1" x14ac:dyDescent="0.2">
      <c r="Q197" s="25"/>
    </row>
    <row r="198" spans="17:55" ht="12.75" customHeight="1" x14ac:dyDescent="0.2">
      <c r="Q198" s="25"/>
    </row>
    <row r="199" spans="17:55" ht="12.75" customHeight="1" x14ac:dyDescent="0.2">
      <c r="Q199" s="25"/>
    </row>
    <row r="200" spans="17:55" ht="12.75" customHeight="1" x14ac:dyDescent="0.2">
      <c r="Q200" s="25"/>
    </row>
    <row r="201" spans="17:55" ht="12.75" customHeight="1" x14ac:dyDescent="0.2">
      <c r="Q201" s="25"/>
    </row>
    <row r="202" spans="17:55" ht="12.75" customHeight="1" x14ac:dyDescent="0.2">
      <c r="Q202" s="25"/>
    </row>
    <row r="203" spans="17:55" ht="12.75" customHeight="1" x14ac:dyDescent="0.2">
      <c r="Q203" s="25"/>
    </row>
    <row r="204" spans="17:55" ht="12.75" customHeight="1" x14ac:dyDescent="0.2">
      <c r="Q204" s="25"/>
      <c r="AA204" s="25"/>
      <c r="AB204" s="25"/>
      <c r="AC204" s="25"/>
      <c r="AD204" s="25"/>
      <c r="AE204" s="80"/>
      <c r="AF204" s="80"/>
      <c r="AG204" s="169"/>
      <c r="AH204" s="25"/>
      <c r="AI204" s="25"/>
      <c r="AJ204" s="80"/>
      <c r="AK204" s="169"/>
      <c r="AL204" s="80"/>
      <c r="AM204" s="80"/>
      <c r="AN204" s="80"/>
      <c r="AO204" s="169"/>
      <c r="AP204" s="80"/>
      <c r="AQ204" s="169"/>
      <c r="AR204" s="80"/>
      <c r="AS204" s="80"/>
      <c r="AT204" s="80"/>
      <c r="AU204" s="80"/>
      <c r="AV204" s="80"/>
      <c r="AW204" s="80"/>
      <c r="AX204" s="80"/>
    </row>
    <row r="205" spans="17:55" ht="12.75" customHeight="1" x14ac:dyDescent="0.2">
      <c r="Q205" s="25"/>
      <c r="AA205" s="25"/>
      <c r="AB205" s="25"/>
      <c r="AC205" s="25"/>
      <c r="AD205" s="25"/>
      <c r="AE205" s="80"/>
      <c r="AF205" s="80"/>
      <c r="AG205" s="169"/>
      <c r="AH205" s="25"/>
      <c r="AI205" s="25"/>
      <c r="AJ205" s="80"/>
      <c r="AK205" s="169"/>
      <c r="AL205" s="80"/>
      <c r="AM205" s="80"/>
      <c r="AN205" s="80"/>
      <c r="AO205" s="169"/>
      <c r="AP205" s="80"/>
      <c r="AQ205" s="169"/>
      <c r="AR205" s="80"/>
      <c r="AS205" s="80"/>
      <c r="AT205" s="80"/>
      <c r="AU205" s="80"/>
      <c r="AV205" s="80"/>
      <c r="AW205" s="80"/>
      <c r="AX205" s="80"/>
    </row>
    <row r="206" spans="17:55" ht="12.75" customHeight="1" x14ac:dyDescent="0.2">
      <c r="Q206" s="25"/>
      <c r="AA206" s="25"/>
      <c r="AB206" s="25"/>
      <c r="AC206" s="25"/>
      <c r="AD206" s="25"/>
      <c r="AE206" s="80"/>
      <c r="AF206" s="80"/>
      <c r="AG206" s="169"/>
      <c r="AH206" s="25"/>
      <c r="AI206" s="25"/>
      <c r="AJ206" s="80"/>
      <c r="AK206" s="169"/>
      <c r="AL206" s="80"/>
      <c r="AM206" s="80"/>
      <c r="AN206" s="80"/>
      <c r="AO206" s="169"/>
      <c r="AP206" s="80"/>
      <c r="AQ206" s="169"/>
      <c r="AR206" s="80"/>
      <c r="AS206" s="80"/>
      <c r="AT206" s="80"/>
      <c r="AU206" s="80"/>
      <c r="AV206" s="80"/>
      <c r="AW206" s="80"/>
      <c r="AX206" s="80"/>
    </row>
    <row r="207" spans="17:55" ht="12.75" customHeight="1" x14ac:dyDescent="0.2">
      <c r="Q207" s="25"/>
      <c r="AA207" s="25"/>
      <c r="AB207" s="25"/>
      <c r="AC207" s="25"/>
      <c r="AD207" s="25"/>
      <c r="AE207" s="80"/>
      <c r="AF207" s="80"/>
      <c r="AG207" s="169"/>
      <c r="AH207" s="25"/>
      <c r="AI207" s="25"/>
      <c r="AJ207" s="80"/>
      <c r="AK207" s="169"/>
      <c r="AL207" s="80"/>
      <c r="AM207" s="80"/>
      <c r="AN207" s="80"/>
      <c r="AO207" s="169"/>
      <c r="AP207" s="80"/>
      <c r="AQ207" s="169"/>
      <c r="AR207" s="80"/>
      <c r="AS207" s="80"/>
      <c r="AT207" s="80"/>
      <c r="AU207" s="80"/>
      <c r="AV207" s="80"/>
      <c r="AW207" s="80"/>
      <c r="AX207" s="80"/>
    </row>
    <row r="208" spans="17:55" ht="12.75" customHeight="1" x14ac:dyDescent="0.2">
      <c r="Q208" s="25"/>
      <c r="AA208" s="25"/>
      <c r="AB208" s="25"/>
      <c r="AC208" s="25"/>
      <c r="AD208" s="25"/>
      <c r="AE208" s="80"/>
      <c r="AF208" s="80"/>
      <c r="AG208" s="169"/>
      <c r="AH208" s="25"/>
      <c r="AI208" s="25"/>
      <c r="AJ208" s="80"/>
      <c r="AK208" s="169"/>
      <c r="AL208" s="80"/>
      <c r="AM208" s="80"/>
      <c r="AN208" s="80"/>
      <c r="AO208" s="169"/>
      <c r="AP208" s="80"/>
      <c r="AQ208" s="169"/>
      <c r="AR208" s="80"/>
      <c r="AS208" s="80"/>
      <c r="AT208" s="80"/>
      <c r="AU208" s="80"/>
      <c r="AV208" s="80"/>
      <c r="AW208" s="80"/>
      <c r="AX208" s="80"/>
    </row>
    <row r="209" spans="17:50" ht="12.75" customHeight="1" x14ac:dyDescent="0.2">
      <c r="Q209" s="25"/>
      <c r="AA209" s="25"/>
      <c r="AB209" s="25"/>
      <c r="AC209" s="25"/>
      <c r="AD209" s="25"/>
      <c r="AE209" s="80"/>
      <c r="AF209" s="80"/>
      <c r="AG209" s="169"/>
      <c r="AH209" s="25"/>
      <c r="AI209" s="25"/>
      <c r="AJ209" s="80"/>
      <c r="AK209" s="169"/>
      <c r="AL209" s="80"/>
      <c r="AM209" s="80"/>
      <c r="AN209" s="80"/>
      <c r="AO209" s="169"/>
      <c r="AP209" s="80"/>
      <c r="AQ209" s="169"/>
      <c r="AR209" s="80"/>
      <c r="AS209" s="80"/>
      <c r="AT209" s="80"/>
      <c r="AU209" s="80"/>
      <c r="AV209" s="80"/>
      <c r="AW209" s="80"/>
      <c r="AX209" s="80"/>
    </row>
    <row r="210" spans="17:50" ht="12.75" customHeight="1" x14ac:dyDescent="0.2">
      <c r="Q210" s="25"/>
      <c r="AA210" s="25"/>
      <c r="AB210" s="25"/>
      <c r="AC210" s="25"/>
      <c r="AD210" s="25"/>
      <c r="AE210" s="80"/>
      <c r="AF210" s="80"/>
      <c r="AG210" s="169"/>
      <c r="AH210" s="25"/>
      <c r="AI210" s="25"/>
      <c r="AJ210" s="80"/>
      <c r="AK210" s="169"/>
      <c r="AL210" s="80"/>
      <c r="AM210" s="80"/>
      <c r="AN210" s="80"/>
      <c r="AO210" s="169"/>
      <c r="AP210" s="80"/>
      <c r="AQ210" s="169"/>
      <c r="AR210" s="80"/>
      <c r="AS210" s="80"/>
      <c r="AT210" s="80"/>
      <c r="AU210" s="80"/>
      <c r="AV210" s="80"/>
      <c r="AW210" s="80"/>
      <c r="AX210" s="80"/>
    </row>
    <row r="211" spans="17:50" ht="12.75" customHeight="1" x14ac:dyDescent="0.2">
      <c r="Q211" s="25"/>
      <c r="AA211" s="25"/>
      <c r="AB211" s="25"/>
      <c r="AC211" s="25"/>
      <c r="AD211" s="25"/>
      <c r="AE211" s="80"/>
      <c r="AF211" s="80"/>
      <c r="AG211" s="169"/>
      <c r="AH211" s="25"/>
      <c r="AI211" s="25"/>
      <c r="AJ211" s="80"/>
      <c r="AK211" s="169"/>
      <c r="AL211" s="80"/>
      <c r="AM211" s="80"/>
      <c r="AN211" s="80"/>
      <c r="AO211" s="169"/>
      <c r="AP211" s="80"/>
      <c r="AQ211" s="169"/>
      <c r="AR211" s="80"/>
      <c r="AS211" s="80"/>
      <c r="AT211" s="80"/>
      <c r="AU211" s="80"/>
      <c r="AV211" s="80"/>
      <c r="AW211" s="80"/>
      <c r="AX211" s="80"/>
    </row>
    <row r="212" spans="17:50" ht="12.75" customHeight="1" x14ac:dyDescent="0.2">
      <c r="Q212" s="25"/>
      <c r="AA212" s="25"/>
      <c r="AB212" s="25"/>
      <c r="AC212" s="25"/>
      <c r="AD212" s="25"/>
      <c r="AE212" s="80"/>
      <c r="AF212" s="80"/>
      <c r="AG212" s="169"/>
      <c r="AH212" s="25"/>
      <c r="AI212" s="25"/>
      <c r="AJ212" s="80"/>
      <c r="AK212" s="169"/>
      <c r="AL212" s="80"/>
      <c r="AM212" s="80"/>
      <c r="AN212" s="80"/>
      <c r="AO212" s="169"/>
      <c r="AP212" s="80"/>
      <c r="AQ212" s="169"/>
      <c r="AR212" s="80"/>
      <c r="AS212" s="80"/>
      <c r="AT212" s="80"/>
      <c r="AU212" s="80"/>
      <c r="AV212" s="80"/>
      <c r="AW212" s="80"/>
      <c r="AX212" s="80"/>
    </row>
    <row r="213" spans="17:50" ht="12.75" customHeight="1" x14ac:dyDescent="0.2">
      <c r="Q213" s="25"/>
      <c r="AA213" s="25"/>
      <c r="AB213" s="25"/>
      <c r="AC213" s="25"/>
      <c r="AD213" s="25"/>
      <c r="AE213" s="80"/>
      <c r="AF213" s="80"/>
      <c r="AG213" s="169"/>
      <c r="AH213" s="25"/>
      <c r="AI213" s="25"/>
      <c r="AJ213" s="80"/>
      <c r="AK213" s="169"/>
      <c r="AL213" s="80"/>
      <c r="AM213" s="80"/>
      <c r="AN213" s="80"/>
      <c r="AO213" s="169"/>
      <c r="AP213" s="80"/>
      <c r="AQ213" s="169"/>
      <c r="AR213" s="80"/>
      <c r="AS213" s="80"/>
      <c r="AT213" s="80"/>
      <c r="AU213" s="80"/>
      <c r="AV213" s="80"/>
      <c r="AW213" s="80"/>
      <c r="AX213" s="80"/>
    </row>
    <row r="214" spans="17:50" ht="12.75" customHeight="1" x14ac:dyDescent="0.2">
      <c r="Q214" s="25"/>
      <c r="AA214" s="25"/>
      <c r="AB214" s="25"/>
      <c r="AC214" s="25"/>
      <c r="AD214" s="25"/>
      <c r="AE214" s="80"/>
      <c r="AF214" s="80"/>
      <c r="AG214" s="169"/>
      <c r="AH214" s="25"/>
      <c r="AI214" s="25"/>
      <c r="AJ214" s="80"/>
      <c r="AK214" s="169"/>
      <c r="AL214" s="80"/>
      <c r="AM214" s="80"/>
      <c r="AN214" s="80"/>
      <c r="AO214" s="169"/>
      <c r="AP214" s="80"/>
      <c r="AQ214" s="169"/>
      <c r="AR214" s="80"/>
      <c r="AS214" s="80"/>
      <c r="AT214" s="80"/>
      <c r="AU214" s="80"/>
      <c r="AV214" s="80"/>
      <c r="AW214" s="80"/>
      <c r="AX214" s="80"/>
    </row>
    <row r="215" spans="17:50" ht="12.75" customHeight="1" x14ac:dyDescent="0.2">
      <c r="Q215" s="25"/>
      <c r="AA215" s="25"/>
      <c r="AB215" s="25"/>
      <c r="AC215" s="25"/>
      <c r="AD215" s="25"/>
      <c r="AE215" s="80"/>
      <c r="AF215" s="80"/>
      <c r="AG215" s="169"/>
      <c r="AH215" s="25"/>
      <c r="AI215" s="25"/>
      <c r="AJ215" s="80"/>
      <c r="AK215" s="169"/>
      <c r="AL215" s="80"/>
      <c r="AM215" s="80"/>
      <c r="AN215" s="80"/>
      <c r="AO215" s="169"/>
      <c r="AP215" s="80"/>
      <c r="AQ215" s="169"/>
      <c r="AR215" s="80"/>
      <c r="AS215" s="80"/>
      <c r="AT215" s="80"/>
      <c r="AU215" s="80"/>
      <c r="AV215" s="80"/>
      <c r="AW215" s="80"/>
      <c r="AX215" s="80"/>
    </row>
    <row r="216" spans="17:50" ht="12.75" customHeight="1" x14ac:dyDescent="0.2">
      <c r="Q216" s="25"/>
      <c r="AA216" s="25"/>
      <c r="AB216" s="25"/>
      <c r="AC216" s="25"/>
      <c r="AD216" s="25"/>
      <c r="AE216" s="80"/>
      <c r="AF216" s="80"/>
      <c r="AG216" s="169"/>
      <c r="AH216" s="25"/>
      <c r="AI216" s="25"/>
      <c r="AJ216" s="80"/>
      <c r="AK216" s="169"/>
      <c r="AL216" s="80"/>
      <c r="AM216" s="80"/>
      <c r="AN216" s="80"/>
      <c r="AO216" s="169"/>
      <c r="AP216" s="80"/>
      <c r="AQ216" s="169"/>
      <c r="AR216" s="80"/>
      <c r="AS216" s="80"/>
      <c r="AT216" s="80"/>
      <c r="AU216" s="80"/>
      <c r="AV216" s="80"/>
      <c r="AW216" s="80"/>
      <c r="AX216" s="80"/>
    </row>
    <row r="217" spans="17:50" ht="12.75" customHeight="1" x14ac:dyDescent="0.2">
      <c r="Q217" s="25"/>
      <c r="AA217" s="25"/>
      <c r="AB217" s="25"/>
      <c r="AC217" s="25"/>
      <c r="AD217" s="25"/>
      <c r="AE217" s="80"/>
      <c r="AF217" s="80"/>
      <c r="AG217" s="169"/>
      <c r="AH217" s="25"/>
      <c r="AI217" s="25"/>
      <c r="AJ217" s="80"/>
      <c r="AK217" s="169"/>
      <c r="AL217" s="80"/>
      <c r="AM217" s="80"/>
      <c r="AN217" s="80"/>
      <c r="AO217" s="169"/>
      <c r="AP217" s="80"/>
      <c r="AQ217" s="169"/>
      <c r="AR217" s="80"/>
      <c r="AS217" s="80"/>
      <c r="AT217" s="80"/>
      <c r="AU217" s="80"/>
      <c r="AV217" s="80"/>
      <c r="AW217" s="80"/>
      <c r="AX217" s="80"/>
    </row>
    <row r="218" spans="17:50" ht="12.75" customHeight="1" x14ac:dyDescent="0.2">
      <c r="Q218" s="25"/>
      <c r="AA218" s="25"/>
      <c r="AB218" s="25"/>
      <c r="AC218" s="25"/>
      <c r="AD218" s="25"/>
      <c r="AE218" s="80"/>
      <c r="AF218" s="80"/>
      <c r="AG218" s="169"/>
      <c r="AH218" s="25"/>
      <c r="AI218" s="25"/>
      <c r="AJ218" s="80"/>
      <c r="AK218" s="169"/>
      <c r="AL218" s="80"/>
      <c r="AM218" s="80"/>
      <c r="AN218" s="80"/>
      <c r="AO218" s="169"/>
      <c r="AP218" s="80"/>
      <c r="AQ218" s="169"/>
      <c r="AR218" s="80"/>
      <c r="AS218" s="80"/>
      <c r="AT218" s="80"/>
      <c r="AU218" s="80"/>
      <c r="AV218" s="80"/>
      <c r="AW218" s="80"/>
      <c r="AX218" s="80"/>
    </row>
    <row r="219" spans="17:50" ht="12.75" customHeight="1" x14ac:dyDescent="0.2">
      <c r="Q219" s="25"/>
      <c r="AA219" s="25"/>
      <c r="AB219" s="25"/>
      <c r="AC219" s="25"/>
      <c r="AD219" s="25"/>
      <c r="AE219" s="80"/>
      <c r="AF219" s="80"/>
      <c r="AG219" s="169"/>
      <c r="AH219" s="25"/>
      <c r="AI219" s="25"/>
      <c r="AJ219" s="80"/>
      <c r="AK219" s="169"/>
      <c r="AL219" s="80"/>
      <c r="AM219" s="80"/>
      <c r="AN219" s="80"/>
      <c r="AO219" s="169"/>
      <c r="AP219" s="80"/>
      <c r="AQ219" s="169"/>
      <c r="AR219" s="80"/>
      <c r="AS219" s="80"/>
      <c r="AT219" s="80"/>
      <c r="AU219" s="80"/>
      <c r="AV219" s="80"/>
      <c r="AW219" s="80"/>
      <c r="AX219" s="80"/>
    </row>
    <row r="220" spans="17:50" ht="12.75" customHeight="1" x14ac:dyDescent="0.2">
      <c r="Q220" s="25"/>
      <c r="AA220" s="25"/>
      <c r="AB220" s="25"/>
      <c r="AC220" s="25"/>
      <c r="AD220" s="25"/>
      <c r="AE220" s="80"/>
      <c r="AF220" s="80"/>
      <c r="AG220" s="169"/>
      <c r="AH220" s="25"/>
      <c r="AI220" s="25"/>
      <c r="AJ220" s="80"/>
      <c r="AK220" s="169"/>
      <c r="AL220" s="80"/>
      <c r="AM220" s="80"/>
      <c r="AN220" s="80"/>
      <c r="AO220" s="169"/>
      <c r="AP220" s="80"/>
      <c r="AQ220" s="169"/>
      <c r="AR220" s="80"/>
      <c r="AS220" s="80"/>
      <c r="AT220" s="80"/>
      <c r="AU220" s="80"/>
      <c r="AV220" s="80"/>
      <c r="AW220" s="80"/>
      <c r="AX220" s="80"/>
    </row>
    <row r="221" spans="17:50" ht="12.75" customHeight="1" x14ac:dyDescent="0.2">
      <c r="Q221" s="25"/>
      <c r="AA221" s="25"/>
      <c r="AB221" s="25"/>
      <c r="AC221" s="25"/>
      <c r="AD221" s="25"/>
      <c r="AE221" s="80"/>
      <c r="AF221" s="80"/>
      <c r="AG221" s="169"/>
      <c r="AH221" s="25"/>
      <c r="AI221" s="25"/>
      <c r="AJ221" s="80"/>
      <c r="AK221" s="169"/>
      <c r="AL221" s="80"/>
      <c r="AM221" s="80"/>
      <c r="AN221" s="80"/>
      <c r="AO221" s="169"/>
      <c r="AP221" s="80"/>
      <c r="AQ221" s="169"/>
      <c r="AR221" s="80"/>
      <c r="AS221" s="80"/>
      <c r="AT221" s="80"/>
      <c r="AU221" s="80"/>
      <c r="AV221" s="80"/>
      <c r="AW221" s="80"/>
      <c r="AX221" s="80"/>
    </row>
    <row r="222" spans="17:50" ht="12.75" customHeight="1" x14ac:dyDescent="0.2">
      <c r="Q222" s="25"/>
      <c r="AA222" s="25"/>
      <c r="AB222" s="25"/>
      <c r="AC222" s="25"/>
      <c r="AD222" s="25"/>
      <c r="AE222" s="80"/>
      <c r="AF222" s="80"/>
      <c r="AG222" s="169"/>
      <c r="AH222" s="25"/>
      <c r="AI222" s="25"/>
      <c r="AJ222" s="80"/>
      <c r="AK222" s="169"/>
      <c r="AL222" s="80"/>
      <c r="AM222" s="80"/>
      <c r="AN222" s="80"/>
      <c r="AO222" s="169"/>
      <c r="AP222" s="80"/>
      <c r="AQ222" s="169"/>
      <c r="AR222" s="80"/>
      <c r="AS222" s="80"/>
      <c r="AT222" s="80"/>
      <c r="AU222" s="80"/>
      <c r="AV222" s="80"/>
      <c r="AW222" s="80"/>
      <c r="AX222" s="80"/>
    </row>
    <row r="223" spans="17:50" ht="12.75" customHeight="1" x14ac:dyDescent="0.2">
      <c r="Q223" s="25"/>
      <c r="AA223" s="25"/>
      <c r="AB223" s="25"/>
      <c r="AC223" s="25"/>
      <c r="AD223" s="25"/>
      <c r="AE223" s="80"/>
      <c r="AF223" s="80"/>
      <c r="AG223" s="169"/>
      <c r="AH223" s="25"/>
      <c r="AI223" s="25"/>
      <c r="AJ223" s="80"/>
      <c r="AK223" s="169"/>
      <c r="AL223" s="80"/>
      <c r="AM223" s="80"/>
      <c r="AN223" s="80"/>
      <c r="AO223" s="169"/>
      <c r="AP223" s="80"/>
      <c r="AQ223" s="169"/>
      <c r="AR223" s="80"/>
      <c r="AS223" s="80"/>
      <c r="AT223" s="80"/>
      <c r="AU223" s="80"/>
      <c r="AV223" s="80"/>
      <c r="AW223" s="80"/>
      <c r="AX223" s="80"/>
    </row>
    <row r="224" spans="17:50" ht="12.75" customHeight="1" x14ac:dyDescent="0.2">
      <c r="Q224" s="25"/>
      <c r="AA224" s="25"/>
      <c r="AB224" s="25"/>
      <c r="AC224" s="25"/>
      <c r="AD224" s="25"/>
      <c r="AE224" s="80"/>
      <c r="AF224" s="80"/>
      <c r="AG224" s="169"/>
      <c r="AH224" s="25"/>
      <c r="AI224" s="25"/>
      <c r="AJ224" s="80"/>
      <c r="AK224" s="169"/>
      <c r="AL224" s="80"/>
      <c r="AM224" s="80"/>
      <c r="AN224" s="80"/>
      <c r="AO224" s="169"/>
      <c r="AP224" s="80"/>
      <c r="AQ224" s="169"/>
      <c r="AR224" s="80"/>
      <c r="AS224" s="80"/>
      <c r="AT224" s="80"/>
      <c r="AU224" s="80"/>
      <c r="AV224" s="80"/>
      <c r="AW224" s="80"/>
      <c r="AX224" s="80"/>
    </row>
    <row r="225" spans="17:50" ht="12.75" customHeight="1" x14ac:dyDescent="0.2">
      <c r="Q225" s="25"/>
      <c r="AA225" s="25"/>
      <c r="AB225" s="25"/>
      <c r="AC225" s="25"/>
      <c r="AD225" s="25"/>
      <c r="AE225" s="80"/>
      <c r="AF225" s="80"/>
      <c r="AG225" s="169"/>
      <c r="AH225" s="25"/>
      <c r="AI225" s="25"/>
      <c r="AJ225" s="80"/>
      <c r="AK225" s="169"/>
      <c r="AL225" s="80"/>
      <c r="AM225" s="80"/>
      <c r="AN225" s="80"/>
      <c r="AO225" s="169"/>
      <c r="AP225" s="80"/>
      <c r="AQ225" s="169"/>
      <c r="AR225" s="80"/>
      <c r="AS225" s="80"/>
      <c r="AT225" s="80"/>
      <c r="AU225" s="80"/>
      <c r="AV225" s="80"/>
      <c r="AW225" s="80"/>
      <c r="AX225" s="80"/>
    </row>
    <row r="226" spans="17:50" ht="12.75" customHeight="1" x14ac:dyDescent="0.2">
      <c r="Q226" s="25"/>
      <c r="AA226" s="25"/>
      <c r="AB226" s="25"/>
      <c r="AC226" s="25"/>
      <c r="AD226" s="25"/>
      <c r="AE226" s="80"/>
      <c r="AF226" s="80"/>
      <c r="AG226" s="169"/>
      <c r="AH226" s="25"/>
      <c r="AI226" s="25"/>
      <c r="AJ226" s="80"/>
      <c r="AK226" s="169"/>
      <c r="AL226" s="80"/>
      <c r="AM226" s="80"/>
      <c r="AN226" s="80"/>
      <c r="AO226" s="169"/>
      <c r="AP226" s="80"/>
      <c r="AQ226" s="169"/>
      <c r="AR226" s="80"/>
      <c r="AS226" s="80"/>
      <c r="AT226" s="80"/>
      <c r="AU226" s="80"/>
      <c r="AV226" s="80"/>
      <c r="AW226" s="80"/>
      <c r="AX226" s="80"/>
    </row>
    <row r="227" spans="17:50" ht="12.75" customHeight="1" x14ac:dyDescent="0.2">
      <c r="Q227" s="25"/>
      <c r="AA227" s="25"/>
      <c r="AB227" s="25"/>
      <c r="AC227" s="25"/>
      <c r="AD227" s="25"/>
      <c r="AE227" s="80"/>
      <c r="AF227" s="80"/>
      <c r="AG227" s="169"/>
      <c r="AH227" s="25"/>
      <c r="AI227" s="25"/>
      <c r="AJ227" s="80"/>
      <c r="AK227" s="169"/>
      <c r="AL227" s="80"/>
      <c r="AM227" s="80"/>
      <c r="AN227" s="80"/>
      <c r="AO227" s="169"/>
      <c r="AP227" s="80"/>
      <c r="AQ227" s="169"/>
      <c r="AR227" s="80"/>
      <c r="AS227" s="80"/>
      <c r="AT227" s="80"/>
      <c r="AU227" s="80"/>
      <c r="AV227" s="80"/>
      <c r="AW227" s="80"/>
      <c r="AX227" s="80"/>
    </row>
    <row r="228" spans="17:50" ht="12.75" customHeight="1" x14ac:dyDescent="0.2">
      <c r="Q228" s="25"/>
      <c r="AA228" s="25"/>
      <c r="AB228" s="25"/>
      <c r="AC228" s="25"/>
      <c r="AD228" s="25"/>
      <c r="AE228" s="80"/>
      <c r="AF228" s="80"/>
      <c r="AG228" s="169"/>
      <c r="AH228" s="25"/>
      <c r="AI228" s="25"/>
      <c r="AJ228" s="80"/>
      <c r="AK228" s="169"/>
      <c r="AL228" s="80"/>
      <c r="AM228" s="80"/>
      <c r="AN228" s="80"/>
      <c r="AO228" s="169"/>
      <c r="AP228" s="80"/>
      <c r="AQ228" s="169"/>
      <c r="AR228" s="80"/>
      <c r="AS228" s="80"/>
      <c r="AT228" s="80"/>
      <c r="AU228" s="80"/>
      <c r="AV228" s="80"/>
      <c r="AW228" s="80"/>
      <c r="AX228" s="80"/>
    </row>
    <row r="229" spans="17:50" ht="12.75" customHeight="1" x14ac:dyDescent="0.2">
      <c r="Q229" s="25"/>
      <c r="AA229" s="25"/>
      <c r="AB229" s="25"/>
      <c r="AC229" s="25"/>
      <c r="AD229" s="25"/>
      <c r="AE229" s="80"/>
      <c r="AF229" s="80"/>
      <c r="AG229" s="169"/>
      <c r="AH229" s="25"/>
      <c r="AI229" s="25"/>
      <c r="AJ229" s="80"/>
      <c r="AK229" s="169"/>
      <c r="AL229" s="80"/>
      <c r="AM229" s="80"/>
      <c r="AN229" s="80"/>
      <c r="AO229" s="169"/>
      <c r="AP229" s="80"/>
      <c r="AQ229" s="169"/>
      <c r="AR229" s="80"/>
      <c r="AS229" s="80"/>
      <c r="AT229" s="80"/>
      <c r="AU229" s="80"/>
      <c r="AV229" s="80"/>
      <c r="AW229" s="80"/>
      <c r="AX229" s="80"/>
    </row>
    <row r="230" spans="17:50" ht="12.75" customHeight="1" x14ac:dyDescent="0.2">
      <c r="Q230" s="25"/>
      <c r="AA230" s="25"/>
      <c r="AB230" s="25"/>
      <c r="AC230" s="25"/>
      <c r="AD230" s="25"/>
      <c r="AE230" s="80"/>
      <c r="AF230" s="80"/>
      <c r="AG230" s="169"/>
      <c r="AH230" s="25"/>
      <c r="AI230" s="25"/>
      <c r="AJ230" s="80"/>
      <c r="AK230" s="169"/>
      <c r="AL230" s="80"/>
      <c r="AM230" s="80"/>
      <c r="AN230" s="80"/>
      <c r="AO230" s="169"/>
      <c r="AP230" s="80"/>
      <c r="AQ230" s="169"/>
      <c r="AR230" s="80"/>
      <c r="AS230" s="80"/>
      <c r="AT230" s="80"/>
      <c r="AU230" s="80"/>
      <c r="AV230" s="80"/>
      <c r="AW230" s="80"/>
      <c r="AX230" s="80"/>
    </row>
    <row r="231" spans="17:50" ht="12.75" customHeight="1" x14ac:dyDescent="0.2">
      <c r="Q231" s="25"/>
      <c r="AA231" s="25"/>
      <c r="AB231" s="25"/>
      <c r="AC231" s="25"/>
      <c r="AD231" s="25"/>
      <c r="AE231" s="80"/>
      <c r="AF231" s="80"/>
      <c r="AG231" s="169"/>
      <c r="AH231" s="25"/>
      <c r="AI231" s="25"/>
      <c r="AJ231" s="80"/>
      <c r="AK231" s="169"/>
      <c r="AL231" s="80"/>
      <c r="AM231" s="80"/>
      <c r="AN231" s="80"/>
      <c r="AO231" s="169"/>
      <c r="AP231" s="80"/>
      <c r="AQ231" s="169"/>
      <c r="AR231" s="80"/>
      <c r="AS231" s="80"/>
      <c r="AT231" s="80"/>
      <c r="AU231" s="80"/>
      <c r="AV231" s="80"/>
      <c r="AW231" s="80"/>
      <c r="AX231" s="80"/>
    </row>
    <row r="232" spans="17:50" ht="12.75" customHeight="1" x14ac:dyDescent="0.2">
      <c r="Q232" s="25"/>
      <c r="AA232" s="25"/>
      <c r="AB232" s="25"/>
      <c r="AC232" s="25"/>
      <c r="AD232" s="25"/>
      <c r="AE232" s="80"/>
      <c r="AF232" s="80"/>
      <c r="AG232" s="169"/>
      <c r="AH232" s="25"/>
      <c r="AI232" s="25"/>
      <c r="AJ232" s="80"/>
      <c r="AK232" s="169"/>
      <c r="AL232" s="80"/>
      <c r="AM232" s="80"/>
      <c r="AN232" s="80"/>
      <c r="AO232" s="169"/>
      <c r="AP232" s="80"/>
      <c r="AQ232" s="169"/>
      <c r="AR232" s="80"/>
      <c r="AS232" s="80"/>
      <c r="AT232" s="80"/>
      <c r="AU232" s="80"/>
      <c r="AV232" s="80"/>
      <c r="AW232" s="80"/>
      <c r="AX232" s="80"/>
    </row>
    <row r="233" spans="17:50" ht="12.75" customHeight="1" x14ac:dyDescent="0.2">
      <c r="Q233" s="25"/>
      <c r="AA233" s="25"/>
      <c r="AB233" s="25"/>
      <c r="AC233" s="25"/>
      <c r="AD233" s="25"/>
      <c r="AE233" s="80"/>
      <c r="AF233" s="80"/>
      <c r="AG233" s="169"/>
      <c r="AH233" s="25"/>
      <c r="AI233" s="25"/>
      <c r="AJ233" s="80"/>
      <c r="AK233" s="169"/>
      <c r="AL233" s="80"/>
      <c r="AM233" s="80"/>
      <c r="AN233" s="80"/>
      <c r="AO233" s="169"/>
      <c r="AP233" s="80"/>
      <c r="AQ233" s="169"/>
      <c r="AR233" s="80"/>
      <c r="AS233" s="80"/>
      <c r="AT233" s="80"/>
      <c r="AU233" s="80"/>
      <c r="AV233" s="80"/>
      <c r="AW233" s="80"/>
      <c r="AX233" s="80"/>
    </row>
    <row r="234" spans="17:50" ht="12.75" customHeight="1" x14ac:dyDescent="0.2">
      <c r="Q234" s="25"/>
      <c r="AA234" s="25"/>
      <c r="AB234" s="25"/>
      <c r="AC234" s="25"/>
      <c r="AD234" s="25"/>
      <c r="AE234" s="80"/>
      <c r="AF234" s="80"/>
      <c r="AG234" s="169"/>
      <c r="AH234" s="25"/>
      <c r="AI234" s="25"/>
      <c r="AJ234" s="80"/>
      <c r="AK234" s="169"/>
      <c r="AL234" s="80"/>
      <c r="AM234" s="80"/>
      <c r="AN234" s="80"/>
      <c r="AO234" s="169"/>
      <c r="AP234" s="80"/>
      <c r="AQ234" s="169"/>
      <c r="AR234" s="80"/>
      <c r="AS234" s="80"/>
      <c r="AT234" s="80"/>
      <c r="AU234" s="80"/>
      <c r="AV234" s="80"/>
      <c r="AW234" s="80"/>
      <c r="AX234" s="80"/>
    </row>
    <row r="235" spans="17:50" ht="12.75" customHeight="1" x14ac:dyDescent="0.2">
      <c r="Q235" s="25"/>
      <c r="AA235" s="25"/>
      <c r="AB235" s="25"/>
      <c r="AC235" s="25"/>
      <c r="AD235" s="25"/>
      <c r="AE235" s="80"/>
      <c r="AF235" s="80"/>
      <c r="AG235" s="169"/>
      <c r="AH235" s="25"/>
      <c r="AI235" s="25"/>
      <c r="AJ235" s="80"/>
      <c r="AK235" s="169"/>
      <c r="AL235" s="80"/>
      <c r="AM235" s="80"/>
      <c r="AN235" s="80"/>
      <c r="AO235" s="169"/>
      <c r="AP235" s="80"/>
      <c r="AQ235" s="169"/>
      <c r="AR235" s="80"/>
      <c r="AS235" s="80"/>
      <c r="AT235" s="80"/>
      <c r="AU235" s="80"/>
      <c r="AV235" s="80"/>
      <c r="AW235" s="80"/>
      <c r="AX235" s="80"/>
    </row>
    <row r="236" spans="17:50" ht="12.75" customHeight="1" x14ac:dyDescent="0.2">
      <c r="Q236" s="25"/>
      <c r="AA236" s="25"/>
      <c r="AB236" s="25"/>
      <c r="AC236" s="25"/>
      <c r="AD236" s="25"/>
      <c r="AE236" s="80"/>
      <c r="AF236" s="80"/>
      <c r="AG236" s="169"/>
      <c r="AH236" s="25"/>
      <c r="AI236" s="25"/>
      <c r="AJ236" s="80"/>
      <c r="AK236" s="169"/>
      <c r="AL236" s="80"/>
      <c r="AM236" s="80"/>
      <c r="AN236" s="80"/>
      <c r="AO236" s="169"/>
      <c r="AP236" s="80"/>
      <c r="AQ236" s="169"/>
      <c r="AR236" s="80"/>
      <c r="AS236" s="80"/>
      <c r="AT236" s="80"/>
      <c r="AU236" s="80"/>
      <c r="AV236" s="80"/>
      <c r="AW236" s="80"/>
      <c r="AX236" s="80"/>
    </row>
    <row r="237" spans="17:50" ht="12.75" customHeight="1" x14ac:dyDescent="0.2">
      <c r="Q237" s="25"/>
      <c r="AA237" s="25"/>
      <c r="AB237" s="25"/>
      <c r="AC237" s="25"/>
      <c r="AD237" s="25"/>
      <c r="AE237" s="80"/>
      <c r="AF237" s="80"/>
      <c r="AG237" s="169"/>
      <c r="AH237" s="25"/>
      <c r="AI237" s="25"/>
      <c r="AJ237" s="80"/>
      <c r="AK237" s="169"/>
      <c r="AL237" s="80"/>
      <c r="AM237" s="80"/>
      <c r="AN237" s="80"/>
      <c r="AO237" s="169"/>
      <c r="AP237" s="80"/>
      <c r="AQ237" s="169"/>
      <c r="AR237" s="80"/>
      <c r="AS237" s="80"/>
      <c r="AT237" s="80"/>
      <c r="AU237" s="80"/>
      <c r="AV237" s="80"/>
      <c r="AW237" s="80"/>
      <c r="AX237" s="80"/>
    </row>
    <row r="238" spans="17:50" ht="12.75" customHeight="1" x14ac:dyDescent="0.2">
      <c r="Q238" s="25"/>
      <c r="AA238" s="25"/>
      <c r="AB238" s="25"/>
      <c r="AC238" s="25"/>
      <c r="AD238" s="25"/>
      <c r="AE238" s="80"/>
      <c r="AF238" s="80"/>
      <c r="AG238" s="169"/>
      <c r="AH238" s="25"/>
      <c r="AI238" s="25"/>
      <c r="AJ238" s="80"/>
      <c r="AK238" s="169"/>
      <c r="AL238" s="80"/>
      <c r="AM238" s="80"/>
      <c r="AN238" s="80"/>
      <c r="AO238" s="169"/>
      <c r="AP238" s="80"/>
      <c r="AQ238" s="169"/>
      <c r="AR238" s="80"/>
      <c r="AS238" s="80"/>
      <c r="AT238" s="80"/>
      <c r="AU238" s="80"/>
      <c r="AV238" s="80"/>
      <c r="AW238" s="80"/>
      <c r="AX238" s="80"/>
    </row>
    <row r="239" spans="17:50" ht="12.75" customHeight="1" x14ac:dyDescent="0.2">
      <c r="Q239" s="25"/>
      <c r="AA239" s="25"/>
      <c r="AB239" s="25"/>
      <c r="AC239" s="25"/>
      <c r="AD239" s="25"/>
      <c r="AE239" s="80"/>
      <c r="AF239" s="80"/>
      <c r="AG239" s="169"/>
      <c r="AH239" s="25"/>
      <c r="AI239" s="25"/>
      <c r="AJ239" s="80"/>
      <c r="AK239" s="169"/>
      <c r="AL239" s="80"/>
      <c r="AM239" s="80"/>
      <c r="AN239" s="80"/>
      <c r="AO239" s="169"/>
      <c r="AP239" s="80"/>
      <c r="AQ239" s="169"/>
      <c r="AR239" s="80"/>
      <c r="AS239" s="80"/>
      <c r="AT239" s="80"/>
      <c r="AU239" s="80"/>
      <c r="AV239" s="80"/>
      <c r="AW239" s="80"/>
      <c r="AX239" s="80"/>
    </row>
    <row r="240" spans="17:50" ht="12.75" customHeight="1" x14ac:dyDescent="0.2">
      <c r="Q240" s="25"/>
      <c r="AA240" s="25"/>
      <c r="AB240" s="25"/>
      <c r="AC240" s="25"/>
      <c r="AD240" s="25"/>
      <c r="AE240" s="80"/>
      <c r="AF240" s="80"/>
      <c r="AG240" s="169"/>
      <c r="AH240" s="25"/>
      <c r="AI240" s="25"/>
      <c r="AJ240" s="80"/>
      <c r="AK240" s="169"/>
      <c r="AL240" s="80"/>
      <c r="AM240" s="80"/>
      <c r="AN240" s="80"/>
      <c r="AO240" s="169"/>
      <c r="AP240" s="80"/>
      <c r="AQ240" s="169"/>
      <c r="AR240" s="80"/>
      <c r="AS240" s="80"/>
      <c r="AT240" s="80"/>
      <c r="AU240" s="80"/>
      <c r="AV240" s="80"/>
      <c r="AW240" s="80"/>
      <c r="AX240" s="80"/>
    </row>
    <row r="241" spans="17:50" ht="12.75" customHeight="1" x14ac:dyDescent="0.2">
      <c r="Q241" s="25"/>
      <c r="AA241" s="25"/>
      <c r="AB241" s="25"/>
      <c r="AC241" s="25"/>
      <c r="AD241" s="25"/>
      <c r="AE241" s="80"/>
      <c r="AF241" s="80"/>
      <c r="AG241" s="169"/>
      <c r="AH241" s="25"/>
      <c r="AI241" s="25"/>
      <c r="AJ241" s="80"/>
      <c r="AK241" s="169"/>
      <c r="AL241" s="80"/>
      <c r="AM241" s="80"/>
      <c r="AN241" s="80"/>
      <c r="AO241" s="169"/>
      <c r="AP241" s="80"/>
      <c r="AQ241" s="169"/>
      <c r="AR241" s="80"/>
      <c r="AS241" s="80"/>
      <c r="AT241" s="80"/>
      <c r="AU241" s="80"/>
      <c r="AV241" s="80"/>
      <c r="AW241" s="80"/>
      <c r="AX241" s="80"/>
    </row>
    <row r="242" spans="17:50" ht="12.75" customHeight="1" x14ac:dyDescent="0.2">
      <c r="Q242" s="25"/>
      <c r="AA242" s="25"/>
      <c r="AB242" s="25"/>
      <c r="AC242" s="25"/>
      <c r="AD242" s="25"/>
      <c r="AE242" s="80"/>
      <c r="AF242" s="80"/>
      <c r="AG242" s="169"/>
      <c r="AH242" s="25"/>
      <c r="AI242" s="25"/>
      <c r="AJ242" s="80"/>
      <c r="AK242" s="169"/>
      <c r="AL242" s="80"/>
      <c r="AM242" s="80"/>
      <c r="AN242" s="80"/>
      <c r="AO242" s="169"/>
      <c r="AP242" s="80"/>
      <c r="AQ242" s="169"/>
      <c r="AR242" s="80"/>
      <c r="AS242" s="80"/>
      <c r="AT242" s="80"/>
      <c r="AU242" s="80"/>
      <c r="AV242" s="80"/>
      <c r="AW242" s="80"/>
      <c r="AX242" s="80"/>
    </row>
    <row r="243" spans="17:50" ht="12.75" customHeight="1" x14ac:dyDescent="0.2">
      <c r="Q243" s="25"/>
      <c r="AA243" s="25"/>
      <c r="AB243" s="25"/>
      <c r="AC243" s="25"/>
      <c r="AD243" s="25"/>
      <c r="AE243" s="80"/>
      <c r="AF243" s="80"/>
      <c r="AG243" s="169"/>
      <c r="AH243" s="25"/>
      <c r="AI243" s="25"/>
      <c r="AJ243" s="80"/>
      <c r="AK243" s="169"/>
      <c r="AL243" s="80"/>
      <c r="AM243" s="80"/>
      <c r="AN243" s="80"/>
      <c r="AO243" s="169"/>
      <c r="AP243" s="80"/>
      <c r="AQ243" s="169"/>
      <c r="AR243" s="80"/>
      <c r="AS243" s="80"/>
      <c r="AT243" s="80"/>
      <c r="AU243" s="80"/>
      <c r="AV243" s="80"/>
      <c r="AW243" s="80"/>
      <c r="AX243" s="80"/>
    </row>
    <row r="244" spans="17:50" ht="12.75" customHeight="1" x14ac:dyDescent="0.2">
      <c r="Q244" s="25"/>
      <c r="AA244" s="25"/>
      <c r="AB244" s="25"/>
      <c r="AC244" s="25"/>
      <c r="AD244" s="25"/>
      <c r="AE244" s="80"/>
      <c r="AF244" s="80"/>
      <c r="AG244" s="169"/>
      <c r="AH244" s="25"/>
      <c r="AI244" s="25"/>
      <c r="AJ244" s="80"/>
      <c r="AK244" s="169"/>
      <c r="AL244" s="80"/>
      <c r="AM244" s="80"/>
      <c r="AN244" s="80"/>
      <c r="AO244" s="169"/>
      <c r="AP244" s="80"/>
      <c r="AQ244" s="169"/>
      <c r="AR244" s="80"/>
      <c r="AS244" s="80"/>
      <c r="AT244" s="80"/>
      <c r="AU244" s="80"/>
      <c r="AV244" s="80"/>
      <c r="AW244" s="80"/>
      <c r="AX244" s="80"/>
    </row>
    <row r="245" spans="17:50" ht="12.75" customHeight="1" x14ac:dyDescent="0.2">
      <c r="Q245" s="25"/>
      <c r="AA245" s="25"/>
      <c r="AB245" s="25"/>
      <c r="AC245" s="25"/>
      <c r="AD245" s="25"/>
      <c r="AE245" s="80"/>
      <c r="AF245" s="80"/>
      <c r="AG245" s="169"/>
      <c r="AH245" s="25"/>
      <c r="AI245" s="25"/>
      <c r="AJ245" s="80"/>
      <c r="AK245" s="169"/>
      <c r="AL245" s="80"/>
      <c r="AM245" s="80"/>
      <c r="AN245" s="80"/>
      <c r="AO245" s="169"/>
      <c r="AP245" s="80"/>
      <c r="AQ245" s="169"/>
      <c r="AR245" s="80"/>
      <c r="AS245" s="80"/>
      <c r="AT245" s="80"/>
      <c r="AU245" s="80"/>
      <c r="AV245" s="80"/>
      <c r="AW245" s="80"/>
      <c r="AX245" s="80"/>
    </row>
    <row r="246" spans="17:50" ht="12.75" customHeight="1" x14ac:dyDescent="0.2">
      <c r="Q246" s="25"/>
      <c r="AA246" s="25"/>
      <c r="AB246" s="25"/>
      <c r="AC246" s="25"/>
      <c r="AD246" s="25"/>
      <c r="AE246" s="80"/>
      <c r="AF246" s="80"/>
      <c r="AG246" s="169"/>
      <c r="AH246" s="25"/>
      <c r="AI246" s="25"/>
      <c r="AJ246" s="80"/>
      <c r="AK246" s="169"/>
      <c r="AL246" s="80"/>
      <c r="AM246" s="80"/>
      <c r="AN246" s="80"/>
      <c r="AO246" s="169"/>
      <c r="AP246" s="80"/>
      <c r="AQ246" s="169"/>
      <c r="AR246" s="80"/>
      <c r="AS246" s="80"/>
      <c r="AT246" s="80"/>
      <c r="AU246" s="80"/>
      <c r="AV246" s="80"/>
      <c r="AW246" s="80"/>
      <c r="AX246" s="80"/>
    </row>
    <row r="247" spans="17:50" ht="12.75" customHeight="1" x14ac:dyDescent="0.2">
      <c r="Q247" s="25"/>
      <c r="AA247" s="25"/>
      <c r="AB247" s="25"/>
      <c r="AC247" s="25"/>
      <c r="AD247" s="25"/>
      <c r="AE247" s="80"/>
      <c r="AF247" s="80"/>
      <c r="AG247" s="169"/>
      <c r="AH247" s="25"/>
      <c r="AI247" s="25"/>
      <c r="AJ247" s="80"/>
      <c r="AK247" s="169"/>
      <c r="AL247" s="80"/>
      <c r="AM247" s="80"/>
      <c r="AN247" s="80"/>
      <c r="AO247" s="169"/>
      <c r="AP247" s="80"/>
      <c r="AQ247" s="169"/>
      <c r="AR247" s="80"/>
      <c r="AS247" s="80"/>
      <c r="AT247" s="80"/>
      <c r="AU247" s="80"/>
      <c r="AV247" s="80"/>
      <c r="AW247" s="80"/>
      <c r="AX247" s="80"/>
    </row>
    <row r="248" spans="17:50" ht="12.75" customHeight="1" x14ac:dyDescent="0.2">
      <c r="Q248" s="25"/>
      <c r="AA248" s="25"/>
      <c r="AB248" s="25"/>
      <c r="AC248" s="25"/>
      <c r="AD248" s="25"/>
      <c r="AE248" s="80"/>
      <c r="AF248" s="80"/>
      <c r="AG248" s="169"/>
      <c r="AH248" s="25"/>
      <c r="AI248" s="25"/>
      <c r="AJ248" s="80"/>
      <c r="AK248" s="169"/>
      <c r="AL248" s="80"/>
      <c r="AM248" s="80"/>
      <c r="AN248" s="80"/>
      <c r="AO248" s="169"/>
      <c r="AP248" s="80"/>
      <c r="AQ248" s="169"/>
      <c r="AR248" s="80"/>
      <c r="AS248" s="80"/>
      <c r="AT248" s="80"/>
      <c r="AU248" s="80"/>
      <c r="AV248" s="80"/>
      <c r="AW248" s="80"/>
      <c r="AX248" s="80"/>
    </row>
    <row r="249" spans="17:50" ht="12.75" customHeight="1" x14ac:dyDescent="0.2">
      <c r="Q249" s="25"/>
      <c r="AA249" s="25"/>
      <c r="AB249" s="25"/>
      <c r="AC249" s="25"/>
      <c r="AD249" s="25"/>
      <c r="AE249" s="80"/>
      <c r="AF249" s="80"/>
      <c r="AG249" s="169"/>
      <c r="AH249" s="25"/>
      <c r="AI249" s="25"/>
      <c r="AJ249" s="80"/>
      <c r="AK249" s="169"/>
      <c r="AL249" s="80"/>
      <c r="AM249" s="80"/>
      <c r="AN249" s="80"/>
      <c r="AO249" s="169"/>
      <c r="AP249" s="80"/>
      <c r="AQ249" s="169"/>
      <c r="AR249" s="80"/>
      <c r="AS249" s="80"/>
      <c r="AT249" s="80"/>
      <c r="AU249" s="80"/>
      <c r="AV249" s="80"/>
      <c r="AW249" s="80"/>
      <c r="AX249" s="80"/>
    </row>
    <row r="250" spans="17:50" ht="12.75" customHeight="1" x14ac:dyDescent="0.2">
      <c r="Q250" s="25"/>
      <c r="AA250" s="25"/>
      <c r="AB250" s="25"/>
      <c r="AC250" s="25"/>
      <c r="AD250" s="25"/>
      <c r="AE250" s="80"/>
      <c r="AF250" s="80"/>
      <c r="AG250" s="169"/>
      <c r="AH250" s="25"/>
      <c r="AI250" s="25"/>
      <c r="AJ250" s="80"/>
      <c r="AK250" s="169"/>
      <c r="AL250" s="80"/>
      <c r="AM250" s="80"/>
      <c r="AN250" s="80"/>
      <c r="AO250" s="169"/>
      <c r="AP250" s="80"/>
      <c r="AQ250" s="169"/>
      <c r="AR250" s="80"/>
      <c r="AS250" s="80"/>
      <c r="AT250" s="80"/>
      <c r="AU250" s="80"/>
      <c r="AV250" s="80"/>
      <c r="AW250" s="80"/>
      <c r="AX250" s="80"/>
    </row>
    <row r="251" spans="17:50" ht="12.75" customHeight="1" x14ac:dyDescent="0.2">
      <c r="Q251" s="25"/>
      <c r="AA251" s="25"/>
      <c r="AB251" s="25"/>
      <c r="AC251" s="25"/>
      <c r="AD251" s="25"/>
      <c r="AE251" s="80"/>
      <c r="AF251" s="80"/>
      <c r="AG251" s="169"/>
      <c r="AH251" s="25"/>
      <c r="AI251" s="25"/>
      <c r="AJ251" s="80"/>
      <c r="AK251" s="169"/>
      <c r="AL251" s="80"/>
      <c r="AM251" s="80"/>
      <c r="AN251" s="80"/>
      <c r="AO251" s="169"/>
      <c r="AP251" s="80"/>
      <c r="AQ251" s="169"/>
      <c r="AR251" s="80"/>
      <c r="AS251" s="80"/>
      <c r="AT251" s="80"/>
      <c r="AU251" s="80"/>
      <c r="AV251" s="80"/>
      <c r="AW251" s="80"/>
      <c r="AX251" s="80"/>
    </row>
    <row r="252" spans="17:50" ht="12.75" customHeight="1" x14ac:dyDescent="0.2">
      <c r="Q252" s="25"/>
      <c r="AA252" s="25"/>
      <c r="AB252" s="25"/>
      <c r="AC252" s="25"/>
      <c r="AD252" s="25"/>
      <c r="AE252" s="80"/>
      <c r="AF252" s="80"/>
      <c r="AG252" s="169"/>
      <c r="AH252" s="25"/>
      <c r="AI252" s="25"/>
      <c r="AJ252" s="80"/>
      <c r="AK252" s="169"/>
      <c r="AL252" s="80"/>
      <c r="AM252" s="80"/>
      <c r="AN252" s="80"/>
      <c r="AO252" s="169"/>
      <c r="AP252" s="80"/>
      <c r="AQ252" s="169"/>
      <c r="AR252" s="80"/>
      <c r="AS252" s="80"/>
      <c r="AT252" s="80"/>
      <c r="AU252" s="80"/>
      <c r="AV252" s="80"/>
      <c r="AW252" s="80"/>
      <c r="AX252" s="80"/>
    </row>
    <row r="253" spans="17:50" ht="12.75" customHeight="1" x14ac:dyDescent="0.2">
      <c r="Q253" s="25"/>
      <c r="AA253" s="25"/>
      <c r="AB253" s="25"/>
      <c r="AC253" s="25"/>
      <c r="AD253" s="25"/>
      <c r="AE253" s="80"/>
      <c r="AF253" s="80"/>
      <c r="AG253" s="169"/>
      <c r="AH253" s="25"/>
      <c r="AI253" s="25"/>
      <c r="AJ253" s="80"/>
      <c r="AK253" s="169"/>
      <c r="AL253" s="80"/>
      <c r="AM253" s="80"/>
      <c r="AN253" s="80"/>
      <c r="AO253" s="169"/>
      <c r="AP253" s="80"/>
      <c r="AQ253" s="169"/>
      <c r="AR253" s="80"/>
      <c r="AS253" s="80"/>
      <c r="AT253" s="80"/>
      <c r="AU253" s="80"/>
      <c r="AV253" s="80"/>
      <c r="AW253" s="80"/>
      <c r="AX253" s="80"/>
    </row>
    <row r="254" spans="17:50" ht="12.75" customHeight="1" x14ac:dyDescent="0.2">
      <c r="Q254" s="25"/>
      <c r="AA254" s="25"/>
      <c r="AB254" s="25"/>
      <c r="AC254" s="25"/>
      <c r="AD254" s="25"/>
      <c r="AE254" s="80"/>
      <c r="AF254" s="80"/>
      <c r="AG254" s="169"/>
      <c r="AH254" s="25"/>
      <c r="AI254" s="25"/>
      <c r="AJ254" s="80"/>
      <c r="AK254" s="169"/>
      <c r="AL254" s="80"/>
      <c r="AM254" s="80"/>
      <c r="AN254" s="80"/>
      <c r="AO254" s="169"/>
      <c r="AP254" s="80"/>
      <c r="AQ254" s="169"/>
      <c r="AR254" s="80"/>
      <c r="AS254" s="80"/>
      <c r="AT254" s="80"/>
      <c r="AU254" s="80"/>
      <c r="AV254" s="80"/>
      <c r="AW254" s="80"/>
      <c r="AX254" s="80"/>
    </row>
    <row r="255" spans="17:50" ht="12.75" customHeight="1" x14ac:dyDescent="0.2">
      <c r="Q255" s="25"/>
      <c r="AA255" s="25"/>
      <c r="AB255" s="25"/>
      <c r="AC255" s="25"/>
      <c r="AD255" s="25"/>
      <c r="AE255" s="80"/>
      <c r="AF255" s="80"/>
      <c r="AG255" s="169"/>
      <c r="AH255" s="25"/>
      <c r="AI255" s="25"/>
      <c r="AJ255" s="80"/>
      <c r="AK255" s="169"/>
      <c r="AL255" s="80"/>
      <c r="AM255" s="80"/>
      <c r="AN255" s="80"/>
      <c r="AO255" s="169"/>
      <c r="AP255" s="80"/>
      <c r="AQ255" s="169"/>
      <c r="AR255" s="80"/>
      <c r="AS255" s="80"/>
      <c r="AT255" s="80"/>
      <c r="AU255" s="80"/>
      <c r="AV255" s="80"/>
      <c r="AW255" s="80"/>
      <c r="AX255" s="80"/>
    </row>
    <row r="256" spans="17:50" ht="12.75" customHeight="1" x14ac:dyDescent="0.2">
      <c r="Q256" s="25"/>
      <c r="AA256" s="25"/>
      <c r="AB256" s="25"/>
      <c r="AC256" s="25"/>
      <c r="AD256" s="25"/>
      <c r="AE256" s="80"/>
      <c r="AF256" s="80"/>
      <c r="AG256" s="169"/>
      <c r="AH256" s="25"/>
      <c r="AI256" s="25"/>
      <c r="AJ256" s="80"/>
      <c r="AK256" s="169"/>
      <c r="AL256" s="80"/>
      <c r="AM256" s="80"/>
      <c r="AN256" s="80"/>
      <c r="AO256" s="169"/>
      <c r="AP256" s="80"/>
      <c r="AQ256" s="169"/>
      <c r="AR256" s="80"/>
      <c r="AS256" s="80"/>
      <c r="AT256" s="80"/>
      <c r="AU256" s="80"/>
      <c r="AV256" s="80"/>
      <c r="AW256" s="80"/>
      <c r="AX256" s="80"/>
    </row>
    <row r="257" spans="17:50" ht="12.75" customHeight="1" x14ac:dyDescent="0.2">
      <c r="Q257" s="25"/>
      <c r="AA257" s="25"/>
      <c r="AB257" s="25"/>
      <c r="AC257" s="25"/>
      <c r="AD257" s="25"/>
      <c r="AE257" s="80"/>
      <c r="AF257" s="80"/>
      <c r="AG257" s="169"/>
      <c r="AH257" s="25"/>
      <c r="AI257" s="25"/>
      <c r="AJ257" s="80"/>
      <c r="AK257" s="169"/>
      <c r="AL257" s="80"/>
      <c r="AM257" s="80"/>
      <c r="AN257" s="80"/>
      <c r="AO257" s="169"/>
      <c r="AP257" s="80"/>
      <c r="AQ257" s="169"/>
      <c r="AR257" s="80"/>
      <c r="AS257" s="80"/>
      <c r="AT257" s="80"/>
      <c r="AU257" s="80"/>
      <c r="AV257" s="80"/>
      <c r="AW257" s="80"/>
      <c r="AX257" s="80"/>
    </row>
    <row r="258" spans="17:50" ht="12.75" customHeight="1" x14ac:dyDescent="0.2">
      <c r="Q258" s="25"/>
      <c r="AA258" s="25"/>
      <c r="AB258" s="25"/>
      <c r="AC258" s="25"/>
      <c r="AD258" s="25"/>
      <c r="AE258" s="80"/>
      <c r="AF258" s="80"/>
      <c r="AG258" s="169"/>
      <c r="AH258" s="25"/>
      <c r="AI258" s="25"/>
      <c r="AJ258" s="80"/>
      <c r="AK258" s="169"/>
      <c r="AL258" s="80"/>
      <c r="AM258" s="80"/>
      <c r="AN258" s="80"/>
      <c r="AO258" s="169"/>
      <c r="AP258" s="80"/>
      <c r="AQ258" s="169"/>
      <c r="AR258" s="80"/>
      <c r="AS258" s="80"/>
      <c r="AT258" s="80"/>
      <c r="AU258" s="80"/>
      <c r="AV258" s="80"/>
      <c r="AW258" s="80"/>
      <c r="AX258" s="80"/>
    </row>
    <row r="259" spans="17:50" ht="12.75" customHeight="1" x14ac:dyDescent="0.2">
      <c r="Q259" s="25"/>
      <c r="AA259" s="25"/>
      <c r="AB259" s="25"/>
      <c r="AC259" s="25"/>
      <c r="AD259" s="25"/>
      <c r="AE259" s="80"/>
      <c r="AF259" s="80"/>
      <c r="AG259" s="169"/>
      <c r="AH259" s="25"/>
      <c r="AI259" s="25"/>
      <c r="AJ259" s="80"/>
      <c r="AK259" s="169"/>
      <c r="AL259" s="80"/>
      <c r="AM259" s="80"/>
      <c r="AN259" s="80"/>
      <c r="AO259" s="169"/>
      <c r="AP259" s="80"/>
      <c r="AQ259" s="169"/>
      <c r="AR259" s="80"/>
      <c r="AS259" s="80"/>
      <c r="AT259" s="80"/>
      <c r="AU259" s="80"/>
      <c r="AV259" s="80"/>
      <c r="AW259" s="80"/>
      <c r="AX259" s="80"/>
    </row>
    <row r="260" spans="17:50" ht="12.75" customHeight="1" x14ac:dyDescent="0.2">
      <c r="Q260" s="25"/>
      <c r="AA260" s="25"/>
      <c r="AB260" s="25"/>
      <c r="AC260" s="25"/>
      <c r="AD260" s="25"/>
      <c r="AE260" s="80"/>
      <c r="AF260" s="80"/>
      <c r="AG260" s="169"/>
      <c r="AH260" s="25"/>
      <c r="AI260" s="25"/>
      <c r="AJ260" s="80"/>
      <c r="AK260" s="169"/>
      <c r="AL260" s="80"/>
      <c r="AM260" s="80"/>
      <c r="AN260" s="80"/>
      <c r="AO260" s="169"/>
      <c r="AP260" s="80"/>
      <c r="AQ260" s="169"/>
      <c r="AR260" s="80"/>
      <c r="AS260" s="80"/>
      <c r="AT260" s="80"/>
      <c r="AU260" s="80"/>
      <c r="AV260" s="80"/>
      <c r="AW260" s="80"/>
      <c r="AX260" s="80"/>
    </row>
    <row r="261" spans="17:50" ht="12.75" customHeight="1" x14ac:dyDescent="0.2">
      <c r="Q261" s="25"/>
      <c r="AA261" s="25"/>
      <c r="AB261" s="25"/>
      <c r="AC261" s="25"/>
      <c r="AD261" s="25"/>
      <c r="AE261" s="80"/>
      <c r="AF261" s="80"/>
      <c r="AG261" s="169"/>
      <c r="AH261" s="25"/>
      <c r="AI261" s="25"/>
      <c r="AJ261" s="80"/>
      <c r="AK261" s="169"/>
      <c r="AL261" s="80"/>
      <c r="AM261" s="80"/>
      <c r="AN261" s="80"/>
      <c r="AO261" s="169"/>
      <c r="AP261" s="80"/>
      <c r="AQ261" s="169"/>
      <c r="AR261" s="80"/>
      <c r="AS261" s="80"/>
      <c r="AT261" s="80"/>
      <c r="AU261" s="80"/>
      <c r="AV261" s="80"/>
      <c r="AW261" s="80"/>
      <c r="AX261" s="80"/>
    </row>
    <row r="262" spans="17:50" ht="12.75" customHeight="1" x14ac:dyDescent="0.2">
      <c r="Q262" s="25"/>
      <c r="AA262" s="25"/>
      <c r="AB262" s="25"/>
      <c r="AC262" s="25"/>
      <c r="AD262" s="25"/>
      <c r="AE262" s="80"/>
      <c r="AF262" s="80"/>
      <c r="AG262" s="169"/>
      <c r="AH262" s="25"/>
      <c r="AI262" s="25"/>
      <c r="AJ262" s="80"/>
      <c r="AK262" s="169"/>
      <c r="AL262" s="80"/>
      <c r="AM262" s="80"/>
      <c r="AN262" s="80"/>
      <c r="AO262" s="169"/>
      <c r="AP262" s="80"/>
      <c r="AQ262" s="169"/>
      <c r="AR262" s="80"/>
      <c r="AS262" s="80"/>
      <c r="AT262" s="80"/>
      <c r="AU262" s="80"/>
      <c r="AV262" s="80"/>
      <c r="AW262" s="80"/>
      <c r="AX262" s="80"/>
    </row>
    <row r="263" spans="17:50" ht="12.75" customHeight="1" x14ac:dyDescent="0.2">
      <c r="Q263" s="25"/>
      <c r="AA263" s="25"/>
      <c r="AB263" s="25"/>
      <c r="AC263" s="25"/>
      <c r="AD263" s="25"/>
      <c r="AE263" s="80"/>
      <c r="AF263" s="80"/>
      <c r="AG263" s="169"/>
      <c r="AH263" s="25"/>
      <c r="AI263" s="25"/>
      <c r="AJ263" s="80"/>
      <c r="AK263" s="169"/>
      <c r="AL263" s="80"/>
      <c r="AM263" s="80"/>
      <c r="AN263" s="80"/>
      <c r="AO263" s="169"/>
      <c r="AP263" s="80"/>
      <c r="AQ263" s="169"/>
      <c r="AR263" s="80"/>
      <c r="AS263" s="80"/>
      <c r="AT263" s="80"/>
      <c r="AU263" s="80"/>
      <c r="AV263" s="80"/>
      <c r="AW263" s="80"/>
      <c r="AX263" s="80"/>
    </row>
    <row r="264" spans="17:50" ht="12.75" customHeight="1" x14ac:dyDescent="0.2">
      <c r="Q264" s="25"/>
      <c r="AA264" s="25"/>
      <c r="AB264" s="25"/>
      <c r="AC264" s="25"/>
      <c r="AD264" s="25"/>
      <c r="AE264" s="80"/>
      <c r="AF264" s="80"/>
      <c r="AG264" s="169"/>
      <c r="AH264" s="25"/>
      <c r="AI264" s="25"/>
      <c r="AJ264" s="80"/>
      <c r="AK264" s="169"/>
      <c r="AL264" s="80"/>
      <c r="AM264" s="80"/>
      <c r="AN264" s="80"/>
      <c r="AO264" s="169"/>
      <c r="AP264" s="80"/>
      <c r="AQ264" s="169"/>
      <c r="AR264" s="80"/>
      <c r="AS264" s="80"/>
      <c r="AT264" s="80"/>
      <c r="AU264" s="80"/>
      <c r="AV264" s="80"/>
      <c r="AW264" s="80"/>
      <c r="AX264" s="80"/>
    </row>
    <row r="265" spans="17:50" ht="12.75" customHeight="1" x14ac:dyDescent="0.2">
      <c r="Q265" s="25"/>
      <c r="AA265" s="25"/>
      <c r="AB265" s="25"/>
      <c r="AC265" s="25"/>
      <c r="AD265" s="25"/>
      <c r="AE265" s="80"/>
      <c r="AF265" s="80"/>
      <c r="AG265" s="169"/>
      <c r="AH265" s="25"/>
      <c r="AI265" s="25"/>
      <c r="AJ265" s="80"/>
      <c r="AK265" s="169"/>
      <c r="AL265" s="80"/>
      <c r="AM265" s="80"/>
      <c r="AN265" s="80"/>
      <c r="AO265" s="169"/>
      <c r="AP265" s="80"/>
      <c r="AQ265" s="169"/>
      <c r="AR265" s="80"/>
      <c r="AS265" s="80"/>
      <c r="AT265" s="80"/>
      <c r="AU265" s="80"/>
      <c r="AV265" s="80"/>
      <c r="AW265" s="80"/>
      <c r="AX265" s="80"/>
    </row>
    <row r="266" spans="17:50" ht="12.75" customHeight="1" x14ac:dyDescent="0.2">
      <c r="Q266" s="25"/>
      <c r="AA266" s="25"/>
      <c r="AB266" s="25"/>
      <c r="AC266" s="25"/>
      <c r="AD266" s="25"/>
      <c r="AE266" s="80"/>
      <c r="AF266" s="80"/>
      <c r="AG266" s="169"/>
      <c r="AH266" s="25"/>
      <c r="AI266" s="25"/>
      <c r="AJ266" s="80"/>
      <c r="AK266" s="169"/>
      <c r="AL266" s="80"/>
      <c r="AM266" s="80"/>
      <c r="AN266" s="80"/>
      <c r="AO266" s="169"/>
      <c r="AP266" s="80"/>
      <c r="AQ266" s="169"/>
      <c r="AR266" s="80"/>
      <c r="AS266" s="80"/>
      <c r="AT266" s="80"/>
      <c r="AU266" s="80"/>
      <c r="AV266" s="80"/>
      <c r="AW266" s="80"/>
      <c r="AX266" s="80"/>
    </row>
    <row r="267" spans="17:50" ht="12.75" customHeight="1" x14ac:dyDescent="0.2">
      <c r="Q267" s="25"/>
      <c r="AA267" s="25"/>
      <c r="AB267" s="25"/>
      <c r="AC267" s="25"/>
      <c r="AD267" s="25"/>
      <c r="AE267" s="80"/>
      <c r="AF267" s="80"/>
      <c r="AG267" s="169"/>
      <c r="AH267" s="25"/>
      <c r="AI267" s="25"/>
      <c r="AJ267" s="80"/>
      <c r="AK267" s="169"/>
      <c r="AL267" s="80"/>
      <c r="AM267" s="80"/>
      <c r="AN267" s="80"/>
      <c r="AO267" s="169"/>
      <c r="AP267" s="80"/>
      <c r="AQ267" s="169"/>
      <c r="AR267" s="80"/>
      <c r="AS267" s="80"/>
      <c r="AT267" s="80"/>
      <c r="AU267" s="80"/>
      <c r="AV267" s="80"/>
      <c r="AW267" s="80"/>
      <c r="AX267" s="80"/>
    </row>
    <row r="268" spans="17:50" ht="12.75" customHeight="1" x14ac:dyDescent="0.2">
      <c r="Q268" s="25"/>
      <c r="AA268" s="25"/>
      <c r="AB268" s="25"/>
      <c r="AC268" s="25"/>
      <c r="AD268" s="25"/>
      <c r="AE268" s="80"/>
      <c r="AF268" s="80"/>
      <c r="AG268" s="169"/>
      <c r="AH268" s="25"/>
      <c r="AI268" s="25"/>
      <c r="AJ268" s="80"/>
      <c r="AK268" s="169"/>
      <c r="AL268" s="80"/>
      <c r="AM268" s="80"/>
      <c r="AN268" s="80"/>
      <c r="AO268" s="169"/>
      <c r="AP268" s="80"/>
      <c r="AQ268" s="169"/>
      <c r="AR268" s="80"/>
      <c r="AS268" s="80"/>
      <c r="AT268" s="80"/>
      <c r="AU268" s="80"/>
      <c r="AV268" s="80"/>
      <c r="AW268" s="80"/>
      <c r="AX268" s="80"/>
    </row>
    <row r="269" spans="17:50" ht="12.75" customHeight="1" x14ac:dyDescent="0.2">
      <c r="Q269" s="25"/>
      <c r="AA269" s="25"/>
      <c r="AB269" s="25"/>
      <c r="AC269" s="25"/>
      <c r="AD269" s="25"/>
      <c r="AE269" s="80"/>
      <c r="AF269" s="80"/>
      <c r="AG269" s="169"/>
      <c r="AH269" s="25"/>
      <c r="AI269" s="25"/>
      <c r="AJ269" s="80"/>
      <c r="AK269" s="169"/>
      <c r="AL269" s="80"/>
      <c r="AM269" s="80"/>
      <c r="AN269" s="80"/>
      <c r="AO269" s="169"/>
      <c r="AP269" s="80"/>
      <c r="AQ269" s="169"/>
      <c r="AR269" s="80"/>
      <c r="AS269" s="80"/>
      <c r="AT269" s="80"/>
      <c r="AU269" s="80"/>
      <c r="AV269" s="80"/>
      <c r="AW269" s="80"/>
      <c r="AX269" s="80"/>
    </row>
    <row r="270" spans="17:50" ht="12.75" customHeight="1" x14ac:dyDescent="0.2">
      <c r="Q270" s="25"/>
      <c r="AA270" s="25"/>
      <c r="AB270" s="25"/>
      <c r="AC270" s="25"/>
      <c r="AD270" s="25"/>
      <c r="AE270" s="80"/>
      <c r="AF270" s="80"/>
      <c r="AG270" s="169"/>
      <c r="AH270" s="25"/>
      <c r="AI270" s="25"/>
      <c r="AJ270" s="80"/>
      <c r="AK270" s="169"/>
      <c r="AL270" s="80"/>
      <c r="AM270" s="80"/>
      <c r="AN270" s="80"/>
      <c r="AO270" s="169"/>
      <c r="AP270" s="80"/>
      <c r="AQ270" s="169"/>
      <c r="AR270" s="80"/>
      <c r="AS270" s="80"/>
      <c r="AT270" s="80"/>
      <c r="AU270" s="80"/>
      <c r="AV270" s="80"/>
      <c r="AW270" s="80"/>
      <c r="AX270" s="80"/>
    </row>
    <row r="271" spans="17:50" ht="12.75" customHeight="1" x14ac:dyDescent="0.2">
      <c r="Q271" s="25"/>
      <c r="AA271" s="25"/>
      <c r="AB271" s="25"/>
      <c r="AC271" s="25"/>
      <c r="AD271" s="25"/>
      <c r="AE271" s="80"/>
      <c r="AF271" s="80"/>
      <c r="AG271" s="169"/>
      <c r="AH271" s="25"/>
      <c r="AI271" s="25"/>
      <c r="AJ271" s="80"/>
      <c r="AK271" s="169"/>
      <c r="AL271" s="80"/>
      <c r="AM271" s="80"/>
      <c r="AN271" s="80"/>
      <c r="AO271" s="169"/>
      <c r="AP271" s="80"/>
      <c r="AQ271" s="169"/>
      <c r="AR271" s="80"/>
      <c r="AS271" s="80"/>
      <c r="AT271" s="80"/>
      <c r="AU271" s="80"/>
      <c r="AV271" s="80"/>
      <c r="AW271" s="80"/>
      <c r="AX271" s="80"/>
    </row>
    <row r="272" spans="17:50" ht="12.75" customHeight="1" x14ac:dyDescent="0.2">
      <c r="Q272" s="25"/>
      <c r="AA272" s="25"/>
      <c r="AB272" s="25"/>
      <c r="AC272" s="25"/>
      <c r="AD272" s="25"/>
      <c r="AE272" s="80"/>
      <c r="AF272" s="80"/>
      <c r="AG272" s="169"/>
      <c r="AH272" s="25"/>
      <c r="AI272" s="25"/>
      <c r="AJ272" s="80"/>
      <c r="AK272" s="169"/>
      <c r="AL272" s="80"/>
      <c r="AM272" s="80"/>
      <c r="AN272" s="80"/>
      <c r="AO272" s="169"/>
      <c r="AP272" s="80"/>
      <c r="AQ272" s="169"/>
      <c r="AR272" s="80"/>
      <c r="AS272" s="80"/>
      <c r="AT272" s="80"/>
      <c r="AU272" s="80"/>
      <c r="AV272" s="80"/>
      <c r="AW272" s="80"/>
      <c r="AX272" s="80"/>
    </row>
    <row r="273" spans="17:50" ht="12.75" customHeight="1" x14ac:dyDescent="0.2">
      <c r="Q273" s="25"/>
      <c r="AA273" s="25"/>
      <c r="AB273" s="25"/>
      <c r="AC273" s="25"/>
      <c r="AD273" s="25"/>
      <c r="AE273" s="80"/>
      <c r="AF273" s="80"/>
      <c r="AG273" s="169"/>
      <c r="AH273" s="25"/>
      <c r="AI273" s="25"/>
      <c r="AJ273" s="80"/>
      <c r="AK273" s="169"/>
      <c r="AL273" s="80"/>
      <c r="AM273" s="80"/>
      <c r="AN273" s="80"/>
      <c r="AO273" s="169"/>
      <c r="AP273" s="80"/>
      <c r="AQ273" s="169"/>
      <c r="AR273" s="80"/>
      <c r="AS273" s="80"/>
      <c r="AT273" s="80"/>
      <c r="AU273" s="80"/>
      <c r="AV273" s="80"/>
      <c r="AW273" s="80"/>
      <c r="AX273" s="80"/>
    </row>
    <row r="274" spans="17:50" ht="12.75" customHeight="1" x14ac:dyDescent="0.2">
      <c r="Q274" s="25"/>
      <c r="AA274" s="25"/>
      <c r="AB274" s="25"/>
      <c r="AC274" s="25"/>
      <c r="AD274" s="25"/>
      <c r="AE274" s="80"/>
      <c r="AF274" s="80"/>
      <c r="AG274" s="169"/>
      <c r="AH274" s="25"/>
      <c r="AI274" s="25"/>
      <c r="AJ274" s="80"/>
      <c r="AK274" s="169"/>
      <c r="AL274" s="80"/>
      <c r="AM274" s="80"/>
      <c r="AN274" s="80"/>
      <c r="AO274" s="169"/>
      <c r="AP274" s="80"/>
      <c r="AQ274" s="169"/>
      <c r="AR274" s="80"/>
      <c r="AS274" s="80"/>
      <c r="AT274" s="80"/>
      <c r="AU274" s="80"/>
      <c r="AV274" s="80"/>
      <c r="AW274" s="80"/>
      <c r="AX274" s="80"/>
    </row>
    <row r="275" spans="17:50" ht="12.75" customHeight="1" x14ac:dyDescent="0.2">
      <c r="Q275" s="25"/>
      <c r="AA275" s="25"/>
      <c r="AB275" s="25"/>
      <c r="AC275" s="25"/>
      <c r="AD275" s="25"/>
      <c r="AE275" s="80"/>
      <c r="AF275" s="80"/>
      <c r="AG275" s="169"/>
      <c r="AH275" s="25"/>
      <c r="AI275" s="25"/>
      <c r="AJ275" s="80"/>
      <c r="AK275" s="169"/>
      <c r="AL275" s="80"/>
      <c r="AM275" s="80"/>
      <c r="AN275" s="80"/>
      <c r="AO275" s="169"/>
      <c r="AP275" s="80"/>
      <c r="AQ275" s="169"/>
      <c r="AR275" s="80"/>
      <c r="AS275" s="80"/>
      <c r="AT275" s="80"/>
      <c r="AU275" s="80"/>
      <c r="AV275" s="80"/>
      <c r="AW275" s="80"/>
      <c r="AX275" s="80"/>
    </row>
    <row r="276" spans="17:50" ht="12.75" customHeight="1" x14ac:dyDescent="0.2">
      <c r="Q276" s="25"/>
      <c r="AA276" s="25"/>
      <c r="AB276" s="25"/>
      <c r="AC276" s="25"/>
      <c r="AD276" s="25"/>
      <c r="AE276" s="80"/>
      <c r="AF276" s="80"/>
      <c r="AG276" s="169"/>
      <c r="AH276" s="25"/>
      <c r="AI276" s="25"/>
      <c r="AJ276" s="80"/>
      <c r="AK276" s="169"/>
      <c r="AL276" s="80"/>
      <c r="AM276" s="80"/>
      <c r="AN276" s="80"/>
      <c r="AO276" s="169"/>
      <c r="AP276" s="80"/>
      <c r="AQ276" s="169"/>
      <c r="AR276" s="80"/>
      <c r="AS276" s="80"/>
      <c r="AT276" s="80"/>
      <c r="AU276" s="80"/>
      <c r="AV276" s="80"/>
      <c r="AW276" s="80"/>
      <c r="AX276" s="80"/>
    </row>
    <row r="277" spans="17:50" ht="12.75" customHeight="1" x14ac:dyDescent="0.2">
      <c r="Q277" s="25"/>
      <c r="AA277" s="25"/>
      <c r="AB277" s="25"/>
      <c r="AC277" s="25"/>
      <c r="AD277" s="25"/>
      <c r="AE277" s="80"/>
      <c r="AF277" s="80"/>
      <c r="AG277" s="169"/>
      <c r="AH277" s="25"/>
      <c r="AI277" s="25"/>
      <c r="AJ277" s="80"/>
      <c r="AK277" s="169"/>
      <c r="AL277" s="80"/>
      <c r="AM277" s="80"/>
      <c r="AN277" s="80"/>
      <c r="AO277" s="169"/>
      <c r="AP277" s="80"/>
      <c r="AQ277" s="169"/>
      <c r="AR277" s="80"/>
      <c r="AS277" s="80"/>
      <c r="AT277" s="80"/>
      <c r="AU277" s="80"/>
      <c r="AV277" s="80"/>
      <c r="AW277" s="80"/>
      <c r="AX277" s="80"/>
    </row>
    <row r="278" spans="17:50" ht="12.75" customHeight="1" x14ac:dyDescent="0.2">
      <c r="Q278" s="25"/>
      <c r="AA278" s="25"/>
      <c r="AB278" s="25"/>
      <c r="AC278" s="25"/>
      <c r="AD278" s="25"/>
      <c r="AE278" s="80"/>
      <c r="AF278" s="80"/>
      <c r="AG278" s="169"/>
      <c r="AH278" s="25"/>
      <c r="AI278" s="25"/>
      <c r="AJ278" s="80"/>
      <c r="AK278" s="169"/>
      <c r="AL278" s="80"/>
      <c r="AM278" s="80"/>
      <c r="AN278" s="80"/>
      <c r="AO278" s="169"/>
      <c r="AP278" s="80"/>
      <c r="AQ278" s="169"/>
      <c r="AR278" s="80"/>
      <c r="AS278" s="80"/>
      <c r="AT278" s="80"/>
      <c r="AU278" s="80"/>
      <c r="AV278" s="80"/>
      <c r="AW278" s="80"/>
      <c r="AX278" s="80"/>
    </row>
    <row r="279" spans="17:50" ht="12.75" customHeight="1" x14ac:dyDescent="0.2">
      <c r="Q279" s="25"/>
      <c r="AA279" s="25"/>
      <c r="AB279" s="25"/>
      <c r="AC279" s="25"/>
      <c r="AD279" s="25"/>
      <c r="AE279" s="80"/>
      <c r="AF279" s="80"/>
      <c r="AG279" s="169"/>
      <c r="AH279" s="25"/>
      <c r="AI279" s="25"/>
      <c r="AJ279" s="80"/>
      <c r="AK279" s="169"/>
      <c r="AL279" s="80"/>
      <c r="AM279" s="80"/>
      <c r="AN279" s="80"/>
      <c r="AO279" s="169"/>
      <c r="AP279" s="80"/>
      <c r="AQ279" s="169"/>
      <c r="AR279" s="80"/>
      <c r="AS279" s="80"/>
      <c r="AT279" s="80"/>
      <c r="AU279" s="80"/>
      <c r="AV279" s="80"/>
      <c r="AW279" s="80"/>
      <c r="AX279" s="80"/>
    </row>
    <row r="280" spans="17:50" ht="12.75" customHeight="1" x14ac:dyDescent="0.2">
      <c r="Q280" s="25"/>
      <c r="AA280" s="25"/>
      <c r="AB280" s="25"/>
      <c r="AC280" s="25"/>
      <c r="AD280" s="25"/>
      <c r="AE280" s="80"/>
      <c r="AF280" s="80"/>
      <c r="AG280" s="169"/>
      <c r="AH280" s="25"/>
      <c r="AI280" s="25"/>
      <c r="AJ280" s="80"/>
      <c r="AK280" s="169"/>
      <c r="AL280" s="80"/>
      <c r="AM280" s="80"/>
      <c r="AN280" s="80"/>
      <c r="AO280" s="169"/>
      <c r="AP280" s="80"/>
      <c r="AQ280" s="169"/>
      <c r="AR280" s="80"/>
      <c r="AS280" s="80"/>
      <c r="AT280" s="80"/>
      <c r="AU280" s="80"/>
      <c r="AV280" s="80"/>
      <c r="AW280" s="80"/>
      <c r="AX280" s="80"/>
    </row>
    <row r="281" spans="17:50" ht="12.75" customHeight="1" x14ac:dyDescent="0.2">
      <c r="Q281" s="25"/>
      <c r="AA281" s="25"/>
      <c r="AB281" s="25"/>
      <c r="AC281" s="25"/>
      <c r="AD281" s="25"/>
      <c r="AE281" s="80"/>
      <c r="AF281" s="80"/>
      <c r="AG281" s="169"/>
      <c r="AH281" s="25"/>
      <c r="AI281" s="25"/>
      <c r="AJ281" s="80"/>
      <c r="AK281" s="169"/>
      <c r="AL281" s="80"/>
      <c r="AM281" s="80"/>
      <c r="AN281" s="80"/>
      <c r="AO281" s="169"/>
      <c r="AP281" s="80"/>
      <c r="AQ281" s="169"/>
      <c r="AR281" s="80"/>
      <c r="AS281" s="80"/>
      <c r="AT281" s="80"/>
      <c r="AU281" s="80"/>
      <c r="AV281" s="80"/>
      <c r="AW281" s="80"/>
      <c r="AX281" s="80"/>
    </row>
    <row r="282" spans="17:50" ht="12.75" customHeight="1" x14ac:dyDescent="0.2">
      <c r="Q282" s="25"/>
      <c r="AA282" s="25"/>
      <c r="AB282" s="25"/>
      <c r="AC282" s="25"/>
      <c r="AD282" s="25"/>
      <c r="AE282" s="80"/>
      <c r="AF282" s="80"/>
      <c r="AG282" s="169"/>
      <c r="AH282" s="25"/>
      <c r="AI282" s="25"/>
      <c r="AJ282" s="80"/>
      <c r="AK282" s="169"/>
      <c r="AL282" s="80"/>
      <c r="AM282" s="80"/>
      <c r="AN282" s="80"/>
      <c r="AO282" s="169"/>
      <c r="AP282" s="80"/>
      <c r="AQ282" s="169"/>
      <c r="AR282" s="80"/>
      <c r="AS282" s="80"/>
      <c r="AT282" s="80"/>
      <c r="AU282" s="80"/>
      <c r="AV282" s="80"/>
      <c r="AW282" s="80"/>
      <c r="AX282" s="80"/>
    </row>
    <row r="283" spans="17:50" ht="12.75" customHeight="1" x14ac:dyDescent="0.2">
      <c r="Q283" s="25"/>
      <c r="AA283" s="25"/>
      <c r="AB283" s="25"/>
      <c r="AC283" s="25"/>
      <c r="AD283" s="25"/>
      <c r="AE283" s="80"/>
      <c r="AF283" s="80"/>
      <c r="AG283" s="169"/>
      <c r="AH283" s="25"/>
      <c r="AI283" s="25"/>
      <c r="AJ283" s="80"/>
      <c r="AK283" s="169"/>
      <c r="AL283" s="80"/>
      <c r="AM283" s="80"/>
      <c r="AN283" s="80"/>
      <c r="AO283" s="169"/>
      <c r="AP283" s="80"/>
      <c r="AQ283" s="169"/>
      <c r="AR283" s="80"/>
      <c r="AS283" s="80"/>
      <c r="AT283" s="80"/>
      <c r="AU283" s="80"/>
      <c r="AV283" s="80"/>
      <c r="AW283" s="80"/>
      <c r="AX283" s="80"/>
    </row>
    <row r="284" spans="17:50" ht="12.75" customHeight="1" x14ac:dyDescent="0.2">
      <c r="Q284" s="25"/>
      <c r="AA284" s="25"/>
      <c r="AB284" s="25"/>
      <c r="AC284" s="25"/>
      <c r="AD284" s="25"/>
      <c r="AE284" s="80"/>
      <c r="AF284" s="80"/>
      <c r="AG284" s="169"/>
      <c r="AH284" s="25"/>
      <c r="AI284" s="25"/>
      <c r="AJ284" s="80"/>
      <c r="AK284" s="169"/>
      <c r="AL284" s="80"/>
      <c r="AM284" s="80"/>
      <c r="AN284" s="80"/>
      <c r="AO284" s="169"/>
      <c r="AP284" s="80"/>
      <c r="AQ284" s="169"/>
      <c r="AR284" s="80"/>
      <c r="AS284" s="80"/>
      <c r="AT284" s="80"/>
      <c r="AU284" s="80"/>
      <c r="AV284" s="80"/>
      <c r="AW284" s="80"/>
      <c r="AX284" s="80"/>
    </row>
    <row r="285" spans="17:50" ht="12.75" customHeight="1" x14ac:dyDescent="0.2">
      <c r="Q285" s="25"/>
      <c r="AA285" s="25"/>
      <c r="AB285" s="25"/>
      <c r="AC285" s="25"/>
      <c r="AD285" s="25"/>
      <c r="AE285" s="80"/>
      <c r="AF285" s="80"/>
      <c r="AG285" s="169"/>
      <c r="AH285" s="25"/>
      <c r="AI285" s="25"/>
      <c r="AJ285" s="80"/>
      <c r="AK285" s="169"/>
      <c r="AL285" s="80"/>
      <c r="AM285" s="80"/>
      <c r="AN285" s="80"/>
      <c r="AO285" s="169"/>
      <c r="AP285" s="80"/>
      <c r="AQ285" s="169"/>
      <c r="AR285" s="80"/>
      <c r="AS285" s="80"/>
      <c r="AT285" s="80"/>
      <c r="AU285" s="80"/>
      <c r="AV285" s="80"/>
      <c r="AW285" s="80"/>
      <c r="AX285" s="80"/>
    </row>
    <row r="286" spans="17:50" ht="12.75" customHeight="1" x14ac:dyDescent="0.2">
      <c r="Q286" s="25"/>
      <c r="AA286" s="25"/>
      <c r="AB286" s="25"/>
      <c r="AC286" s="25"/>
      <c r="AD286" s="25"/>
      <c r="AE286" s="80"/>
      <c r="AF286" s="80"/>
      <c r="AG286" s="169"/>
      <c r="AH286" s="25"/>
      <c r="AI286" s="25"/>
      <c r="AJ286" s="80"/>
      <c r="AK286" s="169"/>
      <c r="AL286" s="80"/>
      <c r="AM286" s="80"/>
      <c r="AN286" s="80"/>
      <c r="AO286" s="169"/>
      <c r="AP286" s="80"/>
      <c r="AQ286" s="169"/>
      <c r="AR286" s="80"/>
      <c r="AS286" s="80"/>
      <c r="AT286" s="80"/>
      <c r="AU286" s="80"/>
      <c r="AV286" s="80"/>
      <c r="AW286" s="80"/>
      <c r="AX286" s="80"/>
    </row>
    <row r="287" spans="17:50" ht="12.75" customHeight="1" x14ac:dyDescent="0.2">
      <c r="Q287" s="25"/>
      <c r="AA287" s="25"/>
      <c r="AB287" s="25"/>
      <c r="AC287" s="25"/>
      <c r="AD287" s="25"/>
      <c r="AE287" s="80"/>
      <c r="AF287" s="80"/>
      <c r="AG287" s="169"/>
      <c r="AH287" s="25"/>
      <c r="AI287" s="25"/>
      <c r="AJ287" s="80"/>
      <c r="AK287" s="169"/>
      <c r="AL287" s="80"/>
      <c r="AM287" s="80"/>
      <c r="AN287" s="80"/>
      <c r="AO287" s="169"/>
      <c r="AP287" s="80"/>
      <c r="AQ287" s="169"/>
      <c r="AR287" s="80"/>
      <c r="AS287" s="80"/>
      <c r="AT287" s="80"/>
      <c r="AU287" s="80"/>
      <c r="AV287" s="80"/>
      <c r="AW287" s="80"/>
      <c r="AX287" s="80"/>
    </row>
    <row r="288" spans="17:50" ht="12.75" customHeight="1" x14ac:dyDescent="0.2">
      <c r="Q288" s="25"/>
      <c r="AA288" s="25"/>
      <c r="AB288" s="25"/>
      <c r="AC288" s="25"/>
      <c r="AD288" s="25"/>
      <c r="AE288" s="80"/>
      <c r="AF288" s="80"/>
      <c r="AG288" s="169"/>
      <c r="AH288" s="25"/>
      <c r="AI288" s="25"/>
      <c r="AJ288" s="80"/>
      <c r="AK288" s="169"/>
      <c r="AL288" s="80"/>
      <c r="AM288" s="80"/>
      <c r="AN288" s="80"/>
      <c r="AO288" s="169"/>
      <c r="AP288" s="80"/>
      <c r="AQ288" s="169"/>
      <c r="AR288" s="80"/>
      <c r="AS288" s="80"/>
      <c r="AT288" s="80"/>
      <c r="AU288" s="80"/>
      <c r="AV288" s="80"/>
      <c r="AW288" s="80"/>
      <c r="AX288" s="80"/>
    </row>
    <row r="289" spans="17:50" ht="12.75" customHeight="1" x14ac:dyDescent="0.2">
      <c r="Q289" s="25"/>
      <c r="AA289" s="25"/>
      <c r="AB289" s="25"/>
      <c r="AC289" s="25"/>
      <c r="AD289" s="25"/>
      <c r="AE289" s="80"/>
      <c r="AF289" s="80"/>
      <c r="AG289" s="169"/>
      <c r="AH289" s="25"/>
      <c r="AI289" s="25"/>
      <c r="AJ289" s="80"/>
      <c r="AK289" s="169"/>
      <c r="AL289" s="80"/>
      <c r="AM289" s="80"/>
      <c r="AN289" s="80"/>
      <c r="AO289" s="169"/>
      <c r="AP289" s="80"/>
      <c r="AQ289" s="169"/>
      <c r="AR289" s="80"/>
      <c r="AS289" s="80"/>
      <c r="AT289" s="80"/>
      <c r="AU289" s="80"/>
      <c r="AV289" s="80"/>
      <c r="AW289" s="80"/>
      <c r="AX289" s="80"/>
    </row>
    <row r="290" spans="17:50" ht="12.75" customHeight="1" x14ac:dyDescent="0.2">
      <c r="Q290" s="25"/>
      <c r="AA290" s="25"/>
      <c r="AB290" s="25"/>
      <c r="AC290" s="25"/>
      <c r="AD290" s="25"/>
      <c r="AE290" s="80"/>
      <c r="AF290" s="80"/>
      <c r="AG290" s="169"/>
      <c r="AH290" s="25"/>
      <c r="AI290" s="25"/>
      <c r="AJ290" s="80"/>
      <c r="AK290" s="169"/>
      <c r="AL290" s="80"/>
      <c r="AM290" s="80"/>
      <c r="AN290" s="80"/>
      <c r="AO290" s="169"/>
      <c r="AP290" s="80"/>
      <c r="AQ290" s="169"/>
      <c r="AR290" s="80"/>
      <c r="AS290" s="80"/>
      <c r="AT290" s="80"/>
      <c r="AU290" s="80"/>
      <c r="AV290" s="80"/>
      <c r="AW290" s="80"/>
      <c r="AX290" s="80"/>
    </row>
    <row r="291" spans="17:50" ht="12.75" customHeight="1" x14ac:dyDescent="0.2">
      <c r="Q291" s="25"/>
      <c r="AA291" s="25"/>
      <c r="AB291" s="25"/>
      <c r="AC291" s="25"/>
      <c r="AD291" s="25"/>
      <c r="AE291" s="80"/>
      <c r="AF291" s="80"/>
      <c r="AG291" s="169"/>
      <c r="AH291" s="25"/>
      <c r="AI291" s="25"/>
      <c r="AJ291" s="80"/>
      <c r="AK291" s="169"/>
      <c r="AL291" s="80"/>
      <c r="AM291" s="80"/>
      <c r="AN291" s="80"/>
      <c r="AO291" s="169"/>
      <c r="AP291" s="80"/>
      <c r="AQ291" s="169"/>
      <c r="AR291" s="80"/>
      <c r="AS291" s="80"/>
      <c r="AT291" s="80"/>
      <c r="AU291" s="80"/>
      <c r="AV291" s="80"/>
      <c r="AW291" s="80"/>
      <c r="AX291" s="80"/>
    </row>
    <row r="292" spans="17:50" ht="12.75" customHeight="1" x14ac:dyDescent="0.2">
      <c r="Q292" s="25"/>
      <c r="AA292" s="25"/>
      <c r="AB292" s="25"/>
      <c r="AC292" s="25"/>
      <c r="AD292" s="25"/>
      <c r="AE292" s="80"/>
      <c r="AF292" s="80"/>
      <c r="AG292" s="169"/>
      <c r="AH292" s="25"/>
      <c r="AI292" s="25"/>
      <c r="AJ292" s="80"/>
      <c r="AK292" s="169"/>
      <c r="AL292" s="80"/>
      <c r="AM292" s="80"/>
      <c r="AN292" s="80"/>
      <c r="AO292" s="169"/>
      <c r="AP292" s="80"/>
      <c r="AQ292" s="169"/>
      <c r="AR292" s="80"/>
      <c r="AS292" s="80"/>
      <c r="AT292" s="80"/>
      <c r="AU292" s="80"/>
      <c r="AV292" s="80"/>
      <c r="AW292" s="80"/>
      <c r="AX292" s="80"/>
    </row>
    <row r="293" spans="17:50" ht="12.75" customHeight="1" x14ac:dyDescent="0.2">
      <c r="Q293" s="25"/>
      <c r="AA293" s="25"/>
      <c r="AB293" s="25"/>
      <c r="AC293" s="25"/>
      <c r="AD293" s="25"/>
      <c r="AE293" s="80"/>
      <c r="AF293" s="80"/>
      <c r="AG293" s="169"/>
      <c r="AH293" s="25"/>
      <c r="AI293" s="25"/>
      <c r="AJ293" s="80"/>
      <c r="AK293" s="169"/>
      <c r="AL293" s="80"/>
      <c r="AM293" s="80"/>
      <c r="AN293" s="80"/>
      <c r="AO293" s="169"/>
      <c r="AP293" s="80"/>
      <c r="AQ293" s="169"/>
      <c r="AR293" s="80"/>
      <c r="AS293" s="80"/>
      <c r="AT293" s="80"/>
      <c r="AU293" s="80"/>
      <c r="AV293" s="80"/>
      <c r="AW293" s="80"/>
      <c r="AX293" s="80"/>
    </row>
    <row r="294" spans="17:50" ht="12.75" customHeight="1" x14ac:dyDescent="0.2">
      <c r="Q294" s="25"/>
      <c r="AA294" s="25"/>
      <c r="AB294" s="25"/>
      <c r="AC294" s="25"/>
      <c r="AD294" s="25"/>
      <c r="AE294" s="80"/>
      <c r="AF294" s="80"/>
      <c r="AG294" s="169"/>
      <c r="AH294" s="25"/>
      <c r="AI294" s="25"/>
      <c r="AJ294" s="80"/>
      <c r="AK294" s="169"/>
      <c r="AL294" s="80"/>
      <c r="AM294" s="80"/>
      <c r="AN294" s="80"/>
      <c r="AO294" s="169"/>
      <c r="AP294" s="80"/>
      <c r="AQ294" s="169"/>
      <c r="AR294" s="80"/>
      <c r="AS294" s="80"/>
      <c r="AT294" s="80"/>
      <c r="AU294" s="80"/>
      <c r="AV294" s="80"/>
      <c r="AW294" s="80"/>
      <c r="AX294" s="80"/>
    </row>
    <row r="295" spans="17:50" ht="12.75" customHeight="1" x14ac:dyDescent="0.2">
      <c r="Q295" s="25"/>
      <c r="AA295" s="25"/>
      <c r="AB295" s="25"/>
      <c r="AC295" s="25"/>
      <c r="AD295" s="25"/>
      <c r="AE295" s="80"/>
      <c r="AF295" s="80"/>
      <c r="AG295" s="169"/>
      <c r="AH295" s="25"/>
      <c r="AI295" s="25"/>
      <c r="AJ295" s="80"/>
      <c r="AK295" s="169"/>
      <c r="AL295" s="80"/>
      <c r="AM295" s="80"/>
      <c r="AN295" s="80"/>
      <c r="AO295" s="169"/>
      <c r="AP295" s="80"/>
      <c r="AQ295" s="169"/>
      <c r="AR295" s="80"/>
      <c r="AS295" s="80"/>
      <c r="AT295" s="80"/>
      <c r="AU295" s="80"/>
      <c r="AV295" s="80"/>
      <c r="AW295" s="80"/>
      <c r="AX295" s="80"/>
    </row>
    <row r="296" spans="17:50" ht="12.75" customHeight="1" x14ac:dyDescent="0.2">
      <c r="Q296" s="25"/>
      <c r="AA296" s="25"/>
      <c r="AB296" s="25"/>
      <c r="AC296" s="25"/>
      <c r="AD296" s="25"/>
      <c r="AE296" s="80"/>
      <c r="AF296" s="80"/>
      <c r="AG296" s="169"/>
      <c r="AH296" s="25"/>
      <c r="AI296" s="25"/>
      <c r="AJ296" s="80"/>
      <c r="AK296" s="169"/>
      <c r="AL296" s="80"/>
      <c r="AM296" s="80"/>
      <c r="AN296" s="80"/>
      <c r="AO296" s="169"/>
      <c r="AP296" s="80"/>
      <c r="AQ296" s="169"/>
      <c r="AR296" s="80"/>
      <c r="AS296" s="80"/>
      <c r="AT296" s="80"/>
      <c r="AU296" s="80"/>
      <c r="AV296" s="80"/>
      <c r="AW296" s="80"/>
      <c r="AX296" s="80"/>
    </row>
    <row r="297" spans="17:50" ht="12.75" customHeight="1" x14ac:dyDescent="0.2">
      <c r="Q297" s="25"/>
      <c r="AA297" s="25"/>
      <c r="AB297" s="25"/>
      <c r="AC297" s="25"/>
      <c r="AD297" s="25"/>
      <c r="AE297" s="80"/>
      <c r="AF297" s="80"/>
      <c r="AG297" s="169"/>
      <c r="AH297" s="25"/>
      <c r="AI297" s="25"/>
      <c r="AJ297" s="80"/>
      <c r="AK297" s="169"/>
      <c r="AL297" s="80"/>
      <c r="AM297" s="80"/>
      <c r="AN297" s="80"/>
      <c r="AO297" s="169"/>
      <c r="AP297" s="80"/>
      <c r="AQ297" s="169"/>
      <c r="AR297" s="80"/>
      <c r="AS297" s="80"/>
      <c r="AT297" s="80"/>
      <c r="AU297" s="80"/>
      <c r="AV297" s="80"/>
      <c r="AW297" s="80"/>
      <c r="AX297" s="80"/>
    </row>
    <row r="298" spans="17:50" ht="12.75" customHeight="1" x14ac:dyDescent="0.2">
      <c r="Q298" s="25"/>
      <c r="AA298" s="25"/>
      <c r="AB298" s="25"/>
      <c r="AC298" s="25"/>
      <c r="AD298" s="25"/>
      <c r="AE298" s="80"/>
      <c r="AF298" s="80"/>
      <c r="AG298" s="169"/>
      <c r="AH298" s="25"/>
      <c r="AI298" s="25"/>
      <c r="AJ298" s="80"/>
      <c r="AK298" s="169"/>
      <c r="AL298" s="80"/>
      <c r="AM298" s="80"/>
      <c r="AN298" s="80"/>
      <c r="AO298" s="169"/>
      <c r="AP298" s="80"/>
      <c r="AQ298" s="169"/>
      <c r="AR298" s="80"/>
      <c r="AS298" s="80"/>
      <c r="AT298" s="80"/>
      <c r="AU298" s="80"/>
      <c r="AV298" s="80"/>
      <c r="AW298" s="80"/>
      <c r="AX298" s="80"/>
    </row>
    <row r="299" spans="17:50" ht="12.75" customHeight="1" x14ac:dyDescent="0.2">
      <c r="Q299" s="25"/>
      <c r="AA299" s="25"/>
      <c r="AB299" s="25"/>
      <c r="AC299" s="25"/>
      <c r="AD299" s="25"/>
      <c r="AE299" s="80"/>
      <c r="AF299" s="80"/>
      <c r="AG299" s="169"/>
      <c r="AH299" s="25"/>
      <c r="AI299" s="25"/>
      <c r="AJ299" s="80"/>
      <c r="AK299" s="169"/>
      <c r="AL299" s="80"/>
      <c r="AM299" s="80"/>
      <c r="AN299" s="80"/>
      <c r="AO299" s="169"/>
      <c r="AP299" s="80"/>
      <c r="AQ299" s="169"/>
      <c r="AR299" s="80"/>
      <c r="AS299" s="80"/>
      <c r="AT299" s="80"/>
      <c r="AU299" s="80"/>
      <c r="AV299" s="80"/>
      <c r="AW299" s="80"/>
      <c r="AX299" s="80"/>
    </row>
    <row r="300" spans="17:50" ht="12.75" customHeight="1" x14ac:dyDescent="0.2">
      <c r="Q300" s="25"/>
      <c r="AA300" s="25"/>
      <c r="AB300" s="25"/>
      <c r="AC300" s="25"/>
      <c r="AD300" s="25"/>
      <c r="AE300" s="80"/>
      <c r="AF300" s="80"/>
      <c r="AG300" s="169"/>
      <c r="AH300" s="25"/>
      <c r="AI300" s="25"/>
      <c r="AJ300" s="80"/>
      <c r="AK300" s="169"/>
      <c r="AL300" s="80"/>
      <c r="AM300" s="80"/>
      <c r="AN300" s="80"/>
      <c r="AO300" s="169"/>
      <c r="AP300" s="80"/>
      <c r="AQ300" s="169"/>
      <c r="AR300" s="80"/>
      <c r="AS300" s="80"/>
      <c r="AT300" s="80"/>
      <c r="AU300" s="80"/>
      <c r="AV300" s="80"/>
      <c r="AW300" s="80"/>
      <c r="AX300" s="80"/>
    </row>
    <row r="301" spans="17:50" ht="12.75" customHeight="1" x14ac:dyDescent="0.2">
      <c r="Q301" s="25"/>
      <c r="AA301" s="25"/>
      <c r="AB301" s="25"/>
      <c r="AC301" s="25"/>
      <c r="AD301" s="25"/>
      <c r="AE301" s="80"/>
      <c r="AF301" s="80"/>
      <c r="AG301" s="169"/>
      <c r="AH301" s="25"/>
      <c r="AI301" s="25"/>
      <c r="AJ301" s="80"/>
      <c r="AK301" s="169"/>
      <c r="AL301" s="80"/>
      <c r="AM301" s="80"/>
      <c r="AN301" s="80"/>
      <c r="AO301" s="169"/>
      <c r="AP301" s="80"/>
      <c r="AQ301" s="169"/>
      <c r="AR301" s="80"/>
      <c r="AS301" s="80"/>
      <c r="AT301" s="80"/>
      <c r="AU301" s="80"/>
      <c r="AV301" s="80"/>
      <c r="AW301" s="80"/>
      <c r="AX301" s="80"/>
    </row>
    <row r="302" spans="17:50" ht="12.75" customHeight="1" x14ac:dyDescent="0.2">
      <c r="Q302" s="25"/>
      <c r="AA302" s="25"/>
      <c r="AB302" s="25"/>
      <c r="AC302" s="25"/>
      <c r="AD302" s="25"/>
      <c r="AE302" s="80"/>
      <c r="AF302" s="80"/>
      <c r="AG302" s="169"/>
      <c r="AH302" s="25"/>
      <c r="AI302" s="25"/>
      <c r="AJ302" s="80"/>
      <c r="AK302" s="169"/>
      <c r="AL302" s="80"/>
      <c r="AM302" s="80"/>
      <c r="AN302" s="80"/>
      <c r="AO302" s="169"/>
      <c r="AP302" s="80"/>
      <c r="AQ302" s="169"/>
      <c r="AR302" s="80"/>
      <c r="AS302" s="80"/>
      <c r="AT302" s="80"/>
      <c r="AU302" s="80"/>
      <c r="AV302" s="80"/>
      <c r="AW302" s="80"/>
      <c r="AX302" s="80"/>
    </row>
    <row r="303" spans="17:50" ht="12.75" customHeight="1" x14ac:dyDescent="0.2">
      <c r="Q303" s="25"/>
      <c r="AA303" s="25"/>
      <c r="AB303" s="25"/>
      <c r="AC303" s="25"/>
      <c r="AD303" s="25"/>
      <c r="AE303" s="80"/>
      <c r="AF303" s="80"/>
      <c r="AG303" s="169"/>
      <c r="AH303" s="25"/>
      <c r="AI303" s="25"/>
      <c r="AJ303" s="80"/>
      <c r="AK303" s="169"/>
      <c r="AL303" s="80"/>
      <c r="AM303" s="80"/>
      <c r="AN303" s="80"/>
      <c r="AO303" s="169"/>
      <c r="AP303" s="80"/>
      <c r="AQ303" s="169"/>
      <c r="AR303" s="80"/>
      <c r="AS303" s="80"/>
      <c r="AT303" s="80"/>
      <c r="AU303" s="80"/>
      <c r="AV303" s="80"/>
      <c r="AW303" s="80"/>
      <c r="AX303" s="80"/>
    </row>
    <row r="304" spans="17:50" ht="12.75" customHeight="1" x14ac:dyDescent="0.2">
      <c r="Q304" s="25"/>
      <c r="AA304" s="25"/>
      <c r="AB304" s="25"/>
      <c r="AC304" s="25"/>
      <c r="AD304" s="25"/>
      <c r="AE304" s="80"/>
      <c r="AF304" s="80"/>
      <c r="AG304" s="169"/>
      <c r="AH304" s="25"/>
      <c r="AI304" s="25"/>
      <c r="AJ304" s="80"/>
      <c r="AK304" s="169"/>
      <c r="AL304" s="80"/>
      <c r="AM304" s="80"/>
      <c r="AN304" s="80"/>
      <c r="AO304" s="169"/>
      <c r="AP304" s="80"/>
      <c r="AQ304" s="169"/>
      <c r="AR304" s="80"/>
      <c r="AS304" s="80"/>
      <c r="AT304" s="80"/>
      <c r="AU304" s="80"/>
      <c r="AV304" s="80"/>
      <c r="AW304" s="80"/>
      <c r="AX304" s="80"/>
    </row>
    <row r="305" spans="17:50" ht="12.75" customHeight="1" x14ac:dyDescent="0.2">
      <c r="Q305" s="25"/>
      <c r="AA305" s="25"/>
      <c r="AB305" s="25"/>
      <c r="AC305" s="25"/>
      <c r="AD305" s="25"/>
      <c r="AE305" s="80"/>
      <c r="AF305" s="80"/>
      <c r="AG305" s="169"/>
      <c r="AH305" s="25"/>
      <c r="AI305" s="25"/>
      <c r="AJ305" s="80"/>
      <c r="AK305" s="169"/>
      <c r="AL305" s="80"/>
      <c r="AM305" s="80"/>
      <c r="AN305" s="80"/>
      <c r="AO305" s="169"/>
      <c r="AP305" s="80"/>
      <c r="AQ305" s="169"/>
      <c r="AR305" s="80"/>
      <c r="AS305" s="80"/>
      <c r="AT305" s="80"/>
      <c r="AU305" s="80"/>
      <c r="AV305" s="80"/>
      <c r="AW305" s="80"/>
      <c r="AX305" s="80"/>
    </row>
    <row r="306" spans="17:50" ht="12.75" customHeight="1" x14ac:dyDescent="0.2">
      <c r="Q306" s="25"/>
      <c r="AA306" s="25"/>
      <c r="AB306" s="25"/>
      <c r="AC306" s="25"/>
      <c r="AD306" s="25"/>
      <c r="AE306" s="80"/>
      <c r="AF306" s="80"/>
      <c r="AG306" s="169"/>
      <c r="AH306" s="25"/>
      <c r="AI306" s="25"/>
      <c r="AJ306" s="80"/>
      <c r="AK306" s="169"/>
      <c r="AL306" s="80"/>
      <c r="AM306" s="80"/>
      <c r="AN306" s="80"/>
      <c r="AO306" s="169"/>
      <c r="AP306" s="80"/>
      <c r="AQ306" s="169"/>
      <c r="AR306" s="80"/>
      <c r="AS306" s="80"/>
      <c r="AT306" s="80"/>
      <c r="AU306" s="80"/>
      <c r="AV306" s="80"/>
      <c r="AW306" s="80"/>
      <c r="AX306" s="80"/>
    </row>
    <row r="307" spans="17:50" ht="12.75" customHeight="1" x14ac:dyDescent="0.2">
      <c r="Q307" s="25"/>
      <c r="AA307" s="25"/>
      <c r="AB307" s="25"/>
      <c r="AC307" s="25"/>
      <c r="AD307" s="25"/>
      <c r="AE307" s="80"/>
      <c r="AF307" s="80"/>
      <c r="AG307" s="169"/>
      <c r="AH307" s="25"/>
      <c r="AI307" s="25"/>
      <c r="AJ307" s="80"/>
      <c r="AK307" s="169"/>
      <c r="AL307" s="80"/>
      <c r="AM307" s="80"/>
      <c r="AN307" s="80"/>
      <c r="AO307" s="169"/>
      <c r="AP307" s="80"/>
      <c r="AQ307" s="169"/>
      <c r="AR307" s="80"/>
      <c r="AS307" s="80"/>
      <c r="AT307" s="80"/>
      <c r="AU307" s="80"/>
      <c r="AV307" s="80"/>
      <c r="AW307" s="80"/>
      <c r="AX307" s="80"/>
    </row>
    <row r="308" spans="17:50" ht="12.75" customHeight="1" x14ac:dyDescent="0.2">
      <c r="Q308" s="25"/>
      <c r="AA308" s="25"/>
      <c r="AB308" s="25"/>
      <c r="AC308" s="25"/>
      <c r="AD308" s="25"/>
      <c r="AE308" s="80"/>
      <c r="AF308" s="80"/>
      <c r="AG308" s="169"/>
      <c r="AH308" s="25"/>
      <c r="AI308" s="25"/>
      <c r="AJ308" s="80"/>
      <c r="AK308" s="169"/>
      <c r="AL308" s="80"/>
      <c r="AM308" s="80"/>
      <c r="AN308" s="80"/>
      <c r="AO308" s="169"/>
      <c r="AP308" s="80"/>
      <c r="AQ308" s="169"/>
      <c r="AR308" s="80"/>
      <c r="AS308" s="80"/>
      <c r="AT308" s="80"/>
      <c r="AU308" s="80"/>
      <c r="AV308" s="80"/>
      <c r="AW308" s="80"/>
      <c r="AX308" s="80"/>
    </row>
    <row r="309" spans="17:50" ht="12.75" customHeight="1" x14ac:dyDescent="0.2">
      <c r="Q309" s="25"/>
      <c r="AA309" s="25"/>
      <c r="AB309" s="25"/>
      <c r="AC309" s="25"/>
      <c r="AD309" s="25"/>
      <c r="AE309" s="80"/>
      <c r="AF309" s="80"/>
      <c r="AG309" s="169"/>
      <c r="AH309" s="25"/>
      <c r="AI309" s="25"/>
      <c r="AJ309" s="80"/>
      <c r="AK309" s="169"/>
      <c r="AL309" s="80"/>
      <c r="AM309" s="80"/>
      <c r="AN309" s="80"/>
      <c r="AO309" s="169"/>
      <c r="AP309" s="80"/>
      <c r="AQ309" s="169"/>
      <c r="AR309" s="80"/>
      <c r="AS309" s="80"/>
      <c r="AT309" s="80"/>
      <c r="AU309" s="80"/>
      <c r="AV309" s="80"/>
      <c r="AW309" s="80"/>
      <c r="AX309" s="80"/>
    </row>
    <row r="310" spans="17:50" ht="12.75" customHeight="1" x14ac:dyDescent="0.2">
      <c r="Q310" s="25"/>
      <c r="AA310" s="25"/>
      <c r="AB310" s="25"/>
      <c r="AC310" s="25"/>
      <c r="AD310" s="25"/>
      <c r="AE310" s="80"/>
      <c r="AF310" s="80"/>
      <c r="AG310" s="169"/>
      <c r="AH310" s="25"/>
      <c r="AI310" s="25"/>
      <c r="AJ310" s="80"/>
      <c r="AK310" s="169"/>
      <c r="AL310" s="80"/>
      <c r="AM310" s="80"/>
      <c r="AN310" s="80"/>
      <c r="AO310" s="169"/>
      <c r="AP310" s="80"/>
      <c r="AQ310" s="169"/>
      <c r="AR310" s="80"/>
      <c r="AS310" s="80"/>
      <c r="AT310" s="80"/>
      <c r="AU310" s="80"/>
      <c r="AV310" s="80"/>
      <c r="AW310" s="80"/>
      <c r="AX310" s="80"/>
    </row>
    <row r="311" spans="17:50" ht="12.75" customHeight="1" x14ac:dyDescent="0.2">
      <c r="Q311" s="25"/>
      <c r="AA311" s="25"/>
      <c r="AB311" s="25"/>
      <c r="AC311" s="25"/>
      <c r="AD311" s="25"/>
      <c r="AE311" s="80"/>
      <c r="AF311" s="80"/>
      <c r="AG311" s="169"/>
      <c r="AH311" s="25"/>
      <c r="AI311" s="25"/>
      <c r="AJ311" s="80"/>
      <c r="AK311" s="169"/>
      <c r="AL311" s="80"/>
      <c r="AM311" s="80"/>
      <c r="AN311" s="80"/>
      <c r="AO311" s="169"/>
      <c r="AP311" s="80"/>
      <c r="AQ311" s="169"/>
      <c r="AR311" s="80"/>
      <c r="AS311" s="80"/>
      <c r="AT311" s="80"/>
      <c r="AU311" s="80"/>
      <c r="AV311" s="80"/>
      <c r="AW311" s="80"/>
      <c r="AX311" s="80"/>
    </row>
    <row r="312" spans="17:50" ht="12.75" customHeight="1" x14ac:dyDescent="0.2">
      <c r="Q312" s="25"/>
      <c r="AA312" s="25"/>
      <c r="AB312" s="25"/>
      <c r="AC312" s="25"/>
      <c r="AD312" s="25"/>
      <c r="AE312" s="80"/>
      <c r="AF312" s="80"/>
      <c r="AG312" s="169"/>
      <c r="AH312" s="25"/>
      <c r="AI312" s="25"/>
      <c r="AJ312" s="80"/>
      <c r="AK312" s="169"/>
      <c r="AL312" s="80"/>
      <c r="AM312" s="80"/>
      <c r="AN312" s="80"/>
      <c r="AO312" s="169"/>
      <c r="AP312" s="80"/>
      <c r="AQ312" s="169"/>
      <c r="AR312" s="80"/>
      <c r="AS312" s="80"/>
      <c r="AT312" s="80"/>
      <c r="AU312" s="80"/>
      <c r="AV312" s="80"/>
      <c r="AW312" s="80"/>
      <c r="AX312" s="80"/>
    </row>
    <row r="313" spans="17:50" ht="12.75" customHeight="1" x14ac:dyDescent="0.2">
      <c r="Q313" s="25"/>
      <c r="AA313" s="25"/>
      <c r="AB313" s="25"/>
      <c r="AC313" s="25"/>
      <c r="AD313" s="25"/>
      <c r="AE313" s="80"/>
      <c r="AF313" s="80"/>
      <c r="AG313" s="169"/>
      <c r="AH313" s="25"/>
      <c r="AI313" s="25"/>
      <c r="AJ313" s="80"/>
      <c r="AK313" s="169"/>
      <c r="AL313" s="80"/>
      <c r="AM313" s="80"/>
      <c r="AN313" s="80"/>
      <c r="AO313" s="169"/>
      <c r="AP313" s="80"/>
      <c r="AQ313" s="169"/>
      <c r="AR313" s="80"/>
      <c r="AS313" s="80"/>
      <c r="AT313" s="80"/>
      <c r="AU313" s="80"/>
      <c r="AV313" s="80"/>
      <c r="AW313" s="80"/>
      <c r="AX313" s="80"/>
    </row>
    <row r="314" spans="17:50" ht="12.75" customHeight="1" x14ac:dyDescent="0.2">
      <c r="Q314" s="25"/>
      <c r="AA314" s="25"/>
      <c r="AB314" s="25"/>
      <c r="AC314" s="25"/>
      <c r="AD314" s="25"/>
      <c r="AE314" s="80"/>
      <c r="AF314" s="80"/>
      <c r="AG314" s="169"/>
      <c r="AH314" s="25"/>
      <c r="AI314" s="25"/>
      <c r="AJ314" s="80"/>
      <c r="AK314" s="169"/>
      <c r="AL314" s="80"/>
      <c r="AM314" s="80"/>
      <c r="AN314" s="80"/>
      <c r="AO314" s="169"/>
      <c r="AP314" s="80"/>
      <c r="AQ314" s="169"/>
      <c r="AR314" s="80"/>
      <c r="AS314" s="80"/>
      <c r="AT314" s="80"/>
      <c r="AU314" s="80"/>
      <c r="AV314" s="80"/>
      <c r="AW314" s="80"/>
      <c r="AX314" s="80"/>
    </row>
    <row r="315" spans="17:50" ht="12.75" customHeight="1" x14ac:dyDescent="0.2">
      <c r="Q315" s="25"/>
      <c r="AA315" s="25"/>
      <c r="AB315" s="25"/>
      <c r="AC315" s="25"/>
      <c r="AD315" s="25"/>
      <c r="AE315" s="80"/>
      <c r="AF315" s="80"/>
      <c r="AG315" s="169"/>
      <c r="AH315" s="25"/>
      <c r="AI315" s="25"/>
      <c r="AJ315" s="80"/>
      <c r="AK315" s="169"/>
      <c r="AL315" s="80"/>
      <c r="AM315" s="80"/>
      <c r="AN315" s="80"/>
      <c r="AO315" s="169"/>
      <c r="AP315" s="80"/>
      <c r="AQ315" s="169"/>
      <c r="AR315" s="80"/>
      <c r="AS315" s="80"/>
      <c r="AT315" s="80"/>
      <c r="AU315" s="80"/>
      <c r="AV315" s="80"/>
      <c r="AW315" s="80"/>
      <c r="AX315" s="80"/>
    </row>
    <row r="316" spans="17:50" ht="12.75" customHeight="1" x14ac:dyDescent="0.2">
      <c r="Q316" s="25"/>
      <c r="AA316" s="25"/>
      <c r="AB316" s="25"/>
      <c r="AC316" s="25"/>
      <c r="AD316" s="25"/>
      <c r="AE316" s="80"/>
      <c r="AF316" s="80"/>
      <c r="AG316" s="169"/>
      <c r="AH316" s="25"/>
      <c r="AI316" s="25"/>
      <c r="AJ316" s="80"/>
      <c r="AK316" s="169"/>
      <c r="AL316" s="80"/>
      <c r="AM316" s="80"/>
      <c r="AN316" s="80"/>
      <c r="AO316" s="169"/>
      <c r="AP316" s="80"/>
      <c r="AQ316" s="169"/>
      <c r="AR316" s="80"/>
      <c r="AS316" s="80"/>
      <c r="AT316" s="80"/>
      <c r="AU316" s="80"/>
      <c r="AV316" s="80"/>
      <c r="AW316" s="80"/>
      <c r="AX316" s="80"/>
    </row>
    <row r="317" spans="17:50" ht="12.75" customHeight="1" x14ac:dyDescent="0.2">
      <c r="Q317" s="25"/>
      <c r="AA317" s="25"/>
      <c r="AB317" s="25"/>
      <c r="AC317" s="25"/>
      <c r="AD317" s="25"/>
      <c r="AE317" s="80"/>
      <c r="AF317" s="80"/>
      <c r="AG317" s="169"/>
      <c r="AH317" s="25"/>
      <c r="AI317" s="25"/>
      <c r="AJ317" s="80"/>
      <c r="AK317" s="169"/>
      <c r="AL317" s="80"/>
      <c r="AM317" s="80"/>
      <c r="AN317" s="80"/>
      <c r="AO317" s="169"/>
      <c r="AP317" s="80"/>
      <c r="AQ317" s="169"/>
      <c r="AR317" s="80"/>
      <c r="AS317" s="80"/>
      <c r="AT317" s="80"/>
      <c r="AU317" s="80"/>
      <c r="AV317" s="80"/>
      <c r="AW317" s="80"/>
      <c r="AX317" s="80"/>
    </row>
    <row r="318" spans="17:50" ht="12.75" customHeight="1" x14ac:dyDescent="0.2">
      <c r="Q318" s="25"/>
      <c r="AA318" s="25"/>
      <c r="AB318" s="25"/>
      <c r="AC318" s="25"/>
      <c r="AD318" s="25"/>
      <c r="AE318" s="80"/>
      <c r="AF318" s="80"/>
      <c r="AG318" s="169"/>
      <c r="AH318" s="25"/>
      <c r="AI318" s="25"/>
      <c r="AJ318" s="80"/>
      <c r="AK318" s="169"/>
      <c r="AL318" s="80"/>
      <c r="AM318" s="80"/>
      <c r="AN318" s="80"/>
      <c r="AO318" s="169"/>
      <c r="AP318" s="80"/>
      <c r="AQ318" s="169"/>
      <c r="AR318" s="80"/>
      <c r="AS318" s="80"/>
      <c r="AT318" s="80"/>
      <c r="AU318" s="80"/>
      <c r="AV318" s="80"/>
      <c r="AW318" s="80"/>
      <c r="AX318" s="80"/>
    </row>
    <row r="319" spans="17:50" ht="12.75" customHeight="1" x14ac:dyDescent="0.2">
      <c r="Q319" s="25"/>
      <c r="AA319" s="25"/>
      <c r="AB319" s="25"/>
      <c r="AC319" s="25"/>
      <c r="AD319" s="25"/>
      <c r="AE319" s="80"/>
      <c r="AF319" s="80"/>
      <c r="AG319" s="169"/>
      <c r="AH319" s="25"/>
      <c r="AI319" s="25"/>
      <c r="AJ319" s="80"/>
      <c r="AK319" s="169"/>
      <c r="AL319" s="80"/>
      <c r="AM319" s="80"/>
      <c r="AN319" s="80"/>
      <c r="AO319" s="169"/>
      <c r="AP319" s="80"/>
      <c r="AQ319" s="169"/>
      <c r="AR319" s="80"/>
      <c r="AS319" s="80"/>
      <c r="AT319" s="80"/>
      <c r="AU319" s="80"/>
      <c r="AV319" s="80"/>
      <c r="AW319" s="80"/>
      <c r="AX319" s="80"/>
    </row>
    <row r="320" spans="17:50" ht="12.75" customHeight="1" x14ac:dyDescent="0.2">
      <c r="Q320" s="25"/>
      <c r="AA320" s="25"/>
      <c r="AB320" s="25"/>
      <c r="AC320" s="25"/>
      <c r="AD320" s="25"/>
      <c r="AE320" s="80"/>
      <c r="AF320" s="80"/>
      <c r="AG320" s="169"/>
      <c r="AH320" s="25"/>
      <c r="AI320" s="25"/>
      <c r="AJ320" s="80"/>
      <c r="AK320" s="169"/>
      <c r="AL320" s="80"/>
      <c r="AM320" s="80"/>
      <c r="AN320" s="80"/>
      <c r="AO320" s="169"/>
      <c r="AP320" s="80"/>
      <c r="AQ320" s="169"/>
      <c r="AR320" s="80"/>
      <c r="AS320" s="80"/>
      <c r="AT320" s="80"/>
      <c r="AU320" s="80"/>
      <c r="AV320" s="80"/>
      <c r="AW320" s="80"/>
      <c r="AX320" s="80"/>
    </row>
    <row r="321" spans="17:50" ht="12.75" customHeight="1" x14ac:dyDescent="0.2">
      <c r="Q321" s="25"/>
      <c r="AA321" s="25"/>
      <c r="AB321" s="25"/>
      <c r="AC321" s="25"/>
      <c r="AD321" s="25"/>
      <c r="AE321" s="80"/>
      <c r="AF321" s="80"/>
      <c r="AG321" s="169"/>
      <c r="AH321" s="25"/>
      <c r="AI321" s="25"/>
      <c r="AJ321" s="80"/>
      <c r="AK321" s="169"/>
      <c r="AL321" s="80"/>
      <c r="AM321" s="80"/>
      <c r="AN321" s="80"/>
      <c r="AO321" s="169"/>
      <c r="AP321" s="80"/>
      <c r="AQ321" s="169"/>
      <c r="AR321" s="80"/>
      <c r="AS321" s="80"/>
      <c r="AT321" s="80"/>
      <c r="AU321" s="80"/>
      <c r="AV321" s="80"/>
      <c r="AW321" s="80"/>
      <c r="AX321" s="80"/>
    </row>
    <row r="322" spans="17:50" ht="12.75" customHeight="1" x14ac:dyDescent="0.2">
      <c r="Q322" s="25"/>
      <c r="AA322" s="25"/>
      <c r="AB322" s="25"/>
      <c r="AC322" s="25"/>
      <c r="AD322" s="25"/>
      <c r="AE322" s="80"/>
      <c r="AF322" s="80"/>
      <c r="AG322" s="169"/>
      <c r="AH322" s="25"/>
      <c r="AI322" s="25"/>
      <c r="AJ322" s="80"/>
      <c r="AK322" s="169"/>
      <c r="AL322" s="80"/>
      <c r="AM322" s="80"/>
      <c r="AN322" s="80"/>
      <c r="AO322" s="169"/>
      <c r="AP322" s="80"/>
      <c r="AQ322" s="169"/>
      <c r="AR322" s="80"/>
      <c r="AS322" s="80"/>
      <c r="AT322" s="80"/>
      <c r="AU322" s="80"/>
      <c r="AV322" s="80"/>
      <c r="AW322" s="80"/>
      <c r="AX322" s="80"/>
    </row>
    <row r="323" spans="17:50" ht="12.75" customHeight="1" x14ac:dyDescent="0.2">
      <c r="Q323" s="25"/>
      <c r="AA323" s="25"/>
      <c r="AB323" s="25"/>
      <c r="AC323" s="25"/>
      <c r="AD323" s="25"/>
      <c r="AE323" s="80"/>
      <c r="AF323" s="80"/>
      <c r="AG323" s="169"/>
      <c r="AH323" s="25"/>
      <c r="AI323" s="25"/>
      <c r="AJ323" s="80"/>
      <c r="AK323" s="169"/>
      <c r="AL323" s="80"/>
      <c r="AM323" s="80"/>
      <c r="AN323" s="80"/>
      <c r="AO323" s="169"/>
      <c r="AP323" s="80"/>
      <c r="AQ323" s="169"/>
      <c r="AR323" s="80"/>
      <c r="AS323" s="80"/>
      <c r="AT323" s="80"/>
      <c r="AU323" s="80"/>
      <c r="AV323" s="80"/>
      <c r="AW323" s="80"/>
      <c r="AX323" s="80"/>
    </row>
    <row r="324" spans="17:50" ht="12.75" customHeight="1" x14ac:dyDescent="0.2">
      <c r="Q324" s="25"/>
      <c r="AA324" s="25"/>
      <c r="AB324" s="25"/>
      <c r="AC324" s="25"/>
      <c r="AD324" s="25"/>
      <c r="AE324" s="80"/>
      <c r="AF324" s="80"/>
      <c r="AG324" s="169"/>
      <c r="AH324" s="25"/>
      <c r="AI324" s="25"/>
      <c r="AJ324" s="80"/>
      <c r="AK324" s="169"/>
      <c r="AL324" s="80"/>
      <c r="AM324" s="80"/>
      <c r="AN324" s="80"/>
      <c r="AO324" s="169"/>
      <c r="AP324" s="80"/>
      <c r="AQ324" s="169"/>
      <c r="AR324" s="80"/>
      <c r="AS324" s="80"/>
      <c r="AT324" s="80"/>
      <c r="AU324" s="80"/>
      <c r="AV324" s="80"/>
      <c r="AW324" s="80"/>
      <c r="AX324" s="80"/>
    </row>
    <row r="325" spans="17:50" ht="12.75" customHeight="1" x14ac:dyDescent="0.2">
      <c r="Q325" s="25"/>
      <c r="AA325" s="25"/>
      <c r="AB325" s="25"/>
      <c r="AC325" s="25"/>
      <c r="AD325" s="25"/>
      <c r="AE325" s="80"/>
      <c r="AF325" s="80"/>
      <c r="AG325" s="169"/>
      <c r="AH325" s="25"/>
      <c r="AI325" s="25"/>
      <c r="AJ325" s="80"/>
      <c r="AK325" s="169"/>
      <c r="AL325" s="80"/>
      <c r="AM325" s="80"/>
      <c r="AN325" s="80"/>
      <c r="AO325" s="169"/>
      <c r="AP325" s="80"/>
      <c r="AQ325" s="169"/>
      <c r="AR325" s="80"/>
      <c r="AS325" s="80"/>
      <c r="AT325" s="80"/>
      <c r="AU325" s="80"/>
      <c r="AV325" s="80"/>
      <c r="AW325" s="80"/>
      <c r="AX325" s="80"/>
    </row>
    <row r="326" spans="17:50" ht="12.75" customHeight="1" x14ac:dyDescent="0.2">
      <c r="Q326" s="25"/>
      <c r="AA326" s="25"/>
      <c r="AB326" s="25"/>
      <c r="AC326" s="25"/>
      <c r="AD326" s="25"/>
      <c r="AE326" s="80"/>
      <c r="AF326" s="80"/>
      <c r="AG326" s="169"/>
      <c r="AH326" s="25"/>
      <c r="AI326" s="25"/>
      <c r="AJ326" s="80"/>
      <c r="AK326" s="169"/>
      <c r="AL326" s="80"/>
      <c r="AM326" s="80"/>
      <c r="AN326" s="80"/>
      <c r="AO326" s="169"/>
      <c r="AP326" s="80"/>
      <c r="AQ326" s="169"/>
      <c r="AR326" s="80"/>
      <c r="AS326" s="80"/>
      <c r="AT326" s="80"/>
      <c r="AU326" s="80"/>
      <c r="AV326" s="80"/>
      <c r="AW326" s="80"/>
      <c r="AX326" s="80"/>
    </row>
    <row r="327" spans="17:50" ht="12.75" customHeight="1" x14ac:dyDescent="0.2">
      <c r="Q327" s="25"/>
      <c r="AA327" s="25"/>
      <c r="AB327" s="25"/>
      <c r="AC327" s="25"/>
      <c r="AD327" s="25"/>
      <c r="AE327" s="80"/>
      <c r="AF327" s="80"/>
      <c r="AG327" s="169"/>
      <c r="AH327" s="25"/>
      <c r="AI327" s="25"/>
      <c r="AJ327" s="80"/>
      <c r="AK327" s="169"/>
      <c r="AL327" s="80"/>
      <c r="AM327" s="80"/>
      <c r="AN327" s="80"/>
      <c r="AO327" s="169"/>
      <c r="AP327" s="80"/>
      <c r="AQ327" s="169"/>
      <c r="AR327" s="80"/>
      <c r="AS327" s="80"/>
      <c r="AT327" s="80"/>
      <c r="AU327" s="80"/>
      <c r="AV327" s="80"/>
      <c r="AW327" s="80"/>
      <c r="AX327" s="80"/>
    </row>
    <row r="328" spans="17:50" ht="12.75" customHeight="1" x14ac:dyDescent="0.2">
      <c r="Q328" s="25"/>
      <c r="AA328" s="25"/>
      <c r="AB328" s="25"/>
      <c r="AC328" s="25"/>
      <c r="AD328" s="25"/>
      <c r="AE328" s="80"/>
      <c r="AF328" s="80"/>
      <c r="AG328" s="169"/>
      <c r="AH328" s="25"/>
      <c r="AI328" s="25"/>
      <c r="AJ328" s="80"/>
      <c r="AK328" s="169"/>
      <c r="AL328" s="80"/>
      <c r="AM328" s="80"/>
      <c r="AN328" s="80"/>
      <c r="AO328" s="169"/>
      <c r="AP328" s="80"/>
      <c r="AQ328" s="169"/>
      <c r="AR328" s="80"/>
      <c r="AS328" s="80"/>
      <c r="AT328" s="80"/>
      <c r="AU328" s="80"/>
      <c r="AV328" s="80"/>
      <c r="AW328" s="80"/>
      <c r="AX328" s="80"/>
    </row>
    <row r="329" spans="17:50" ht="12.75" customHeight="1" x14ac:dyDescent="0.2">
      <c r="Q329" s="25"/>
      <c r="AA329" s="25"/>
      <c r="AB329" s="25"/>
      <c r="AC329" s="25"/>
      <c r="AD329" s="25"/>
      <c r="AE329" s="80"/>
      <c r="AF329" s="80"/>
      <c r="AG329" s="169"/>
      <c r="AH329" s="25"/>
      <c r="AI329" s="25"/>
      <c r="AJ329" s="80"/>
      <c r="AK329" s="169"/>
      <c r="AL329" s="80"/>
      <c r="AM329" s="80"/>
      <c r="AN329" s="80"/>
      <c r="AO329" s="169"/>
      <c r="AP329" s="80"/>
      <c r="AQ329" s="169"/>
      <c r="AR329" s="80"/>
      <c r="AS329" s="80"/>
      <c r="AT329" s="80"/>
      <c r="AU329" s="80"/>
      <c r="AV329" s="80"/>
      <c r="AW329" s="80"/>
      <c r="AX329" s="80"/>
    </row>
    <row r="330" spans="17:50" ht="12.75" customHeight="1" x14ac:dyDescent="0.2">
      <c r="Q330" s="25"/>
      <c r="AA330" s="25"/>
      <c r="AB330" s="25"/>
      <c r="AC330" s="25"/>
      <c r="AD330" s="25"/>
      <c r="AE330" s="80"/>
      <c r="AF330" s="80"/>
      <c r="AG330" s="169"/>
      <c r="AH330" s="25"/>
      <c r="AI330" s="25"/>
      <c r="AJ330" s="80"/>
      <c r="AK330" s="169"/>
      <c r="AL330" s="80"/>
      <c r="AM330" s="80"/>
      <c r="AN330" s="80"/>
      <c r="AO330" s="169"/>
      <c r="AP330" s="80"/>
      <c r="AQ330" s="169"/>
      <c r="AR330" s="80"/>
      <c r="AS330" s="80"/>
      <c r="AT330" s="80"/>
      <c r="AU330" s="80"/>
      <c r="AV330" s="80"/>
      <c r="AW330" s="80"/>
      <c r="AX330" s="80"/>
    </row>
    <row r="331" spans="17:50" ht="12.75" customHeight="1" x14ac:dyDescent="0.2">
      <c r="Q331" s="25"/>
      <c r="AA331" s="25"/>
      <c r="AB331" s="25"/>
      <c r="AC331" s="25"/>
      <c r="AD331" s="25"/>
      <c r="AE331" s="80"/>
      <c r="AF331" s="80"/>
      <c r="AG331" s="169"/>
      <c r="AH331" s="25"/>
      <c r="AI331" s="25"/>
      <c r="AJ331" s="80"/>
      <c r="AK331" s="169"/>
      <c r="AL331" s="80"/>
      <c r="AM331" s="80"/>
      <c r="AN331" s="80"/>
      <c r="AO331" s="169"/>
      <c r="AP331" s="80"/>
      <c r="AQ331" s="169"/>
      <c r="AR331" s="80"/>
      <c r="AS331" s="80"/>
      <c r="AT331" s="80"/>
      <c r="AU331" s="80"/>
      <c r="AV331" s="80"/>
      <c r="AW331" s="80"/>
      <c r="AX331" s="80"/>
    </row>
    <row r="332" spans="17:50" ht="12.75" customHeight="1" x14ac:dyDescent="0.2">
      <c r="Q332" s="25"/>
      <c r="AA332" s="25"/>
      <c r="AB332" s="25"/>
      <c r="AC332" s="25"/>
      <c r="AD332" s="25"/>
      <c r="AE332" s="80"/>
      <c r="AF332" s="80"/>
      <c r="AG332" s="169"/>
      <c r="AH332" s="25"/>
      <c r="AI332" s="25"/>
      <c r="AJ332" s="80"/>
      <c r="AK332" s="169"/>
      <c r="AL332" s="80"/>
      <c r="AM332" s="80"/>
      <c r="AN332" s="80"/>
      <c r="AO332" s="169"/>
      <c r="AP332" s="80"/>
      <c r="AQ332" s="169"/>
      <c r="AR332" s="80"/>
      <c r="AS332" s="80"/>
      <c r="AT332" s="80"/>
      <c r="AU332" s="80"/>
      <c r="AV332" s="80"/>
      <c r="AW332" s="80"/>
      <c r="AX332" s="80"/>
    </row>
    <row r="333" spans="17:50" ht="12.75" customHeight="1" x14ac:dyDescent="0.2">
      <c r="Q333" s="25"/>
      <c r="AA333" s="25"/>
      <c r="AB333" s="25"/>
      <c r="AC333" s="25"/>
      <c r="AD333" s="25"/>
      <c r="AE333" s="80"/>
      <c r="AF333" s="80"/>
      <c r="AG333" s="169"/>
      <c r="AH333" s="25"/>
      <c r="AI333" s="25"/>
      <c r="AJ333" s="80"/>
      <c r="AK333" s="169"/>
      <c r="AL333" s="80"/>
      <c r="AM333" s="80"/>
      <c r="AN333" s="80"/>
      <c r="AO333" s="169"/>
      <c r="AP333" s="80"/>
      <c r="AQ333" s="169"/>
      <c r="AR333" s="80"/>
      <c r="AS333" s="80"/>
      <c r="AT333" s="80"/>
      <c r="AU333" s="80"/>
      <c r="AV333" s="80"/>
      <c r="AW333" s="80"/>
      <c r="AX333" s="80"/>
    </row>
    <row r="334" spans="17:50" ht="12.75" customHeight="1" x14ac:dyDescent="0.2">
      <c r="Q334" s="25"/>
      <c r="AA334" s="25"/>
      <c r="AB334" s="25"/>
      <c r="AC334" s="25"/>
      <c r="AD334" s="25"/>
      <c r="AE334" s="80"/>
      <c r="AF334" s="80"/>
      <c r="AG334" s="169"/>
      <c r="AH334" s="25"/>
      <c r="AI334" s="25"/>
      <c r="AJ334" s="80"/>
      <c r="AK334" s="169"/>
      <c r="AL334" s="80"/>
      <c r="AM334" s="80"/>
      <c r="AN334" s="80"/>
      <c r="AO334" s="169"/>
      <c r="AP334" s="80"/>
      <c r="AQ334" s="169"/>
      <c r="AR334" s="80"/>
      <c r="AS334" s="80"/>
      <c r="AT334" s="80"/>
      <c r="AU334" s="80"/>
      <c r="AV334" s="80"/>
      <c r="AW334" s="80"/>
      <c r="AX334" s="80"/>
    </row>
    <row r="335" spans="17:50" ht="12.75" customHeight="1" x14ac:dyDescent="0.2">
      <c r="Q335" s="25"/>
      <c r="AA335" s="25"/>
      <c r="AB335" s="25"/>
      <c r="AC335" s="25"/>
      <c r="AD335" s="25"/>
      <c r="AE335" s="80"/>
      <c r="AF335" s="80"/>
      <c r="AG335" s="169"/>
      <c r="AH335" s="25"/>
      <c r="AI335" s="25"/>
      <c r="AJ335" s="80"/>
      <c r="AK335" s="169"/>
      <c r="AL335" s="80"/>
      <c r="AM335" s="80"/>
      <c r="AN335" s="80"/>
      <c r="AO335" s="169"/>
      <c r="AP335" s="80"/>
      <c r="AQ335" s="169"/>
      <c r="AR335" s="80"/>
      <c r="AS335" s="80"/>
      <c r="AT335" s="80"/>
      <c r="AU335" s="80"/>
      <c r="AV335" s="80"/>
      <c r="AW335" s="80"/>
      <c r="AX335" s="80"/>
    </row>
    <row r="336" spans="17:50" ht="12.75" customHeight="1" x14ac:dyDescent="0.2">
      <c r="Q336" s="25"/>
      <c r="AA336" s="25"/>
      <c r="AB336" s="25"/>
      <c r="AC336" s="25"/>
      <c r="AD336" s="25"/>
      <c r="AE336" s="80"/>
      <c r="AF336" s="80"/>
      <c r="AG336" s="169"/>
      <c r="AH336" s="25"/>
      <c r="AI336" s="25"/>
      <c r="AJ336" s="80"/>
      <c r="AK336" s="169"/>
      <c r="AL336" s="80"/>
      <c r="AM336" s="80"/>
      <c r="AN336" s="80"/>
      <c r="AO336" s="169"/>
      <c r="AP336" s="80"/>
      <c r="AQ336" s="169"/>
      <c r="AR336" s="80"/>
      <c r="AS336" s="80"/>
      <c r="AT336" s="80"/>
      <c r="AU336" s="80"/>
      <c r="AV336" s="80"/>
      <c r="AW336" s="80"/>
      <c r="AX336" s="80"/>
    </row>
    <row r="337" spans="17:50" ht="12.75" customHeight="1" x14ac:dyDescent="0.2">
      <c r="Q337" s="25"/>
      <c r="AA337" s="25"/>
      <c r="AB337" s="25"/>
      <c r="AC337" s="25"/>
      <c r="AD337" s="25"/>
      <c r="AE337" s="80"/>
      <c r="AF337" s="80"/>
      <c r="AG337" s="169"/>
      <c r="AH337" s="25"/>
      <c r="AI337" s="25"/>
      <c r="AJ337" s="80"/>
      <c r="AK337" s="169"/>
      <c r="AL337" s="80"/>
      <c r="AM337" s="80"/>
      <c r="AN337" s="80"/>
      <c r="AO337" s="169"/>
      <c r="AP337" s="80"/>
      <c r="AQ337" s="169"/>
      <c r="AR337" s="80"/>
      <c r="AS337" s="80"/>
      <c r="AT337" s="80"/>
      <c r="AU337" s="80"/>
      <c r="AV337" s="80"/>
      <c r="AW337" s="80"/>
      <c r="AX337" s="80"/>
    </row>
    <row r="338" spans="17:50" ht="12.75" customHeight="1" x14ac:dyDescent="0.2">
      <c r="Q338" s="25"/>
      <c r="AA338" s="25"/>
      <c r="AB338" s="25"/>
      <c r="AC338" s="25"/>
      <c r="AD338" s="25"/>
      <c r="AE338" s="80"/>
      <c r="AF338" s="80"/>
      <c r="AG338" s="169"/>
      <c r="AH338" s="25"/>
      <c r="AI338" s="25"/>
      <c r="AJ338" s="80"/>
      <c r="AK338" s="169"/>
      <c r="AL338" s="80"/>
      <c r="AM338" s="80"/>
      <c r="AN338" s="80"/>
      <c r="AO338" s="169"/>
      <c r="AP338" s="80"/>
      <c r="AQ338" s="169"/>
      <c r="AR338" s="80"/>
      <c r="AS338" s="80"/>
      <c r="AT338" s="80"/>
      <c r="AU338" s="80"/>
      <c r="AV338" s="80"/>
      <c r="AW338" s="80"/>
      <c r="AX338" s="80"/>
    </row>
    <row r="339" spans="17:50" ht="12.75" customHeight="1" x14ac:dyDescent="0.2">
      <c r="Q339" s="25"/>
      <c r="AA339" s="25"/>
      <c r="AB339" s="25"/>
      <c r="AC339" s="25"/>
      <c r="AD339" s="25"/>
      <c r="AE339" s="80"/>
      <c r="AF339" s="80"/>
      <c r="AG339" s="169"/>
      <c r="AH339" s="25"/>
      <c r="AI339" s="25"/>
      <c r="AJ339" s="80"/>
      <c r="AK339" s="169"/>
      <c r="AL339" s="80"/>
      <c r="AM339" s="80"/>
      <c r="AN339" s="80"/>
      <c r="AO339" s="169"/>
      <c r="AP339" s="80"/>
      <c r="AQ339" s="169"/>
      <c r="AR339" s="80"/>
      <c r="AS339" s="80"/>
      <c r="AT339" s="80"/>
      <c r="AU339" s="80"/>
      <c r="AV339" s="80"/>
      <c r="AW339" s="80"/>
      <c r="AX339" s="80"/>
    </row>
    <row r="340" spans="17:50" ht="12.75" customHeight="1" x14ac:dyDescent="0.2">
      <c r="Q340" s="25"/>
      <c r="AA340" s="25"/>
      <c r="AB340" s="25"/>
      <c r="AC340" s="25"/>
      <c r="AD340" s="25"/>
      <c r="AE340" s="80"/>
      <c r="AF340" s="80"/>
      <c r="AG340" s="169"/>
      <c r="AH340" s="25"/>
      <c r="AI340" s="25"/>
      <c r="AJ340" s="80"/>
      <c r="AK340" s="169"/>
      <c r="AL340" s="80"/>
      <c r="AM340" s="80"/>
      <c r="AN340" s="80"/>
      <c r="AO340" s="169"/>
      <c r="AP340" s="80"/>
      <c r="AQ340" s="169"/>
      <c r="AR340" s="80"/>
      <c r="AS340" s="80"/>
      <c r="AT340" s="80"/>
      <c r="AU340" s="80"/>
      <c r="AV340" s="80"/>
      <c r="AW340" s="80"/>
      <c r="AX340" s="80"/>
    </row>
    <row r="341" spans="17:50" ht="12.75" customHeight="1" x14ac:dyDescent="0.2">
      <c r="Q341" s="25"/>
      <c r="AA341" s="25"/>
      <c r="AB341" s="25"/>
      <c r="AC341" s="25"/>
      <c r="AD341" s="25"/>
      <c r="AE341" s="80"/>
      <c r="AF341" s="80"/>
      <c r="AG341" s="169"/>
      <c r="AH341" s="25"/>
      <c r="AI341" s="25"/>
      <c r="AJ341" s="80"/>
      <c r="AK341" s="169"/>
      <c r="AL341" s="80"/>
      <c r="AM341" s="80"/>
      <c r="AN341" s="80"/>
      <c r="AO341" s="169"/>
      <c r="AP341" s="80"/>
      <c r="AQ341" s="169"/>
      <c r="AR341" s="80"/>
      <c r="AS341" s="80"/>
      <c r="AT341" s="80"/>
      <c r="AU341" s="80"/>
      <c r="AV341" s="80"/>
      <c r="AW341" s="80"/>
      <c r="AX341" s="80"/>
    </row>
    <row r="342" spans="17:50" ht="12.75" customHeight="1" x14ac:dyDescent="0.2">
      <c r="Q342" s="25"/>
      <c r="R342" s="25"/>
      <c r="S342" s="25"/>
      <c r="T342" s="25"/>
      <c r="AA342" s="25"/>
      <c r="AB342" s="25"/>
      <c r="AC342" s="25"/>
      <c r="AD342" s="25"/>
      <c r="AE342" s="80"/>
      <c r="AF342" s="80"/>
      <c r="AG342" s="169"/>
      <c r="AH342" s="25"/>
      <c r="AI342" s="25"/>
      <c r="AJ342" s="80"/>
      <c r="AK342" s="169"/>
      <c r="AL342" s="80"/>
      <c r="AM342" s="80"/>
      <c r="AN342" s="80"/>
      <c r="AO342" s="169"/>
      <c r="AP342" s="80"/>
      <c r="AQ342" s="169"/>
      <c r="AR342" s="80"/>
      <c r="AS342" s="80"/>
      <c r="AT342" s="80"/>
      <c r="AU342" s="80"/>
      <c r="AV342" s="80"/>
      <c r="AW342" s="80"/>
      <c r="AX342" s="80"/>
    </row>
    <row r="343" spans="17:50" ht="12.75" customHeight="1" x14ac:dyDescent="0.2">
      <c r="Q343" s="25"/>
      <c r="R343" s="25"/>
      <c r="S343" s="25"/>
      <c r="T343" s="25"/>
      <c r="AA343" s="25"/>
      <c r="AB343" s="25"/>
      <c r="AC343" s="25"/>
      <c r="AD343" s="25"/>
      <c r="AE343" s="80"/>
      <c r="AF343" s="80"/>
      <c r="AG343" s="169"/>
      <c r="AH343" s="25"/>
      <c r="AI343" s="25"/>
      <c r="AJ343" s="80"/>
      <c r="AK343" s="169"/>
      <c r="AL343" s="80"/>
      <c r="AM343" s="80"/>
      <c r="AN343" s="80"/>
      <c r="AO343" s="169"/>
      <c r="AP343" s="80"/>
      <c r="AQ343" s="169"/>
      <c r="AR343" s="80"/>
      <c r="AS343" s="80"/>
      <c r="AT343" s="80"/>
      <c r="AU343" s="80"/>
      <c r="AV343" s="80"/>
      <c r="AW343" s="80"/>
      <c r="AX343" s="80"/>
    </row>
    <row r="344" spans="17:50" ht="12.75" customHeight="1" x14ac:dyDescent="0.2">
      <c r="Q344" s="25"/>
      <c r="R344" s="25"/>
      <c r="S344" s="25"/>
      <c r="T344" s="25"/>
      <c r="AA344" s="25"/>
      <c r="AB344" s="25"/>
      <c r="AC344" s="25"/>
      <c r="AD344" s="25"/>
      <c r="AE344" s="80"/>
      <c r="AF344" s="80"/>
      <c r="AG344" s="169"/>
      <c r="AH344" s="25"/>
      <c r="AI344" s="25"/>
      <c r="AJ344" s="80"/>
      <c r="AK344" s="169"/>
      <c r="AL344" s="80"/>
      <c r="AM344" s="80"/>
      <c r="AN344" s="80"/>
      <c r="AO344" s="169"/>
      <c r="AP344" s="80"/>
      <c r="AQ344" s="169"/>
      <c r="AR344" s="80"/>
      <c r="AS344" s="80"/>
      <c r="AT344" s="80"/>
      <c r="AU344" s="80"/>
      <c r="AV344" s="80"/>
      <c r="AW344" s="80"/>
      <c r="AX344" s="80"/>
    </row>
    <row r="345" spans="17:50" ht="12.75" customHeight="1" x14ac:dyDescent="0.2">
      <c r="Q345" s="25"/>
      <c r="R345" s="25"/>
      <c r="S345" s="25"/>
      <c r="T345" s="25"/>
      <c r="AA345" s="25"/>
      <c r="AB345" s="25"/>
      <c r="AC345" s="25"/>
      <c r="AD345" s="25"/>
      <c r="AE345" s="80"/>
      <c r="AF345" s="80"/>
      <c r="AG345" s="169"/>
      <c r="AH345" s="25"/>
      <c r="AI345" s="25"/>
      <c r="AJ345" s="80"/>
      <c r="AK345" s="169"/>
      <c r="AL345" s="80"/>
      <c r="AM345" s="80"/>
      <c r="AN345" s="80"/>
      <c r="AO345" s="169"/>
      <c r="AP345" s="80"/>
      <c r="AQ345" s="169"/>
      <c r="AR345" s="80"/>
      <c r="AS345" s="80"/>
      <c r="AT345" s="80"/>
      <c r="AU345" s="80"/>
      <c r="AV345" s="80"/>
      <c r="AW345" s="80"/>
      <c r="AX345" s="80"/>
    </row>
    <row r="346" spans="17:50" ht="12.75" customHeight="1" x14ac:dyDescent="0.2">
      <c r="Q346" s="25"/>
      <c r="R346" s="25"/>
      <c r="S346" s="25"/>
      <c r="T346" s="25"/>
      <c r="AA346" s="25"/>
      <c r="AB346" s="25"/>
      <c r="AC346" s="25"/>
      <c r="AD346" s="25"/>
      <c r="AE346" s="80"/>
      <c r="AF346" s="80"/>
      <c r="AG346" s="169"/>
      <c r="AH346" s="25"/>
      <c r="AI346" s="25"/>
      <c r="AJ346" s="80"/>
      <c r="AK346" s="169"/>
      <c r="AL346" s="80"/>
      <c r="AM346" s="80"/>
      <c r="AN346" s="80"/>
      <c r="AO346" s="169"/>
      <c r="AP346" s="80"/>
      <c r="AQ346" s="169"/>
      <c r="AR346" s="80"/>
      <c r="AS346" s="80"/>
      <c r="AT346" s="80"/>
      <c r="AU346" s="80"/>
      <c r="AV346" s="80"/>
      <c r="AW346" s="80"/>
      <c r="AX346" s="80"/>
    </row>
    <row r="347" spans="17:50" ht="12.75" customHeight="1" x14ac:dyDescent="0.2">
      <c r="Q347" s="25"/>
      <c r="R347" s="25"/>
      <c r="S347" s="25"/>
      <c r="T347" s="25"/>
      <c r="AA347" s="25"/>
      <c r="AB347" s="25"/>
      <c r="AC347" s="25"/>
      <c r="AD347" s="25"/>
      <c r="AE347" s="80"/>
      <c r="AF347" s="80"/>
      <c r="AG347" s="169"/>
      <c r="AH347" s="25"/>
      <c r="AI347" s="25"/>
      <c r="AJ347" s="80"/>
      <c r="AK347" s="169"/>
      <c r="AL347" s="80"/>
      <c r="AM347" s="80"/>
      <c r="AN347" s="80"/>
      <c r="AO347" s="169"/>
      <c r="AP347" s="80"/>
      <c r="AQ347" s="169"/>
      <c r="AR347" s="80"/>
      <c r="AS347" s="80"/>
      <c r="AT347" s="80"/>
      <c r="AU347" s="80"/>
      <c r="AV347" s="80"/>
      <c r="AW347" s="80"/>
      <c r="AX347" s="80"/>
    </row>
    <row r="348" spans="17:50" ht="12.75" customHeight="1" x14ac:dyDescent="0.2">
      <c r="Q348" s="25"/>
      <c r="R348" s="25"/>
      <c r="S348" s="25"/>
      <c r="T348" s="25"/>
      <c r="AA348" s="25"/>
      <c r="AB348" s="25"/>
      <c r="AC348" s="25"/>
      <c r="AD348" s="25"/>
      <c r="AE348" s="80"/>
      <c r="AF348" s="80"/>
      <c r="AG348" s="169"/>
      <c r="AH348" s="25"/>
      <c r="AI348" s="25"/>
      <c r="AJ348" s="80"/>
      <c r="AK348" s="169"/>
      <c r="AL348" s="80"/>
      <c r="AM348" s="80"/>
      <c r="AN348" s="80"/>
      <c r="AO348" s="169"/>
      <c r="AP348" s="80"/>
      <c r="AQ348" s="169"/>
      <c r="AR348" s="80"/>
      <c r="AS348" s="80"/>
      <c r="AT348" s="80"/>
      <c r="AU348" s="80"/>
      <c r="AV348" s="80"/>
      <c r="AW348" s="80"/>
      <c r="AX348" s="80"/>
    </row>
    <row r="349" spans="17:50" ht="12.75" customHeight="1" x14ac:dyDescent="0.2">
      <c r="Q349" s="25"/>
      <c r="R349" s="25"/>
      <c r="S349" s="25"/>
      <c r="T349" s="25"/>
      <c r="AA349" s="25"/>
      <c r="AB349" s="25"/>
      <c r="AC349" s="25"/>
      <c r="AD349" s="25"/>
      <c r="AE349" s="80"/>
      <c r="AF349" s="80"/>
      <c r="AG349" s="169"/>
      <c r="AH349" s="25"/>
      <c r="AI349" s="25"/>
      <c r="AJ349" s="80"/>
      <c r="AK349" s="169"/>
      <c r="AL349" s="80"/>
      <c r="AM349" s="80"/>
      <c r="AN349" s="80"/>
      <c r="AO349" s="169"/>
      <c r="AP349" s="80"/>
      <c r="AQ349" s="169"/>
      <c r="AR349" s="80"/>
      <c r="AS349" s="80"/>
      <c r="AT349" s="80"/>
      <c r="AU349" s="80"/>
      <c r="AV349" s="80"/>
      <c r="AW349" s="80"/>
      <c r="AX349" s="80"/>
    </row>
    <row r="350" spans="17:50" ht="12.75" customHeight="1" x14ac:dyDescent="0.2">
      <c r="Q350" s="25"/>
      <c r="R350" s="25"/>
      <c r="S350" s="25"/>
      <c r="T350" s="25"/>
      <c r="AA350" s="25"/>
      <c r="AB350" s="25"/>
      <c r="AC350" s="25"/>
      <c r="AD350" s="25"/>
      <c r="AE350" s="80"/>
      <c r="AF350" s="80"/>
      <c r="AG350" s="169"/>
      <c r="AH350" s="25"/>
      <c r="AI350" s="25"/>
      <c r="AJ350" s="80"/>
      <c r="AK350" s="169"/>
      <c r="AL350" s="80"/>
      <c r="AM350" s="80"/>
      <c r="AN350" s="80"/>
      <c r="AO350" s="169"/>
      <c r="AP350" s="80"/>
      <c r="AQ350" s="169"/>
      <c r="AR350" s="80"/>
      <c r="AS350" s="80"/>
      <c r="AT350" s="80"/>
      <c r="AU350" s="80"/>
      <c r="AV350" s="80"/>
      <c r="AW350" s="80"/>
      <c r="AX350" s="80"/>
    </row>
    <row r="351" spans="17:50" ht="12.75" customHeight="1" x14ac:dyDescent="0.2">
      <c r="Q351" s="25"/>
      <c r="R351" s="25"/>
      <c r="S351" s="25"/>
      <c r="T351" s="25"/>
      <c r="AA351" s="25"/>
      <c r="AB351" s="25"/>
      <c r="AC351" s="25"/>
      <c r="AD351" s="25"/>
      <c r="AE351" s="80"/>
      <c r="AF351" s="80"/>
      <c r="AG351" s="169"/>
      <c r="AH351" s="25"/>
      <c r="AI351" s="25"/>
      <c r="AJ351" s="80"/>
      <c r="AK351" s="169"/>
      <c r="AL351" s="80"/>
      <c r="AM351" s="80"/>
      <c r="AN351" s="80"/>
      <c r="AO351" s="169"/>
      <c r="AP351" s="80"/>
      <c r="AQ351" s="169"/>
      <c r="AR351" s="80"/>
      <c r="AS351" s="80"/>
      <c r="AT351" s="80"/>
      <c r="AU351" s="80"/>
      <c r="AV351" s="80"/>
      <c r="AW351" s="80"/>
      <c r="AX351" s="80"/>
    </row>
    <row r="352" spans="17:50" ht="12.75" customHeight="1" x14ac:dyDescent="0.2">
      <c r="Q352" s="25"/>
      <c r="R352" s="25"/>
      <c r="S352" s="25"/>
      <c r="T352" s="25"/>
      <c r="AA352" s="25"/>
      <c r="AB352" s="25"/>
      <c r="AC352" s="25"/>
      <c r="AD352" s="25"/>
      <c r="AE352" s="80"/>
      <c r="AF352" s="80"/>
      <c r="AG352" s="169"/>
      <c r="AH352" s="25"/>
      <c r="AI352" s="25"/>
      <c r="AJ352" s="80"/>
      <c r="AK352" s="169"/>
      <c r="AL352" s="80"/>
      <c r="AM352" s="80"/>
      <c r="AN352" s="80"/>
      <c r="AO352" s="169"/>
      <c r="AP352" s="80"/>
      <c r="AQ352" s="169"/>
      <c r="AR352" s="80"/>
      <c r="AS352" s="80"/>
      <c r="AT352" s="80"/>
      <c r="AU352" s="80"/>
      <c r="AV352" s="80"/>
      <c r="AW352" s="80"/>
      <c r="AX352" s="80"/>
    </row>
    <row r="353" spans="17:50" ht="12.75" customHeight="1" x14ac:dyDescent="0.2">
      <c r="Q353" s="25"/>
      <c r="R353" s="25"/>
      <c r="S353" s="25"/>
      <c r="T353" s="25"/>
      <c r="AA353" s="25"/>
      <c r="AB353" s="25"/>
      <c r="AC353" s="25"/>
      <c r="AD353" s="25"/>
      <c r="AE353" s="80"/>
      <c r="AF353" s="80"/>
      <c r="AG353" s="169"/>
      <c r="AH353" s="25"/>
      <c r="AI353" s="25"/>
      <c r="AJ353" s="80"/>
      <c r="AK353" s="169"/>
      <c r="AL353" s="80"/>
      <c r="AM353" s="80"/>
      <c r="AN353" s="80"/>
      <c r="AO353" s="169"/>
      <c r="AP353" s="80"/>
      <c r="AQ353" s="169"/>
      <c r="AR353" s="80"/>
      <c r="AS353" s="80"/>
      <c r="AT353" s="80"/>
      <c r="AU353" s="80"/>
      <c r="AV353" s="80"/>
      <c r="AW353" s="80"/>
      <c r="AX353" s="80"/>
    </row>
    <row r="354" spans="17:50" ht="12.75" customHeight="1" x14ac:dyDescent="0.2">
      <c r="Q354" s="25"/>
      <c r="R354" s="25"/>
      <c r="S354" s="25"/>
      <c r="T354" s="25"/>
      <c r="AA354" s="25"/>
      <c r="AB354" s="25"/>
      <c r="AC354" s="25"/>
      <c r="AD354" s="25"/>
      <c r="AE354" s="80"/>
      <c r="AF354" s="80"/>
      <c r="AG354" s="169"/>
      <c r="AH354" s="25"/>
      <c r="AI354" s="25"/>
      <c r="AJ354" s="80"/>
      <c r="AK354" s="169"/>
      <c r="AL354" s="80"/>
      <c r="AM354" s="80"/>
      <c r="AN354" s="80"/>
      <c r="AO354" s="169"/>
      <c r="AP354" s="80"/>
      <c r="AQ354" s="169"/>
      <c r="AR354" s="80"/>
      <c r="AS354" s="80"/>
      <c r="AT354" s="80"/>
      <c r="AU354" s="80"/>
      <c r="AV354" s="80"/>
      <c r="AW354" s="80"/>
      <c r="AX354" s="80"/>
    </row>
    <row r="355" spans="17:50" ht="12.75" customHeight="1" x14ac:dyDescent="0.2">
      <c r="Q355" s="25"/>
      <c r="R355" s="25"/>
      <c r="S355" s="25"/>
      <c r="T355" s="25"/>
      <c r="AA355" s="25"/>
      <c r="AB355" s="25"/>
      <c r="AC355" s="25"/>
      <c r="AD355" s="25"/>
      <c r="AE355" s="80"/>
      <c r="AF355" s="80"/>
      <c r="AG355" s="169"/>
      <c r="AH355" s="25"/>
      <c r="AI355" s="25"/>
      <c r="AJ355" s="80"/>
      <c r="AK355" s="169"/>
      <c r="AL355" s="80"/>
      <c r="AM355" s="80"/>
      <c r="AN355" s="80"/>
      <c r="AO355" s="169"/>
      <c r="AP355" s="80"/>
      <c r="AQ355" s="169"/>
      <c r="AR355" s="80"/>
      <c r="AS355" s="80"/>
      <c r="AT355" s="80"/>
      <c r="AU355" s="80"/>
      <c r="AV355" s="80"/>
      <c r="AW355" s="80"/>
      <c r="AX355" s="80"/>
    </row>
    <row r="356" spans="17:50" ht="12.75" customHeight="1" x14ac:dyDescent="0.2">
      <c r="Q356" s="25"/>
      <c r="R356" s="25"/>
      <c r="S356" s="25"/>
      <c r="T356" s="25"/>
      <c r="AA356" s="25"/>
      <c r="AB356" s="25"/>
      <c r="AC356" s="25"/>
      <c r="AD356" s="25"/>
      <c r="AE356" s="80"/>
      <c r="AF356" s="80"/>
      <c r="AG356" s="169"/>
      <c r="AH356" s="25"/>
      <c r="AI356" s="25"/>
      <c r="AJ356" s="80"/>
      <c r="AK356" s="169"/>
      <c r="AL356" s="80"/>
      <c r="AM356" s="80"/>
      <c r="AN356" s="80"/>
      <c r="AO356" s="169"/>
      <c r="AP356" s="80"/>
      <c r="AQ356" s="169"/>
      <c r="AR356" s="80"/>
      <c r="AS356" s="80"/>
      <c r="AT356" s="80"/>
      <c r="AU356" s="80"/>
      <c r="AV356" s="80"/>
      <c r="AW356" s="80"/>
      <c r="AX356" s="80"/>
    </row>
    <row r="357" spans="17:50" ht="12.75" customHeight="1" x14ac:dyDescent="0.2">
      <c r="Q357" s="25"/>
      <c r="R357" s="25"/>
      <c r="S357" s="25"/>
      <c r="T357" s="25"/>
      <c r="AA357" s="25"/>
      <c r="AB357" s="25"/>
      <c r="AC357" s="25"/>
      <c r="AD357" s="25"/>
      <c r="AE357" s="80"/>
      <c r="AF357" s="80"/>
      <c r="AG357" s="169"/>
      <c r="AH357" s="25"/>
      <c r="AI357" s="25"/>
      <c r="AJ357" s="80"/>
      <c r="AK357" s="169"/>
      <c r="AL357" s="80"/>
      <c r="AM357" s="80"/>
      <c r="AN357" s="80"/>
      <c r="AO357" s="169"/>
      <c r="AP357" s="80"/>
      <c r="AQ357" s="169"/>
      <c r="AR357" s="80"/>
      <c r="AS357" s="80"/>
      <c r="AT357" s="80"/>
      <c r="AU357" s="80"/>
      <c r="AV357" s="80"/>
      <c r="AW357" s="80"/>
      <c r="AX357" s="80"/>
    </row>
    <row r="358" spans="17:50" ht="12.75" customHeight="1" x14ac:dyDescent="0.2">
      <c r="Q358" s="25"/>
      <c r="R358" s="25"/>
      <c r="S358" s="25"/>
      <c r="T358" s="25"/>
      <c r="AA358" s="25"/>
      <c r="AB358" s="25"/>
      <c r="AC358" s="25"/>
      <c r="AD358" s="25"/>
      <c r="AE358" s="80"/>
      <c r="AF358" s="80"/>
      <c r="AG358" s="169"/>
      <c r="AH358" s="25"/>
      <c r="AI358" s="25"/>
      <c r="AJ358" s="80"/>
      <c r="AK358" s="169"/>
      <c r="AL358" s="80"/>
      <c r="AM358" s="80"/>
      <c r="AN358" s="80"/>
      <c r="AO358" s="169"/>
      <c r="AP358" s="80"/>
      <c r="AQ358" s="169"/>
      <c r="AR358" s="80"/>
      <c r="AS358" s="80"/>
      <c r="AT358" s="80"/>
      <c r="AU358" s="80"/>
      <c r="AV358" s="80"/>
      <c r="AW358" s="80"/>
      <c r="AX358" s="80"/>
    </row>
    <row r="359" spans="17:50" ht="12.75" customHeight="1" x14ac:dyDescent="0.2">
      <c r="Q359" s="25"/>
      <c r="R359" s="25"/>
      <c r="S359" s="25"/>
      <c r="T359" s="25"/>
      <c r="AA359" s="25"/>
      <c r="AB359" s="25"/>
      <c r="AC359" s="25"/>
      <c r="AD359" s="25"/>
      <c r="AE359" s="80"/>
      <c r="AF359" s="80"/>
      <c r="AG359" s="169"/>
      <c r="AH359" s="25"/>
      <c r="AI359" s="25"/>
      <c r="AJ359" s="80"/>
      <c r="AK359" s="169"/>
      <c r="AL359" s="80"/>
      <c r="AM359" s="80"/>
      <c r="AN359" s="80"/>
      <c r="AO359" s="169"/>
      <c r="AP359" s="80"/>
      <c r="AQ359" s="169"/>
      <c r="AR359" s="80"/>
      <c r="AS359" s="80"/>
      <c r="AT359" s="80"/>
      <c r="AU359" s="80"/>
      <c r="AV359" s="80"/>
      <c r="AW359" s="80"/>
      <c r="AX359" s="80"/>
    </row>
    <row r="360" spans="17:50" ht="12.75" customHeight="1" x14ac:dyDescent="0.2">
      <c r="Q360" s="25"/>
      <c r="R360" s="25"/>
      <c r="S360" s="25"/>
      <c r="T360" s="25"/>
      <c r="AA360" s="25"/>
      <c r="AB360" s="25"/>
      <c r="AC360" s="25"/>
      <c r="AD360" s="25"/>
      <c r="AE360" s="80"/>
      <c r="AF360" s="80"/>
      <c r="AG360" s="169"/>
      <c r="AH360" s="25"/>
      <c r="AI360" s="25"/>
      <c r="AJ360" s="80"/>
      <c r="AK360" s="169"/>
      <c r="AL360" s="80"/>
      <c r="AM360" s="80"/>
      <c r="AN360" s="80"/>
      <c r="AO360" s="169"/>
      <c r="AP360" s="80"/>
      <c r="AQ360" s="169"/>
      <c r="AR360" s="80"/>
      <c r="AS360" s="80"/>
      <c r="AT360" s="80"/>
      <c r="AU360" s="80"/>
      <c r="AV360" s="80"/>
      <c r="AW360" s="80"/>
      <c r="AX360" s="80"/>
    </row>
    <row r="361" spans="17:50" ht="12.75" customHeight="1" x14ac:dyDescent="0.2">
      <c r="Q361" s="25"/>
      <c r="R361" s="25"/>
      <c r="S361" s="25"/>
      <c r="T361" s="25"/>
      <c r="AA361" s="25"/>
      <c r="AB361" s="25"/>
      <c r="AC361" s="25"/>
      <c r="AD361" s="25"/>
      <c r="AE361" s="80"/>
      <c r="AF361" s="80"/>
      <c r="AG361" s="169"/>
      <c r="AH361" s="25"/>
      <c r="AI361" s="25"/>
      <c r="AJ361" s="80"/>
      <c r="AK361" s="169"/>
      <c r="AL361" s="80"/>
      <c r="AM361" s="80"/>
      <c r="AN361" s="80"/>
      <c r="AO361" s="169"/>
      <c r="AP361" s="80"/>
      <c r="AQ361" s="169"/>
      <c r="AR361" s="80"/>
      <c r="AS361" s="80"/>
      <c r="AT361" s="80"/>
      <c r="AU361" s="80"/>
      <c r="AV361" s="80"/>
      <c r="AW361" s="80"/>
      <c r="AX361" s="80"/>
    </row>
    <row r="362" spans="17:50" ht="12.75" customHeight="1" x14ac:dyDescent="0.2">
      <c r="Q362" s="25"/>
      <c r="R362" s="25"/>
      <c r="S362" s="25"/>
      <c r="T362" s="25"/>
      <c r="AA362" s="25"/>
      <c r="AB362" s="25"/>
      <c r="AC362" s="25"/>
      <c r="AD362" s="25"/>
      <c r="AE362" s="80"/>
      <c r="AF362" s="80"/>
      <c r="AG362" s="169"/>
      <c r="AH362" s="25"/>
      <c r="AI362" s="25"/>
      <c r="AJ362" s="80"/>
      <c r="AK362" s="169"/>
      <c r="AL362" s="80"/>
      <c r="AM362" s="80"/>
      <c r="AN362" s="80"/>
      <c r="AO362" s="169"/>
      <c r="AP362" s="80"/>
      <c r="AQ362" s="169"/>
      <c r="AR362" s="80"/>
      <c r="AS362" s="80"/>
      <c r="AT362" s="80"/>
      <c r="AU362" s="80"/>
      <c r="AV362" s="80"/>
      <c r="AW362" s="80"/>
      <c r="AX362" s="80"/>
    </row>
    <row r="363" spans="17:50" ht="12.75" customHeight="1" x14ac:dyDescent="0.2">
      <c r="Q363" s="25"/>
      <c r="R363" s="25"/>
      <c r="S363" s="25"/>
      <c r="T363" s="25"/>
      <c r="AA363" s="25"/>
      <c r="AB363" s="25"/>
      <c r="AC363" s="25"/>
      <c r="AD363" s="25"/>
      <c r="AE363" s="80"/>
      <c r="AF363" s="80"/>
      <c r="AG363" s="169"/>
      <c r="AH363" s="25"/>
      <c r="AI363" s="25"/>
      <c r="AJ363" s="80"/>
      <c r="AK363" s="169"/>
      <c r="AL363" s="80"/>
      <c r="AM363" s="80"/>
      <c r="AN363" s="80"/>
      <c r="AO363" s="169"/>
      <c r="AP363" s="80"/>
      <c r="AQ363" s="169"/>
      <c r="AR363" s="80"/>
      <c r="AS363" s="80"/>
      <c r="AT363" s="80"/>
      <c r="AU363" s="80"/>
      <c r="AV363" s="80"/>
      <c r="AW363" s="80"/>
      <c r="AX363" s="80"/>
    </row>
    <row r="364" spans="17:50" ht="12.75" customHeight="1" x14ac:dyDescent="0.2">
      <c r="Q364" s="25"/>
      <c r="R364" s="25"/>
      <c r="S364" s="25"/>
      <c r="T364" s="25"/>
      <c r="AA364" s="25"/>
      <c r="AB364" s="25"/>
      <c r="AC364" s="25"/>
      <c r="AD364" s="25"/>
      <c r="AE364" s="80"/>
      <c r="AF364" s="80"/>
      <c r="AG364" s="169"/>
      <c r="AH364" s="25"/>
      <c r="AI364" s="25"/>
      <c r="AJ364" s="80"/>
      <c r="AK364" s="169"/>
      <c r="AL364" s="80"/>
      <c r="AM364" s="80"/>
      <c r="AN364" s="80"/>
      <c r="AO364" s="169"/>
      <c r="AP364" s="80"/>
      <c r="AQ364" s="169"/>
      <c r="AR364" s="80"/>
      <c r="AS364" s="80"/>
      <c r="AT364" s="80"/>
      <c r="AU364" s="80"/>
      <c r="AV364" s="80"/>
      <c r="AW364" s="80"/>
      <c r="AX364" s="80"/>
    </row>
    <row r="365" spans="17:50" ht="12.75" customHeight="1" x14ac:dyDescent="0.2">
      <c r="Q365" s="25"/>
      <c r="R365" s="25"/>
      <c r="S365" s="25"/>
      <c r="T365" s="25"/>
      <c r="AA365" s="25"/>
      <c r="AB365" s="25"/>
      <c r="AC365" s="25"/>
      <c r="AD365" s="25"/>
      <c r="AE365" s="80"/>
      <c r="AF365" s="80"/>
      <c r="AG365" s="169"/>
      <c r="AH365" s="25"/>
      <c r="AI365" s="25"/>
      <c r="AJ365" s="80"/>
      <c r="AK365" s="169"/>
      <c r="AL365" s="80"/>
      <c r="AM365" s="80"/>
      <c r="AN365" s="80"/>
      <c r="AO365" s="169"/>
      <c r="AP365" s="80"/>
      <c r="AQ365" s="169"/>
      <c r="AR365" s="80"/>
      <c r="AS365" s="80"/>
      <c r="AT365" s="80"/>
      <c r="AU365" s="80"/>
      <c r="AV365" s="80"/>
      <c r="AW365" s="80"/>
      <c r="AX365" s="80"/>
    </row>
    <row r="366" spans="17:50" ht="12.75" customHeight="1" x14ac:dyDescent="0.2">
      <c r="Q366" s="25"/>
      <c r="R366" s="25"/>
      <c r="S366" s="25"/>
      <c r="T366" s="25"/>
      <c r="AA366" s="25"/>
      <c r="AB366" s="25"/>
      <c r="AC366" s="25"/>
      <c r="AD366" s="25"/>
      <c r="AE366" s="80"/>
      <c r="AF366" s="80"/>
      <c r="AG366" s="169"/>
      <c r="AH366" s="25"/>
      <c r="AI366" s="25"/>
      <c r="AJ366" s="80"/>
      <c r="AK366" s="169"/>
      <c r="AL366" s="80"/>
      <c r="AM366" s="80"/>
      <c r="AN366" s="80"/>
      <c r="AO366" s="169"/>
      <c r="AP366" s="80"/>
      <c r="AQ366" s="169"/>
      <c r="AR366" s="80"/>
      <c r="AS366" s="80"/>
      <c r="AT366" s="80"/>
      <c r="AU366" s="80"/>
      <c r="AV366" s="80"/>
      <c r="AW366" s="80"/>
      <c r="AX366" s="80"/>
    </row>
    <row r="367" spans="17:50" ht="12.75" customHeight="1" x14ac:dyDescent="0.2">
      <c r="Q367" s="25"/>
      <c r="R367" s="25"/>
      <c r="S367" s="25"/>
      <c r="T367" s="25"/>
      <c r="AA367" s="25"/>
      <c r="AB367" s="25"/>
      <c r="AC367" s="25"/>
      <c r="AD367" s="25"/>
      <c r="AE367" s="80"/>
      <c r="AF367" s="80"/>
      <c r="AG367" s="169"/>
      <c r="AH367" s="25"/>
      <c r="AI367" s="25"/>
      <c r="AJ367" s="80"/>
      <c r="AK367" s="169"/>
      <c r="AL367" s="80"/>
      <c r="AM367" s="80"/>
      <c r="AN367" s="80"/>
      <c r="AO367" s="169"/>
      <c r="AP367" s="80"/>
      <c r="AQ367" s="169"/>
      <c r="AR367" s="80"/>
      <c r="AS367" s="80"/>
      <c r="AT367" s="80"/>
      <c r="AU367" s="80"/>
      <c r="AV367" s="80"/>
      <c r="AW367" s="80"/>
      <c r="AX367" s="80"/>
    </row>
    <row r="368" spans="17:50" ht="12.75" customHeight="1" x14ac:dyDescent="0.2">
      <c r="Q368" s="25"/>
      <c r="R368" s="25"/>
      <c r="S368" s="25"/>
      <c r="T368" s="25"/>
      <c r="AA368" s="25"/>
      <c r="AB368" s="25"/>
      <c r="AC368" s="25"/>
      <c r="AD368" s="25"/>
      <c r="AE368" s="80"/>
      <c r="AF368" s="80"/>
      <c r="AG368" s="169"/>
      <c r="AH368" s="25"/>
      <c r="AI368" s="25"/>
      <c r="AJ368" s="80"/>
      <c r="AK368" s="169"/>
      <c r="AL368" s="80"/>
      <c r="AM368" s="80"/>
      <c r="AN368" s="80"/>
      <c r="AO368" s="169"/>
      <c r="AP368" s="80"/>
      <c r="AQ368" s="169"/>
      <c r="AR368" s="80"/>
      <c r="AS368" s="80"/>
      <c r="AT368" s="80"/>
      <c r="AU368" s="80"/>
      <c r="AV368" s="80"/>
      <c r="AW368" s="80"/>
      <c r="AX368" s="80"/>
    </row>
    <row r="369" spans="17:50" ht="12.75" customHeight="1" x14ac:dyDescent="0.2">
      <c r="Q369" s="25"/>
      <c r="R369" s="25"/>
      <c r="S369" s="25"/>
      <c r="T369" s="25"/>
      <c r="AA369" s="25"/>
      <c r="AB369" s="25"/>
      <c r="AC369" s="25"/>
      <c r="AD369" s="25"/>
      <c r="AE369" s="80"/>
      <c r="AF369" s="80"/>
      <c r="AG369" s="169"/>
      <c r="AH369" s="25"/>
      <c r="AI369" s="25"/>
      <c r="AJ369" s="80"/>
      <c r="AK369" s="169"/>
      <c r="AL369" s="80"/>
      <c r="AM369" s="80"/>
      <c r="AN369" s="80"/>
      <c r="AO369" s="169"/>
      <c r="AP369" s="80"/>
      <c r="AQ369" s="169"/>
      <c r="AR369" s="80"/>
      <c r="AS369" s="80"/>
      <c r="AT369" s="80"/>
      <c r="AU369" s="80"/>
      <c r="AV369" s="80"/>
      <c r="AW369" s="80"/>
      <c r="AX369" s="80"/>
    </row>
    <row r="370" spans="17:50" ht="12.75" customHeight="1" x14ac:dyDescent="0.2">
      <c r="Q370" s="25"/>
      <c r="R370" s="25"/>
      <c r="S370" s="25"/>
      <c r="T370" s="25"/>
      <c r="AA370" s="25"/>
      <c r="AB370" s="25"/>
      <c r="AC370" s="25"/>
      <c r="AD370" s="25"/>
      <c r="AE370" s="80"/>
      <c r="AF370" s="80"/>
      <c r="AG370" s="169"/>
      <c r="AH370" s="25"/>
      <c r="AI370" s="25"/>
      <c r="AJ370" s="80"/>
      <c r="AK370" s="169"/>
      <c r="AL370" s="80"/>
      <c r="AM370" s="80"/>
      <c r="AN370" s="80"/>
      <c r="AO370" s="169"/>
      <c r="AP370" s="80"/>
      <c r="AQ370" s="169"/>
      <c r="AR370" s="80"/>
      <c r="AS370" s="80"/>
      <c r="AT370" s="80"/>
      <c r="AU370" s="80"/>
      <c r="AV370" s="80"/>
      <c r="AW370" s="80"/>
      <c r="AX370" s="80"/>
    </row>
    <row r="371" spans="17:50" ht="12.75" customHeight="1" x14ac:dyDescent="0.2">
      <c r="Q371" s="25"/>
      <c r="R371" s="25"/>
      <c r="S371" s="25"/>
      <c r="T371" s="25"/>
      <c r="AA371" s="25"/>
      <c r="AB371" s="25"/>
      <c r="AC371" s="25"/>
      <c r="AD371" s="25"/>
      <c r="AE371" s="80"/>
      <c r="AF371" s="80"/>
      <c r="AG371" s="169"/>
      <c r="AH371" s="25"/>
      <c r="AI371" s="25"/>
      <c r="AJ371" s="80"/>
      <c r="AK371" s="169"/>
      <c r="AL371" s="80"/>
      <c r="AM371" s="80"/>
      <c r="AN371" s="80"/>
      <c r="AO371" s="169"/>
      <c r="AP371" s="80"/>
      <c r="AQ371" s="169"/>
      <c r="AR371" s="80"/>
      <c r="AS371" s="80"/>
      <c r="AT371" s="80"/>
      <c r="AU371" s="80"/>
      <c r="AV371" s="80"/>
      <c r="AW371" s="80"/>
      <c r="AX371" s="80"/>
    </row>
    <row r="372" spans="17:50" ht="12.75" customHeight="1" x14ac:dyDescent="0.2">
      <c r="Q372" s="25"/>
      <c r="R372" s="25"/>
      <c r="S372" s="25"/>
      <c r="T372" s="25"/>
      <c r="AA372" s="25"/>
      <c r="AB372" s="25"/>
      <c r="AC372" s="25"/>
      <c r="AD372" s="25"/>
      <c r="AE372" s="80"/>
      <c r="AF372" s="80"/>
      <c r="AG372" s="169"/>
      <c r="AH372" s="25"/>
      <c r="AI372" s="25"/>
      <c r="AJ372" s="80"/>
      <c r="AK372" s="169"/>
      <c r="AL372" s="80"/>
      <c r="AM372" s="80"/>
      <c r="AN372" s="80"/>
      <c r="AO372" s="169"/>
      <c r="AP372" s="80"/>
      <c r="AQ372" s="169"/>
      <c r="AR372" s="80"/>
      <c r="AS372" s="80"/>
      <c r="AT372" s="80"/>
      <c r="AU372" s="80"/>
      <c r="AV372" s="80"/>
      <c r="AW372" s="80"/>
      <c r="AX372" s="80"/>
    </row>
    <row r="373" spans="17:50" ht="12.75" customHeight="1" x14ac:dyDescent="0.2">
      <c r="Q373" s="25"/>
      <c r="R373" s="25"/>
      <c r="S373" s="25"/>
      <c r="T373" s="25"/>
      <c r="AA373" s="25"/>
      <c r="AB373" s="25"/>
      <c r="AC373" s="25"/>
      <c r="AD373" s="25"/>
      <c r="AE373" s="80"/>
      <c r="AF373" s="80"/>
      <c r="AG373" s="169"/>
      <c r="AH373" s="25"/>
      <c r="AI373" s="25"/>
      <c r="AJ373" s="80"/>
      <c r="AK373" s="169"/>
      <c r="AL373" s="80"/>
      <c r="AM373" s="80"/>
      <c r="AN373" s="80"/>
      <c r="AO373" s="169"/>
      <c r="AP373" s="80"/>
      <c r="AQ373" s="169"/>
      <c r="AR373" s="80"/>
      <c r="AS373" s="80"/>
      <c r="AT373" s="80"/>
      <c r="AU373" s="80"/>
      <c r="AV373" s="80"/>
      <c r="AW373" s="80"/>
      <c r="AX373" s="80"/>
    </row>
    <row r="374" spans="17:50" ht="12.75" customHeight="1" x14ac:dyDescent="0.2">
      <c r="Q374" s="25"/>
      <c r="R374" s="25"/>
      <c r="S374" s="25"/>
      <c r="T374" s="25"/>
      <c r="AA374" s="25"/>
      <c r="AB374" s="25"/>
      <c r="AC374" s="25"/>
      <c r="AD374" s="25"/>
      <c r="AE374" s="80"/>
      <c r="AF374" s="80"/>
      <c r="AG374" s="169"/>
      <c r="AH374" s="25"/>
      <c r="AI374" s="25"/>
      <c r="AJ374" s="80"/>
      <c r="AK374" s="169"/>
      <c r="AL374" s="80"/>
      <c r="AM374" s="80"/>
      <c r="AN374" s="80"/>
      <c r="AO374" s="169"/>
      <c r="AP374" s="80"/>
      <c r="AQ374" s="169"/>
      <c r="AR374" s="80"/>
      <c r="AS374" s="80"/>
      <c r="AT374" s="80"/>
      <c r="AU374" s="80"/>
      <c r="AV374" s="80"/>
      <c r="AW374" s="80"/>
      <c r="AX374" s="80"/>
    </row>
    <row r="375" spans="17:50" ht="12.75" customHeight="1" x14ac:dyDescent="0.2">
      <c r="Q375" s="25"/>
      <c r="R375" s="25"/>
      <c r="S375" s="25"/>
      <c r="T375" s="25"/>
      <c r="AA375" s="25"/>
      <c r="AB375" s="25"/>
      <c r="AC375" s="25"/>
      <c r="AD375" s="25"/>
      <c r="AE375" s="80"/>
      <c r="AF375" s="80"/>
      <c r="AG375" s="169"/>
      <c r="AH375" s="25"/>
      <c r="AI375" s="25"/>
      <c r="AJ375" s="80"/>
      <c r="AK375" s="169"/>
      <c r="AL375" s="80"/>
      <c r="AM375" s="80"/>
      <c r="AN375" s="80"/>
      <c r="AO375" s="169"/>
      <c r="AP375" s="80"/>
      <c r="AQ375" s="169"/>
      <c r="AR375" s="80"/>
      <c r="AS375" s="80"/>
      <c r="AT375" s="80"/>
      <c r="AU375" s="80"/>
      <c r="AV375" s="80"/>
      <c r="AW375" s="80"/>
      <c r="AX375" s="80"/>
    </row>
    <row r="376" spans="17:50" ht="12.75" customHeight="1" x14ac:dyDescent="0.2">
      <c r="Q376" s="25"/>
      <c r="R376" s="25"/>
      <c r="S376" s="25"/>
      <c r="T376" s="25"/>
      <c r="AA376" s="25"/>
      <c r="AB376" s="25"/>
      <c r="AC376" s="25"/>
      <c r="AD376" s="25"/>
      <c r="AE376" s="80"/>
      <c r="AF376" s="80"/>
      <c r="AG376" s="169"/>
      <c r="AH376" s="25"/>
      <c r="AI376" s="25"/>
      <c r="AJ376" s="80"/>
      <c r="AK376" s="169"/>
      <c r="AL376" s="80"/>
      <c r="AM376" s="80"/>
      <c r="AN376" s="80"/>
      <c r="AO376" s="169"/>
      <c r="AP376" s="80"/>
      <c r="AQ376" s="169"/>
      <c r="AR376" s="80"/>
      <c r="AS376" s="80"/>
      <c r="AT376" s="80"/>
      <c r="AU376" s="80"/>
      <c r="AV376" s="80"/>
      <c r="AW376" s="80"/>
      <c r="AX376" s="80"/>
    </row>
    <row r="377" spans="17:50" ht="12.75" customHeight="1" x14ac:dyDescent="0.2">
      <c r="Q377" s="25"/>
      <c r="R377" s="25"/>
      <c r="S377" s="25"/>
      <c r="T377" s="25"/>
      <c r="AA377" s="25"/>
      <c r="AB377" s="25"/>
      <c r="AC377" s="25"/>
      <c r="AD377" s="25"/>
      <c r="AE377" s="80"/>
      <c r="AF377" s="80"/>
      <c r="AG377" s="169"/>
      <c r="AH377" s="25"/>
      <c r="AI377" s="25"/>
      <c r="AJ377" s="80"/>
      <c r="AK377" s="169"/>
      <c r="AL377" s="80"/>
      <c r="AM377" s="80"/>
      <c r="AN377" s="80"/>
      <c r="AO377" s="169"/>
      <c r="AP377" s="80"/>
      <c r="AQ377" s="169"/>
      <c r="AR377" s="80"/>
      <c r="AS377" s="80"/>
      <c r="AT377" s="80"/>
      <c r="AU377" s="80"/>
      <c r="AV377" s="80"/>
      <c r="AW377" s="80"/>
      <c r="AX377" s="80"/>
    </row>
    <row r="378" spans="17:50" ht="12.75" customHeight="1" x14ac:dyDescent="0.2">
      <c r="Q378" s="25"/>
      <c r="R378" s="25"/>
      <c r="S378" s="25"/>
      <c r="T378" s="25"/>
      <c r="AA378" s="25"/>
      <c r="AB378" s="25"/>
      <c r="AC378" s="25"/>
      <c r="AD378" s="25"/>
      <c r="AE378" s="80"/>
      <c r="AF378" s="80"/>
      <c r="AG378" s="169"/>
      <c r="AH378" s="25"/>
      <c r="AI378" s="25"/>
      <c r="AJ378" s="80"/>
      <c r="AK378" s="169"/>
      <c r="AL378" s="80"/>
      <c r="AM378" s="80"/>
      <c r="AN378" s="80"/>
      <c r="AO378" s="169"/>
      <c r="AP378" s="80"/>
      <c r="AQ378" s="169"/>
      <c r="AR378" s="80"/>
      <c r="AS378" s="80"/>
      <c r="AT378" s="80"/>
      <c r="AU378" s="80"/>
      <c r="AV378" s="80"/>
      <c r="AW378" s="80"/>
      <c r="AX378" s="80"/>
    </row>
    <row r="379" spans="17:50" ht="12.75" customHeight="1" x14ac:dyDescent="0.2">
      <c r="Q379" s="25"/>
      <c r="R379" s="25"/>
      <c r="S379" s="25"/>
      <c r="T379" s="25"/>
      <c r="AA379" s="25"/>
      <c r="AB379" s="25"/>
      <c r="AC379" s="25"/>
      <c r="AD379" s="25"/>
      <c r="AE379" s="80"/>
      <c r="AF379" s="80"/>
      <c r="AG379" s="169"/>
      <c r="AH379" s="25"/>
      <c r="AI379" s="25"/>
      <c r="AJ379" s="80"/>
      <c r="AK379" s="169"/>
      <c r="AL379" s="80"/>
      <c r="AM379" s="80"/>
      <c r="AN379" s="80"/>
      <c r="AO379" s="169"/>
      <c r="AP379" s="80"/>
      <c r="AQ379" s="169"/>
      <c r="AR379" s="80"/>
      <c r="AS379" s="80"/>
      <c r="AT379" s="80"/>
      <c r="AU379" s="80"/>
      <c r="AV379" s="80"/>
      <c r="AW379" s="80"/>
      <c r="AX379" s="80"/>
    </row>
    <row r="380" spans="17:50" ht="12.75" customHeight="1" x14ac:dyDescent="0.2">
      <c r="Q380" s="25"/>
      <c r="R380" s="25"/>
      <c r="S380" s="25"/>
      <c r="T380" s="25"/>
      <c r="AA380" s="25"/>
      <c r="AB380" s="25"/>
      <c r="AC380" s="25"/>
      <c r="AD380" s="25"/>
      <c r="AE380" s="80"/>
      <c r="AF380" s="80"/>
      <c r="AG380" s="169"/>
      <c r="AH380" s="25"/>
      <c r="AI380" s="25"/>
      <c r="AJ380" s="80"/>
      <c r="AK380" s="169"/>
      <c r="AL380" s="80"/>
      <c r="AM380" s="80"/>
      <c r="AN380" s="80"/>
      <c r="AO380" s="169"/>
      <c r="AP380" s="80"/>
      <c r="AQ380" s="169"/>
      <c r="AR380" s="80"/>
      <c r="AS380" s="80"/>
      <c r="AT380" s="80"/>
      <c r="AU380" s="80"/>
      <c r="AV380" s="80"/>
      <c r="AW380" s="80"/>
      <c r="AX380" s="80"/>
    </row>
    <row r="381" spans="17:50" ht="12.75" customHeight="1" x14ac:dyDescent="0.2">
      <c r="Q381" s="25"/>
      <c r="R381" s="25"/>
      <c r="S381" s="25"/>
      <c r="T381" s="25"/>
      <c r="AA381" s="25"/>
      <c r="AB381" s="25"/>
      <c r="AC381" s="25"/>
      <c r="AD381" s="25"/>
      <c r="AE381" s="80"/>
      <c r="AF381" s="80"/>
      <c r="AG381" s="169"/>
      <c r="AH381" s="25"/>
      <c r="AI381" s="25"/>
      <c r="AJ381" s="80"/>
      <c r="AK381" s="169"/>
      <c r="AL381" s="80"/>
      <c r="AM381" s="80"/>
      <c r="AN381" s="80"/>
      <c r="AO381" s="169"/>
      <c r="AP381" s="80"/>
      <c r="AQ381" s="169"/>
      <c r="AR381" s="80"/>
      <c r="AS381" s="80"/>
      <c r="AT381" s="80"/>
      <c r="AU381" s="80"/>
      <c r="AV381" s="80"/>
      <c r="AW381" s="80"/>
      <c r="AX381" s="80"/>
    </row>
    <row r="382" spans="17:50" ht="12.75" customHeight="1" x14ac:dyDescent="0.2">
      <c r="Q382" s="25"/>
      <c r="R382" s="25"/>
      <c r="S382" s="25"/>
      <c r="T382" s="25"/>
      <c r="AA382" s="25"/>
      <c r="AB382" s="25"/>
      <c r="AC382" s="25"/>
      <c r="AD382" s="25"/>
      <c r="AE382" s="80"/>
      <c r="AF382" s="80"/>
      <c r="AG382" s="169"/>
      <c r="AH382" s="25"/>
      <c r="AI382" s="25"/>
      <c r="AJ382" s="80"/>
      <c r="AK382" s="169"/>
      <c r="AL382" s="80"/>
      <c r="AM382" s="80"/>
      <c r="AN382" s="80"/>
      <c r="AO382" s="169"/>
      <c r="AP382" s="80"/>
      <c r="AQ382" s="169"/>
      <c r="AR382" s="80"/>
      <c r="AS382" s="80"/>
      <c r="AT382" s="80"/>
      <c r="AU382" s="80"/>
      <c r="AV382" s="80"/>
      <c r="AW382" s="80"/>
      <c r="AX382" s="80"/>
    </row>
    <row r="383" spans="17:50" ht="12.75" customHeight="1" x14ac:dyDescent="0.2">
      <c r="Q383" s="25"/>
      <c r="R383" s="25"/>
      <c r="S383" s="25"/>
      <c r="T383" s="25"/>
      <c r="AA383" s="25"/>
      <c r="AB383" s="25"/>
      <c r="AC383" s="25"/>
      <c r="AD383" s="25"/>
      <c r="AE383" s="80"/>
      <c r="AF383" s="80"/>
      <c r="AG383" s="169"/>
      <c r="AH383" s="25"/>
      <c r="AI383" s="25"/>
      <c r="AJ383" s="80"/>
      <c r="AK383" s="169"/>
      <c r="AL383" s="80"/>
      <c r="AM383" s="80"/>
      <c r="AN383" s="80"/>
      <c r="AO383" s="169"/>
      <c r="AP383" s="80"/>
      <c r="AQ383" s="169"/>
      <c r="AR383" s="80"/>
      <c r="AS383" s="80"/>
      <c r="AT383" s="80"/>
      <c r="AU383" s="80"/>
      <c r="AV383" s="80"/>
      <c r="AW383" s="80"/>
      <c r="AX383" s="80"/>
    </row>
    <row r="384" spans="17:50" ht="12.75" customHeight="1" x14ac:dyDescent="0.2">
      <c r="Q384" s="25"/>
      <c r="R384" s="25"/>
      <c r="S384" s="25"/>
      <c r="T384" s="25"/>
      <c r="AA384" s="25"/>
      <c r="AB384" s="25"/>
      <c r="AC384" s="25"/>
      <c r="AD384" s="25"/>
      <c r="AE384" s="80"/>
      <c r="AF384" s="80"/>
      <c r="AG384" s="169"/>
      <c r="AH384" s="25"/>
      <c r="AI384" s="25"/>
      <c r="AJ384" s="80"/>
      <c r="AK384" s="169"/>
      <c r="AL384" s="80"/>
      <c r="AM384" s="80"/>
      <c r="AN384" s="80"/>
      <c r="AO384" s="169"/>
      <c r="AP384" s="80"/>
      <c r="AQ384" s="169"/>
      <c r="AR384" s="80"/>
      <c r="AS384" s="80"/>
      <c r="AT384" s="80"/>
      <c r="AU384" s="80"/>
      <c r="AV384" s="80"/>
      <c r="AW384" s="80"/>
      <c r="AX384" s="80"/>
    </row>
    <row r="385" spans="17:50" ht="12.75" customHeight="1" x14ac:dyDescent="0.2">
      <c r="Q385" s="25"/>
      <c r="R385" s="25"/>
      <c r="S385" s="25"/>
      <c r="T385" s="25"/>
      <c r="AA385" s="25"/>
      <c r="AB385" s="25"/>
      <c r="AC385" s="25"/>
      <c r="AD385" s="25"/>
      <c r="AE385" s="80"/>
      <c r="AF385" s="80"/>
      <c r="AG385" s="169"/>
      <c r="AH385" s="25"/>
      <c r="AI385" s="25"/>
      <c r="AJ385" s="80"/>
      <c r="AK385" s="169"/>
      <c r="AL385" s="80"/>
      <c r="AM385" s="80"/>
      <c r="AN385" s="80"/>
      <c r="AO385" s="169"/>
      <c r="AP385" s="80"/>
      <c r="AQ385" s="169"/>
      <c r="AR385" s="80"/>
      <c r="AS385" s="80"/>
      <c r="AT385" s="80"/>
      <c r="AU385" s="80"/>
      <c r="AV385" s="80"/>
      <c r="AW385" s="80"/>
      <c r="AX385" s="80"/>
    </row>
    <row r="386" spans="17:50" ht="12.75" customHeight="1" x14ac:dyDescent="0.2">
      <c r="Q386" s="25"/>
      <c r="R386" s="25"/>
      <c r="S386" s="25"/>
      <c r="T386" s="25"/>
      <c r="AA386" s="25"/>
      <c r="AB386" s="25"/>
      <c r="AC386" s="25"/>
      <c r="AD386" s="25"/>
      <c r="AE386" s="80"/>
      <c r="AF386" s="80"/>
      <c r="AG386" s="169"/>
      <c r="AH386" s="25"/>
      <c r="AI386" s="25"/>
      <c r="AJ386" s="80"/>
      <c r="AK386" s="169"/>
      <c r="AL386" s="80"/>
      <c r="AM386" s="80"/>
      <c r="AN386" s="80"/>
      <c r="AO386" s="169"/>
      <c r="AP386" s="80"/>
      <c r="AQ386" s="169"/>
      <c r="AR386" s="80"/>
      <c r="AS386" s="80"/>
      <c r="AT386" s="80"/>
      <c r="AU386" s="80"/>
      <c r="AV386" s="80"/>
      <c r="AW386" s="80"/>
      <c r="AX386" s="80"/>
    </row>
    <row r="387" spans="17:50" ht="12.75" customHeight="1" x14ac:dyDescent="0.2">
      <c r="Q387" s="25"/>
      <c r="R387" s="25"/>
      <c r="S387" s="25"/>
      <c r="T387" s="25"/>
      <c r="AA387" s="25"/>
      <c r="AB387" s="25"/>
      <c r="AC387" s="25"/>
      <c r="AD387" s="25"/>
      <c r="AE387" s="80"/>
      <c r="AF387" s="80"/>
      <c r="AG387" s="169"/>
      <c r="AH387" s="25"/>
      <c r="AI387" s="25"/>
      <c r="AJ387" s="80"/>
      <c r="AK387" s="169"/>
      <c r="AL387" s="80"/>
      <c r="AM387" s="80"/>
      <c r="AN387" s="80"/>
      <c r="AO387" s="169"/>
      <c r="AP387" s="80"/>
      <c r="AQ387" s="169"/>
      <c r="AR387" s="80"/>
      <c r="AS387" s="80"/>
      <c r="AT387" s="80"/>
      <c r="AU387" s="80"/>
      <c r="AV387" s="80"/>
      <c r="AW387" s="80"/>
      <c r="AX387" s="80"/>
    </row>
    <row r="388" spans="17:50" ht="12.75" customHeight="1" x14ac:dyDescent="0.2">
      <c r="Q388" s="25"/>
      <c r="R388" s="25"/>
      <c r="S388" s="25"/>
      <c r="T388" s="25"/>
      <c r="AA388" s="25"/>
      <c r="AB388" s="25"/>
      <c r="AC388" s="25"/>
      <c r="AD388" s="25"/>
      <c r="AE388" s="80"/>
      <c r="AF388" s="80"/>
      <c r="AG388" s="169"/>
      <c r="AH388" s="25"/>
      <c r="AI388" s="25"/>
      <c r="AJ388" s="80"/>
      <c r="AK388" s="169"/>
      <c r="AL388" s="80"/>
      <c r="AM388" s="80"/>
      <c r="AN388" s="80"/>
      <c r="AO388" s="169"/>
      <c r="AP388" s="80"/>
      <c r="AQ388" s="169"/>
      <c r="AR388" s="80"/>
      <c r="AS388" s="80"/>
      <c r="AT388" s="80"/>
      <c r="AU388" s="80"/>
      <c r="AV388" s="80"/>
      <c r="AW388" s="80"/>
      <c r="AX388" s="80"/>
    </row>
    <row r="389" spans="17:50" ht="12.75" customHeight="1" x14ac:dyDescent="0.2">
      <c r="Q389" s="25"/>
      <c r="R389" s="25"/>
      <c r="S389" s="25"/>
      <c r="T389" s="25"/>
      <c r="AA389" s="25"/>
      <c r="AB389" s="25"/>
      <c r="AC389" s="25"/>
      <c r="AD389" s="25"/>
      <c r="AE389" s="80"/>
      <c r="AF389" s="80"/>
      <c r="AG389" s="169"/>
      <c r="AH389" s="25"/>
      <c r="AI389" s="25"/>
      <c r="AJ389" s="80"/>
      <c r="AK389" s="169"/>
      <c r="AL389" s="80"/>
      <c r="AM389" s="80"/>
      <c r="AN389" s="80"/>
      <c r="AO389" s="169"/>
      <c r="AP389" s="80"/>
      <c r="AQ389" s="169"/>
      <c r="AR389" s="80"/>
      <c r="AS389" s="80"/>
      <c r="AT389" s="80"/>
      <c r="AU389" s="80"/>
      <c r="AV389" s="80"/>
      <c r="AW389" s="80"/>
      <c r="AX389" s="80"/>
    </row>
    <row r="390" spans="17:50" ht="12.75" customHeight="1" x14ac:dyDescent="0.2">
      <c r="Q390" s="25"/>
      <c r="R390" s="25"/>
      <c r="S390" s="25"/>
      <c r="T390" s="25"/>
      <c r="AA390" s="25"/>
      <c r="AB390" s="25"/>
      <c r="AC390" s="25"/>
      <c r="AD390" s="25"/>
      <c r="AE390" s="80"/>
      <c r="AF390" s="80"/>
      <c r="AG390" s="169"/>
      <c r="AH390" s="25"/>
      <c r="AI390" s="25"/>
      <c r="AJ390" s="80"/>
      <c r="AK390" s="169"/>
      <c r="AL390" s="80"/>
      <c r="AM390" s="80"/>
      <c r="AN390" s="80"/>
      <c r="AO390" s="169"/>
      <c r="AP390" s="80"/>
      <c r="AQ390" s="169"/>
      <c r="AR390" s="80"/>
      <c r="AS390" s="80"/>
      <c r="AT390" s="80"/>
      <c r="AU390" s="80"/>
      <c r="AV390" s="80"/>
      <c r="AW390" s="80"/>
      <c r="AX390" s="80"/>
    </row>
    <row r="391" spans="17:50" ht="12.75" customHeight="1" x14ac:dyDescent="0.2">
      <c r="Q391" s="25"/>
      <c r="R391" s="25"/>
      <c r="S391" s="25"/>
      <c r="T391" s="25"/>
      <c r="AA391" s="25"/>
      <c r="AB391" s="25"/>
      <c r="AC391" s="25"/>
      <c r="AD391" s="25"/>
      <c r="AE391" s="80"/>
      <c r="AF391" s="80"/>
      <c r="AG391" s="169"/>
      <c r="AH391" s="25"/>
      <c r="AI391" s="25"/>
      <c r="AJ391" s="80"/>
      <c r="AK391" s="169"/>
      <c r="AL391" s="80"/>
      <c r="AM391" s="80"/>
      <c r="AN391" s="80"/>
      <c r="AO391" s="169"/>
      <c r="AP391" s="80"/>
      <c r="AQ391" s="169"/>
      <c r="AR391" s="80"/>
      <c r="AS391" s="80"/>
      <c r="AT391" s="80"/>
      <c r="AU391" s="80"/>
      <c r="AV391" s="80"/>
      <c r="AW391" s="80"/>
      <c r="AX391" s="80"/>
    </row>
    <row r="392" spans="17:50" ht="12.75" customHeight="1" x14ac:dyDescent="0.2">
      <c r="Q392" s="25"/>
      <c r="R392" s="25"/>
      <c r="S392" s="25"/>
      <c r="T392" s="25"/>
      <c r="AA392" s="25"/>
      <c r="AB392" s="25"/>
      <c r="AC392" s="25"/>
      <c r="AD392" s="25"/>
      <c r="AE392" s="80"/>
      <c r="AF392" s="80"/>
      <c r="AG392" s="169"/>
      <c r="AH392" s="25"/>
      <c r="AI392" s="25"/>
      <c r="AJ392" s="80"/>
      <c r="AK392" s="169"/>
      <c r="AL392" s="80"/>
      <c r="AM392" s="80"/>
      <c r="AN392" s="80"/>
      <c r="AO392" s="169"/>
      <c r="AP392" s="80"/>
      <c r="AQ392" s="169"/>
      <c r="AR392" s="80"/>
      <c r="AS392" s="80"/>
      <c r="AT392" s="80"/>
      <c r="AU392" s="80"/>
      <c r="AV392" s="80"/>
      <c r="AW392" s="80"/>
      <c r="AX392" s="80"/>
    </row>
    <row r="393" spans="17:50" ht="12.75" customHeight="1" x14ac:dyDescent="0.2">
      <c r="Q393" s="25"/>
      <c r="R393" s="25"/>
      <c r="S393" s="25"/>
      <c r="T393" s="25"/>
    </row>
    <row r="394" spans="17:50" ht="12.75" customHeight="1" x14ac:dyDescent="0.2">
      <c r="Q394" s="25"/>
      <c r="R394" s="25"/>
      <c r="S394" s="25"/>
      <c r="T394" s="25"/>
    </row>
    <row r="395" spans="17:50" ht="12.75" customHeight="1" x14ac:dyDescent="0.2">
      <c r="Q395" s="25"/>
      <c r="R395" s="25"/>
      <c r="S395" s="25"/>
      <c r="T395" s="25"/>
    </row>
    <row r="396" spans="17:50" ht="12.75" customHeight="1" x14ac:dyDescent="0.2">
      <c r="Q396" s="25"/>
      <c r="R396" s="25"/>
      <c r="S396" s="25"/>
      <c r="T396" s="25"/>
    </row>
    <row r="397" spans="17:50" ht="12.75" customHeight="1" x14ac:dyDescent="0.2">
      <c r="Q397" s="25"/>
      <c r="R397" s="25"/>
      <c r="S397" s="25"/>
      <c r="T397" s="25"/>
    </row>
    <row r="398" spans="17:50" ht="12.75" customHeight="1" x14ac:dyDescent="0.2">
      <c r="Q398" s="25"/>
      <c r="R398" s="25"/>
      <c r="S398" s="25"/>
      <c r="T398" s="25"/>
    </row>
    <row r="399" spans="17:50" ht="12.75" customHeight="1" x14ac:dyDescent="0.2">
      <c r="Q399" s="25"/>
      <c r="R399" s="25"/>
      <c r="S399" s="25"/>
      <c r="T399" s="25"/>
    </row>
    <row r="400" spans="17:50" ht="12.75" customHeight="1" x14ac:dyDescent="0.2">
      <c r="Q400" s="25"/>
      <c r="R400" s="25"/>
      <c r="S400" s="25"/>
      <c r="T400" s="25"/>
    </row>
    <row r="401" spans="17:20" ht="12.75" customHeight="1" x14ac:dyDescent="0.2">
      <c r="Q401" s="25"/>
      <c r="R401" s="25"/>
      <c r="S401" s="25"/>
      <c r="T401" s="25"/>
    </row>
    <row r="402" spans="17:20" ht="12.75" customHeight="1" x14ac:dyDescent="0.2">
      <c r="Q402" s="25"/>
      <c r="R402" s="25"/>
      <c r="S402" s="25"/>
      <c r="T402" s="25"/>
    </row>
    <row r="403" spans="17:20" ht="12.75" customHeight="1" x14ac:dyDescent="0.2">
      <c r="Q403" s="25"/>
      <c r="R403" s="25"/>
      <c r="S403" s="25"/>
      <c r="T403" s="25"/>
    </row>
    <row r="404" spans="17:20" ht="12.75" customHeight="1" x14ac:dyDescent="0.2">
      <c r="Q404" s="25"/>
      <c r="R404" s="25"/>
      <c r="S404" s="25"/>
      <c r="T404" s="25"/>
    </row>
    <row r="405" spans="17:20" ht="12.75" customHeight="1" x14ac:dyDescent="0.2">
      <c r="Q405" s="25"/>
      <c r="R405" s="25"/>
      <c r="S405" s="25"/>
      <c r="T405" s="25"/>
    </row>
    <row r="406" spans="17:20" ht="12.75" customHeight="1" x14ac:dyDescent="0.2">
      <c r="Q406" s="25"/>
      <c r="R406" s="25"/>
      <c r="S406" s="25"/>
      <c r="T406" s="25"/>
    </row>
    <row r="407" spans="17:20" ht="12.75" customHeight="1" x14ac:dyDescent="0.2">
      <c r="Q407" s="25"/>
      <c r="R407" s="25"/>
      <c r="S407" s="25"/>
      <c r="T407" s="25"/>
    </row>
    <row r="408" spans="17:20" ht="12.75" customHeight="1" x14ac:dyDescent="0.2">
      <c r="Q408" s="25"/>
      <c r="R408" s="25"/>
      <c r="S408" s="25"/>
      <c r="T408" s="25"/>
    </row>
    <row r="409" spans="17:20" ht="12.75" customHeight="1" x14ac:dyDescent="0.2">
      <c r="Q409" s="25"/>
      <c r="R409" s="25"/>
      <c r="S409" s="25"/>
      <c r="T409" s="25"/>
    </row>
    <row r="410" spans="17:20" ht="12.75" customHeight="1" x14ac:dyDescent="0.2">
      <c r="Q410" s="25"/>
      <c r="R410" s="25"/>
      <c r="S410" s="25"/>
      <c r="T410" s="25"/>
    </row>
    <row r="411" spans="17:20" ht="12.75" customHeight="1" x14ac:dyDescent="0.2">
      <c r="Q411" s="25"/>
      <c r="R411" s="25"/>
      <c r="S411" s="25"/>
      <c r="T411" s="25"/>
    </row>
    <row r="412" spans="17:20" ht="12.75" customHeight="1" x14ac:dyDescent="0.2">
      <c r="Q412" s="25"/>
      <c r="R412" s="25"/>
      <c r="S412" s="25"/>
      <c r="T412" s="25"/>
    </row>
    <row r="413" spans="17:20" ht="12.75" customHeight="1" x14ac:dyDescent="0.2">
      <c r="Q413" s="25"/>
      <c r="R413" s="25"/>
      <c r="S413" s="25"/>
      <c r="T413" s="25"/>
    </row>
    <row r="414" spans="17:20" ht="12.75" customHeight="1" x14ac:dyDescent="0.2">
      <c r="Q414" s="25"/>
      <c r="R414" s="25"/>
      <c r="S414" s="25"/>
      <c r="T414" s="25"/>
    </row>
    <row r="415" spans="17:20" ht="12.75" customHeight="1" x14ac:dyDescent="0.2">
      <c r="Q415" s="25"/>
      <c r="R415" s="25"/>
      <c r="S415" s="25"/>
      <c r="T415" s="25"/>
    </row>
    <row r="416" spans="17:20" ht="12.75" customHeight="1" x14ac:dyDescent="0.2">
      <c r="Q416" s="25"/>
      <c r="R416" s="25"/>
      <c r="S416" s="25"/>
      <c r="T416" s="25"/>
    </row>
    <row r="417" spans="17:20" ht="12.75" customHeight="1" x14ac:dyDescent="0.2">
      <c r="Q417" s="25"/>
      <c r="R417" s="25"/>
      <c r="S417" s="25"/>
      <c r="T417" s="25"/>
    </row>
    <row r="418" spans="17:20" ht="12.75" customHeight="1" x14ac:dyDescent="0.2">
      <c r="Q418" s="25"/>
      <c r="R418" s="25"/>
      <c r="S418" s="25"/>
      <c r="T418" s="25"/>
    </row>
    <row r="419" spans="17:20" ht="12.75" customHeight="1" x14ac:dyDescent="0.2">
      <c r="Q419" s="25"/>
      <c r="R419" s="25"/>
      <c r="S419" s="25"/>
      <c r="T419" s="25"/>
    </row>
    <row r="420" spans="17:20" ht="12.75" customHeight="1" x14ac:dyDescent="0.2">
      <c r="Q420" s="25"/>
      <c r="R420" s="25"/>
      <c r="S420" s="25"/>
      <c r="T420" s="25"/>
    </row>
    <row r="421" spans="17:20" ht="12.75" customHeight="1" x14ac:dyDescent="0.2">
      <c r="Q421" s="25"/>
      <c r="R421" s="25"/>
      <c r="S421" s="25"/>
      <c r="T421" s="25"/>
    </row>
    <row r="422" spans="17:20" ht="12.75" customHeight="1" x14ac:dyDescent="0.2">
      <c r="Q422" s="25"/>
      <c r="R422" s="25"/>
      <c r="S422" s="25"/>
      <c r="T422" s="25"/>
    </row>
    <row r="423" spans="17:20" ht="12.75" customHeight="1" x14ac:dyDescent="0.2">
      <c r="Q423" s="25"/>
      <c r="R423" s="25"/>
      <c r="S423" s="25"/>
      <c r="T423" s="25"/>
    </row>
    <row r="424" spans="17:20" ht="12.75" customHeight="1" x14ac:dyDescent="0.2">
      <c r="Q424" s="25"/>
      <c r="R424" s="25"/>
      <c r="S424" s="25"/>
      <c r="T424" s="25"/>
    </row>
    <row r="425" spans="17:20" ht="12.75" customHeight="1" x14ac:dyDescent="0.2">
      <c r="Q425" s="25"/>
      <c r="R425" s="25"/>
      <c r="S425" s="25"/>
      <c r="T425" s="25"/>
    </row>
    <row r="426" spans="17:20" ht="12.75" customHeight="1" x14ac:dyDescent="0.2">
      <c r="Q426" s="25"/>
      <c r="R426" s="25"/>
      <c r="S426" s="25"/>
      <c r="T426" s="25"/>
    </row>
    <row r="427" spans="17:20" ht="12.75" customHeight="1" x14ac:dyDescent="0.2">
      <c r="Q427" s="25"/>
      <c r="R427" s="25"/>
      <c r="S427" s="25"/>
      <c r="T427" s="25"/>
    </row>
    <row r="428" spans="17:20" ht="12.75" customHeight="1" x14ac:dyDescent="0.2">
      <c r="Q428" s="25"/>
      <c r="R428" s="25"/>
      <c r="S428" s="25"/>
      <c r="T428" s="25"/>
    </row>
    <row r="429" spans="17:20" ht="12.75" customHeight="1" x14ac:dyDescent="0.2">
      <c r="Q429" s="25"/>
      <c r="R429" s="25"/>
      <c r="S429" s="25"/>
      <c r="T429" s="25"/>
    </row>
    <row r="430" spans="17:20" ht="12.75" customHeight="1" x14ac:dyDescent="0.2">
      <c r="Q430" s="25"/>
      <c r="R430" s="25"/>
      <c r="S430" s="25"/>
      <c r="T430" s="25"/>
    </row>
    <row r="431" spans="17:20" ht="12.75" customHeight="1" x14ac:dyDescent="0.2">
      <c r="Q431" s="25"/>
      <c r="R431" s="25"/>
      <c r="S431" s="25"/>
      <c r="T431" s="25"/>
    </row>
    <row r="432" spans="17:20" ht="12.75" customHeight="1" x14ac:dyDescent="0.2">
      <c r="Q432" s="25"/>
      <c r="R432" s="25"/>
      <c r="S432" s="25"/>
      <c r="T432" s="25"/>
    </row>
    <row r="433" spans="17:20" ht="12.75" customHeight="1" x14ac:dyDescent="0.2">
      <c r="Q433" s="25"/>
      <c r="R433" s="25"/>
      <c r="S433" s="25"/>
      <c r="T433" s="25"/>
    </row>
    <row r="434" spans="17:20" ht="12.75" customHeight="1" x14ac:dyDescent="0.2">
      <c r="Q434" s="25"/>
      <c r="R434" s="25"/>
      <c r="S434" s="25"/>
      <c r="T434" s="25"/>
    </row>
    <row r="435" spans="17:20" ht="12.75" customHeight="1" x14ac:dyDescent="0.2">
      <c r="Q435" s="25"/>
      <c r="R435" s="25"/>
      <c r="S435" s="25"/>
      <c r="T435" s="25"/>
    </row>
    <row r="436" spans="17:20" ht="12.75" customHeight="1" x14ac:dyDescent="0.2">
      <c r="Q436" s="25"/>
      <c r="R436" s="25"/>
      <c r="S436" s="25"/>
      <c r="T436" s="25"/>
    </row>
    <row r="437" spans="17:20" ht="12.75" customHeight="1" x14ac:dyDescent="0.2">
      <c r="Q437" s="25"/>
      <c r="R437" s="25"/>
      <c r="S437" s="25"/>
      <c r="T437" s="25"/>
    </row>
    <row r="438" spans="17:20" ht="12.75" customHeight="1" x14ac:dyDescent="0.2">
      <c r="Q438" s="25"/>
      <c r="R438" s="25"/>
      <c r="S438" s="25"/>
      <c r="T438" s="25"/>
    </row>
    <row r="439" spans="17:20" ht="12.75" customHeight="1" x14ac:dyDescent="0.2">
      <c r="Q439" s="25"/>
      <c r="R439" s="25"/>
      <c r="S439" s="25"/>
      <c r="T439" s="25"/>
    </row>
    <row r="440" spans="17:20" ht="12.75" customHeight="1" x14ac:dyDescent="0.2">
      <c r="Q440" s="25"/>
      <c r="R440" s="25"/>
      <c r="S440" s="25"/>
      <c r="T440" s="25"/>
    </row>
    <row r="441" spans="17:20" ht="12.75" customHeight="1" x14ac:dyDescent="0.2">
      <c r="Q441" s="25"/>
      <c r="R441" s="25"/>
      <c r="S441" s="25"/>
      <c r="T441" s="25"/>
    </row>
    <row r="442" spans="17:20" ht="12.75" customHeight="1" x14ac:dyDescent="0.2">
      <c r="Q442" s="25"/>
      <c r="R442" s="25"/>
      <c r="S442" s="25"/>
      <c r="T442" s="25"/>
    </row>
    <row r="443" spans="17:20" ht="12.75" customHeight="1" x14ac:dyDescent="0.2">
      <c r="Q443" s="25"/>
      <c r="R443" s="25"/>
      <c r="S443" s="25"/>
      <c r="T443" s="25"/>
    </row>
    <row r="444" spans="17:20" ht="12.75" customHeight="1" x14ac:dyDescent="0.2">
      <c r="Q444" s="25"/>
      <c r="R444" s="25"/>
      <c r="S444" s="25"/>
      <c r="T444" s="25"/>
    </row>
    <row r="445" spans="17:20" ht="12.75" customHeight="1" x14ac:dyDescent="0.2">
      <c r="Q445" s="25"/>
      <c r="R445" s="25"/>
      <c r="S445" s="25"/>
      <c r="T445" s="25"/>
    </row>
    <row r="446" spans="17:20" ht="12.75" customHeight="1" x14ac:dyDescent="0.2">
      <c r="Q446" s="25"/>
      <c r="R446" s="25"/>
      <c r="S446" s="25"/>
      <c r="T446" s="25"/>
    </row>
    <row r="447" spans="17:20" ht="12.75" customHeight="1" x14ac:dyDescent="0.2">
      <c r="Q447" s="25"/>
      <c r="R447" s="25"/>
      <c r="S447" s="25"/>
      <c r="T447" s="25"/>
    </row>
    <row r="448" spans="17:20" ht="12.75" customHeight="1" x14ac:dyDescent="0.2">
      <c r="Q448" s="25"/>
      <c r="R448" s="25"/>
      <c r="S448" s="25"/>
      <c r="T448" s="25"/>
    </row>
    <row r="449" spans="17:20" ht="12.75" customHeight="1" x14ac:dyDescent="0.2">
      <c r="Q449" s="25"/>
      <c r="R449" s="25"/>
      <c r="S449" s="25"/>
      <c r="T449" s="25"/>
    </row>
    <row r="450" spans="17:20" ht="12.75" customHeight="1" x14ac:dyDescent="0.2">
      <c r="Q450" s="25"/>
      <c r="R450" s="25"/>
      <c r="S450" s="25"/>
      <c r="T450" s="25"/>
    </row>
    <row r="451" spans="17:20" ht="12.75" customHeight="1" x14ac:dyDescent="0.2">
      <c r="Q451" s="25"/>
      <c r="R451" s="25"/>
      <c r="S451" s="25"/>
      <c r="T451" s="25"/>
    </row>
    <row r="452" spans="17:20" ht="12.75" customHeight="1" x14ac:dyDescent="0.2">
      <c r="Q452" s="25"/>
      <c r="R452" s="25"/>
      <c r="S452" s="25"/>
      <c r="T452" s="25"/>
    </row>
    <row r="453" spans="17:20" ht="12.75" customHeight="1" x14ac:dyDescent="0.2">
      <c r="Q453" s="25"/>
      <c r="R453" s="25"/>
      <c r="S453" s="25"/>
      <c r="T453" s="25"/>
    </row>
    <row r="454" spans="17:20" ht="12.75" customHeight="1" x14ac:dyDescent="0.2">
      <c r="Q454" s="25"/>
      <c r="R454" s="25"/>
      <c r="S454" s="25"/>
      <c r="T454" s="25"/>
    </row>
    <row r="455" spans="17:20" ht="12.75" customHeight="1" x14ac:dyDescent="0.2">
      <c r="Q455" s="25"/>
      <c r="R455" s="25"/>
      <c r="S455" s="25"/>
      <c r="T455" s="25"/>
    </row>
    <row r="456" spans="17:20" ht="12.75" customHeight="1" x14ac:dyDescent="0.2">
      <c r="Q456" s="25"/>
      <c r="R456" s="25"/>
      <c r="S456" s="25"/>
      <c r="T456" s="25"/>
    </row>
    <row r="457" spans="17:20" ht="12.75" customHeight="1" x14ac:dyDescent="0.2">
      <c r="Q457" s="25"/>
      <c r="R457" s="25"/>
      <c r="S457" s="25"/>
      <c r="T457" s="25"/>
    </row>
    <row r="458" spans="17:20" ht="12.75" customHeight="1" x14ac:dyDescent="0.2">
      <c r="Q458" s="25"/>
      <c r="R458" s="25"/>
      <c r="S458" s="25"/>
      <c r="T458" s="25"/>
    </row>
    <row r="459" spans="17:20" ht="12.75" customHeight="1" x14ac:dyDescent="0.2">
      <c r="Q459" s="25"/>
      <c r="R459" s="25"/>
      <c r="S459" s="25"/>
      <c r="T459" s="25"/>
    </row>
    <row r="460" spans="17:20" ht="12.75" customHeight="1" x14ac:dyDescent="0.2">
      <c r="Q460" s="25"/>
      <c r="R460" s="25"/>
      <c r="S460" s="25"/>
      <c r="T460" s="25"/>
    </row>
    <row r="461" spans="17:20" ht="12.75" customHeight="1" x14ac:dyDescent="0.2">
      <c r="Q461" s="25"/>
      <c r="R461" s="25"/>
      <c r="S461" s="25"/>
      <c r="T461" s="25"/>
    </row>
    <row r="462" spans="17:20" ht="12.75" customHeight="1" x14ac:dyDescent="0.2">
      <c r="Q462" s="25"/>
      <c r="R462" s="25"/>
      <c r="S462" s="25"/>
      <c r="T462" s="25"/>
    </row>
    <row r="463" spans="17:20" ht="12.75" customHeight="1" x14ac:dyDescent="0.2">
      <c r="Q463" s="25"/>
      <c r="R463" s="25"/>
      <c r="S463" s="25"/>
      <c r="T463" s="25"/>
    </row>
    <row r="464" spans="17:20" ht="12.75" customHeight="1" x14ac:dyDescent="0.2">
      <c r="Q464" s="25"/>
      <c r="R464" s="25"/>
      <c r="S464" s="25"/>
      <c r="T464" s="25"/>
    </row>
    <row r="465" spans="17:20" ht="12.75" customHeight="1" x14ac:dyDescent="0.2">
      <c r="Q465" s="25"/>
      <c r="R465" s="25"/>
      <c r="S465" s="25"/>
      <c r="T465" s="25"/>
    </row>
    <row r="466" spans="17:20" ht="12.75" customHeight="1" x14ac:dyDescent="0.2">
      <c r="Q466" s="25"/>
      <c r="R466" s="25"/>
      <c r="S466" s="25"/>
      <c r="T466" s="25"/>
    </row>
    <row r="467" spans="17:20" ht="12.75" customHeight="1" x14ac:dyDescent="0.2">
      <c r="Q467" s="25"/>
      <c r="R467" s="25"/>
      <c r="S467" s="25"/>
      <c r="T467" s="25"/>
    </row>
    <row r="468" spans="17:20" ht="12.75" customHeight="1" x14ac:dyDescent="0.2">
      <c r="Q468" s="25"/>
      <c r="R468" s="25"/>
      <c r="S468" s="25"/>
      <c r="T468" s="25"/>
    </row>
    <row r="469" spans="17:20" ht="12.75" customHeight="1" x14ac:dyDescent="0.2">
      <c r="Q469" s="25"/>
      <c r="R469" s="25"/>
      <c r="S469" s="25"/>
      <c r="T469" s="25"/>
    </row>
    <row r="470" spans="17:20" ht="12.75" customHeight="1" x14ac:dyDescent="0.2">
      <c r="Q470" s="25"/>
      <c r="R470" s="25"/>
      <c r="S470" s="25"/>
      <c r="T470" s="25"/>
    </row>
    <row r="471" spans="17:20" ht="12.75" customHeight="1" x14ac:dyDescent="0.2">
      <c r="Q471" s="25"/>
      <c r="R471" s="25"/>
      <c r="S471" s="25"/>
      <c r="T471" s="25"/>
    </row>
    <row r="472" spans="17:20" ht="12.75" customHeight="1" x14ac:dyDescent="0.2">
      <c r="Q472" s="25"/>
      <c r="R472" s="25"/>
      <c r="S472" s="25"/>
      <c r="T472" s="25"/>
    </row>
    <row r="473" spans="17:20" ht="12.75" customHeight="1" x14ac:dyDescent="0.2">
      <c r="Q473" s="25"/>
      <c r="R473" s="25"/>
      <c r="S473" s="25"/>
      <c r="T473" s="25"/>
    </row>
    <row r="474" spans="17:20" ht="12.75" customHeight="1" x14ac:dyDescent="0.2">
      <c r="Q474" s="25"/>
      <c r="R474" s="25"/>
      <c r="S474" s="25"/>
      <c r="T474" s="25"/>
    </row>
    <row r="475" spans="17:20" ht="12.75" customHeight="1" x14ac:dyDescent="0.2">
      <c r="Q475" s="25"/>
      <c r="R475" s="25"/>
      <c r="S475" s="25"/>
      <c r="T475" s="25"/>
    </row>
    <row r="476" spans="17:20" ht="12.75" customHeight="1" x14ac:dyDescent="0.2">
      <c r="Q476" s="25"/>
      <c r="R476" s="25"/>
      <c r="S476" s="25"/>
      <c r="T476" s="25"/>
    </row>
    <row r="477" spans="17:20" ht="12.75" customHeight="1" x14ac:dyDescent="0.2">
      <c r="Q477" s="25"/>
      <c r="R477" s="25"/>
      <c r="S477" s="25"/>
      <c r="T477" s="25"/>
    </row>
    <row r="478" spans="17:20" ht="12.75" customHeight="1" x14ac:dyDescent="0.2">
      <c r="Q478" s="25"/>
      <c r="R478" s="25"/>
      <c r="S478" s="25"/>
      <c r="T478" s="25"/>
    </row>
    <row r="479" spans="17:20" ht="12.75" customHeight="1" x14ac:dyDescent="0.2">
      <c r="Q479" s="25"/>
      <c r="R479" s="25"/>
      <c r="S479" s="25"/>
      <c r="T479" s="25"/>
    </row>
    <row r="480" spans="17:20" ht="12.75" customHeight="1" x14ac:dyDescent="0.2">
      <c r="Q480" s="25"/>
      <c r="R480" s="25"/>
      <c r="S480" s="25"/>
      <c r="T480" s="25"/>
    </row>
    <row r="481" spans="17:20" ht="12.75" customHeight="1" x14ac:dyDescent="0.2">
      <c r="Q481" s="25"/>
      <c r="R481" s="25"/>
      <c r="S481" s="25"/>
      <c r="T481" s="25"/>
    </row>
    <row r="482" spans="17:20" ht="12.75" customHeight="1" x14ac:dyDescent="0.2">
      <c r="Q482" s="25"/>
      <c r="R482" s="25"/>
      <c r="S482" s="25"/>
      <c r="T482" s="25"/>
    </row>
    <row r="483" spans="17:20" ht="12.75" customHeight="1" x14ac:dyDescent="0.2">
      <c r="Q483" s="25"/>
      <c r="R483" s="25"/>
      <c r="S483" s="25"/>
      <c r="T483" s="25"/>
    </row>
    <row r="484" spans="17:20" ht="12.75" customHeight="1" x14ac:dyDescent="0.2">
      <c r="Q484" s="25"/>
      <c r="R484" s="25"/>
      <c r="S484" s="25"/>
      <c r="T484" s="25"/>
    </row>
    <row r="485" spans="17:20" ht="12.75" customHeight="1" x14ac:dyDescent="0.2">
      <c r="Q485" s="25"/>
      <c r="R485" s="25"/>
      <c r="S485" s="25"/>
      <c r="T485" s="25"/>
    </row>
    <row r="486" spans="17:20" ht="12.75" customHeight="1" x14ac:dyDescent="0.2">
      <c r="Q486" s="25"/>
      <c r="R486" s="25"/>
      <c r="S486" s="25"/>
      <c r="T486" s="25"/>
    </row>
    <row r="487" spans="17:20" ht="12.75" customHeight="1" x14ac:dyDescent="0.2">
      <c r="Q487" s="25"/>
      <c r="R487" s="25"/>
      <c r="S487" s="25"/>
      <c r="T487" s="25"/>
    </row>
    <row r="488" spans="17:20" ht="12.75" customHeight="1" x14ac:dyDescent="0.2">
      <c r="Q488" s="25"/>
      <c r="R488" s="25"/>
      <c r="S488" s="25"/>
      <c r="T488" s="25"/>
    </row>
    <row r="489" spans="17:20" ht="12.75" customHeight="1" x14ac:dyDescent="0.2">
      <c r="Q489" s="25"/>
      <c r="R489" s="25"/>
      <c r="S489" s="25"/>
      <c r="T489" s="25"/>
    </row>
    <row r="490" spans="17:20" ht="12.75" customHeight="1" x14ac:dyDescent="0.2">
      <c r="Q490" s="25"/>
      <c r="R490" s="25"/>
      <c r="S490" s="25"/>
      <c r="T490" s="25"/>
    </row>
    <row r="491" spans="17:20" ht="12.75" customHeight="1" x14ac:dyDescent="0.2">
      <c r="Q491" s="25"/>
      <c r="R491" s="25"/>
      <c r="S491" s="25"/>
      <c r="T491" s="25"/>
    </row>
    <row r="492" spans="17:20" ht="12.75" customHeight="1" x14ac:dyDescent="0.2">
      <c r="Q492" s="25"/>
      <c r="R492" s="25"/>
      <c r="S492" s="25"/>
      <c r="T492" s="25"/>
    </row>
    <row r="493" spans="17:20" ht="12.75" customHeight="1" x14ac:dyDescent="0.2">
      <c r="Q493" s="25"/>
      <c r="R493" s="25"/>
      <c r="S493" s="25"/>
      <c r="T493" s="25"/>
    </row>
    <row r="494" spans="17:20" ht="12.75" customHeight="1" x14ac:dyDescent="0.2">
      <c r="Q494" s="25"/>
      <c r="R494" s="25"/>
      <c r="S494" s="25"/>
      <c r="T494" s="25"/>
    </row>
    <row r="495" spans="17:20" ht="12.75" customHeight="1" x14ac:dyDescent="0.2">
      <c r="Q495" s="25"/>
      <c r="R495" s="25"/>
      <c r="S495" s="25"/>
      <c r="T495" s="25"/>
    </row>
    <row r="496" spans="17:20" ht="12.75" customHeight="1" x14ac:dyDescent="0.2">
      <c r="Q496" s="25"/>
      <c r="R496" s="25"/>
      <c r="S496" s="25"/>
      <c r="T496" s="25"/>
    </row>
    <row r="497" spans="17:20" ht="12.75" customHeight="1" x14ac:dyDescent="0.2">
      <c r="Q497" s="25"/>
      <c r="R497" s="25"/>
      <c r="S497" s="25"/>
      <c r="T497" s="25"/>
    </row>
    <row r="498" spans="17:20" ht="12.75" customHeight="1" x14ac:dyDescent="0.2">
      <c r="Q498" s="25"/>
      <c r="R498" s="25"/>
      <c r="S498" s="25"/>
      <c r="T498" s="25"/>
    </row>
    <row r="499" spans="17:20" ht="12.75" customHeight="1" x14ac:dyDescent="0.2">
      <c r="Q499" s="25"/>
      <c r="R499" s="25"/>
      <c r="S499" s="25"/>
      <c r="T499" s="25"/>
    </row>
    <row r="500" spans="17:20" ht="12.75" customHeight="1" x14ac:dyDescent="0.2">
      <c r="Q500" s="25"/>
      <c r="R500" s="25"/>
      <c r="S500" s="25"/>
      <c r="T500" s="25"/>
    </row>
    <row r="501" spans="17:20" ht="12.75" customHeight="1" x14ac:dyDescent="0.2">
      <c r="Q501" s="25"/>
      <c r="R501" s="25"/>
      <c r="S501" s="25"/>
      <c r="T501" s="25"/>
    </row>
    <row r="502" spans="17:20" ht="12.75" customHeight="1" x14ac:dyDescent="0.2">
      <c r="Q502" s="25"/>
      <c r="R502" s="25"/>
      <c r="S502" s="25"/>
      <c r="T502" s="25"/>
    </row>
    <row r="503" spans="17:20" ht="12.75" customHeight="1" x14ac:dyDescent="0.2">
      <c r="Q503" s="25"/>
      <c r="R503" s="25"/>
      <c r="S503" s="25"/>
      <c r="T503" s="25"/>
    </row>
    <row r="504" spans="17:20" ht="12.75" customHeight="1" x14ac:dyDescent="0.2">
      <c r="Q504" s="25"/>
      <c r="R504" s="25"/>
      <c r="S504" s="25"/>
      <c r="T504" s="25"/>
    </row>
    <row r="505" spans="17:20" ht="12.75" customHeight="1" x14ac:dyDescent="0.2">
      <c r="Q505" s="25"/>
      <c r="R505" s="25"/>
      <c r="S505" s="25"/>
      <c r="T505" s="25"/>
    </row>
    <row r="506" spans="17:20" ht="12.75" customHeight="1" x14ac:dyDescent="0.2">
      <c r="Q506" s="25"/>
      <c r="R506" s="25"/>
      <c r="S506" s="25"/>
      <c r="T506" s="25"/>
    </row>
    <row r="507" spans="17:20" ht="12.75" customHeight="1" x14ac:dyDescent="0.2">
      <c r="Q507" s="25"/>
      <c r="R507" s="25"/>
      <c r="S507" s="25"/>
      <c r="T507" s="25"/>
    </row>
    <row r="508" spans="17:20" ht="12.75" customHeight="1" x14ac:dyDescent="0.2">
      <c r="Q508" s="25"/>
      <c r="R508" s="25"/>
      <c r="S508" s="25"/>
      <c r="T508" s="25"/>
    </row>
    <row r="509" spans="17:20" ht="12.75" customHeight="1" x14ac:dyDescent="0.2">
      <c r="Q509" s="25"/>
      <c r="R509" s="25"/>
      <c r="S509" s="25"/>
      <c r="T509" s="25"/>
    </row>
    <row r="510" spans="17:20" ht="12.75" customHeight="1" x14ac:dyDescent="0.2">
      <c r="Q510" s="25"/>
      <c r="R510" s="25"/>
      <c r="S510" s="25"/>
      <c r="T510" s="25"/>
    </row>
    <row r="511" spans="17:20" ht="12.75" customHeight="1" x14ac:dyDescent="0.2">
      <c r="Q511" s="25"/>
      <c r="R511" s="25"/>
      <c r="S511" s="25"/>
      <c r="T511" s="25"/>
    </row>
    <row r="512" spans="17:20" ht="12.75" customHeight="1" x14ac:dyDescent="0.2">
      <c r="Q512" s="25"/>
      <c r="R512" s="25"/>
      <c r="S512" s="25"/>
      <c r="T512" s="25"/>
    </row>
    <row r="513" spans="17:20" ht="12.75" customHeight="1" x14ac:dyDescent="0.2">
      <c r="Q513" s="25"/>
      <c r="R513" s="25"/>
      <c r="S513" s="25"/>
      <c r="T513" s="25"/>
    </row>
    <row r="514" spans="17:20" ht="12.75" customHeight="1" x14ac:dyDescent="0.2">
      <c r="Q514" s="25"/>
      <c r="R514" s="25"/>
      <c r="S514" s="25"/>
      <c r="T514" s="25"/>
    </row>
    <row r="515" spans="17:20" ht="12.75" customHeight="1" x14ac:dyDescent="0.2">
      <c r="Q515" s="25"/>
      <c r="R515" s="25"/>
      <c r="S515" s="25"/>
      <c r="T515" s="25"/>
    </row>
    <row r="516" spans="17:20" ht="12.75" customHeight="1" x14ac:dyDescent="0.2">
      <c r="Q516" s="25"/>
      <c r="R516" s="25"/>
      <c r="S516" s="25"/>
      <c r="T516" s="25"/>
    </row>
    <row r="517" spans="17:20" ht="12.75" customHeight="1" x14ac:dyDescent="0.2">
      <c r="Q517" s="25"/>
      <c r="R517" s="25"/>
      <c r="S517" s="25"/>
      <c r="T517" s="25"/>
    </row>
    <row r="518" spans="17:20" ht="12.75" customHeight="1" x14ac:dyDescent="0.2">
      <c r="Q518" s="25"/>
      <c r="R518" s="25"/>
      <c r="S518" s="25"/>
      <c r="T518" s="25"/>
    </row>
    <row r="519" spans="17:20" ht="12.75" customHeight="1" x14ac:dyDescent="0.2">
      <c r="Q519" s="25"/>
      <c r="R519" s="25"/>
      <c r="S519" s="25"/>
      <c r="T519" s="25"/>
    </row>
    <row r="520" spans="17:20" ht="12.75" customHeight="1" x14ac:dyDescent="0.2">
      <c r="Q520" s="25"/>
      <c r="R520" s="25"/>
      <c r="S520" s="25"/>
      <c r="T520" s="25"/>
    </row>
    <row r="521" spans="17:20" ht="12.75" customHeight="1" x14ac:dyDescent="0.2">
      <c r="Q521" s="25"/>
      <c r="R521" s="25"/>
      <c r="S521" s="25"/>
      <c r="T521" s="25"/>
    </row>
    <row r="522" spans="17:20" ht="12.75" customHeight="1" x14ac:dyDescent="0.2">
      <c r="Q522" s="25"/>
      <c r="R522" s="25"/>
      <c r="S522" s="25"/>
      <c r="T522" s="25"/>
    </row>
    <row r="523" spans="17:20" ht="12.75" customHeight="1" x14ac:dyDescent="0.2">
      <c r="Q523" s="25"/>
      <c r="R523" s="25"/>
      <c r="S523" s="25"/>
      <c r="T523" s="25"/>
    </row>
    <row r="524" spans="17:20" ht="12.75" customHeight="1" x14ac:dyDescent="0.2">
      <c r="Q524" s="25"/>
      <c r="R524" s="25"/>
      <c r="S524" s="25"/>
      <c r="T524" s="25"/>
    </row>
    <row r="525" spans="17:20" ht="12.75" customHeight="1" x14ac:dyDescent="0.2">
      <c r="Q525" s="25"/>
      <c r="R525" s="25"/>
      <c r="S525" s="25"/>
      <c r="T525" s="25"/>
    </row>
    <row r="526" spans="17:20" ht="12.75" customHeight="1" x14ac:dyDescent="0.2">
      <c r="Q526" s="25"/>
      <c r="R526" s="25"/>
      <c r="S526" s="25"/>
      <c r="T526" s="25"/>
    </row>
    <row r="527" spans="17:20" ht="12.75" customHeight="1" x14ac:dyDescent="0.2">
      <c r="Q527" s="25"/>
      <c r="R527" s="25"/>
      <c r="S527" s="25"/>
      <c r="T527" s="25"/>
    </row>
    <row r="528" spans="17:20" ht="12.75" customHeight="1" x14ac:dyDescent="0.2">
      <c r="Q528" s="25"/>
      <c r="R528" s="25"/>
      <c r="S528" s="25"/>
      <c r="T528" s="25"/>
    </row>
    <row r="529" spans="17:20" ht="12.75" customHeight="1" x14ac:dyDescent="0.2">
      <c r="Q529" s="25"/>
      <c r="R529" s="25"/>
      <c r="S529" s="25"/>
      <c r="T529" s="25"/>
    </row>
    <row r="530" spans="17:20" ht="12.75" customHeight="1" x14ac:dyDescent="0.2">
      <c r="Q530" s="25"/>
      <c r="R530" s="25"/>
      <c r="S530" s="25"/>
      <c r="T530" s="25"/>
    </row>
    <row r="531" spans="17:20" ht="12.75" customHeight="1" x14ac:dyDescent="0.2">
      <c r="Q531" s="25"/>
      <c r="R531" s="25"/>
      <c r="S531" s="25"/>
      <c r="T531" s="25"/>
    </row>
    <row r="532" spans="17:20" ht="12.75" customHeight="1" x14ac:dyDescent="0.2">
      <c r="Q532" s="25"/>
      <c r="R532" s="25"/>
      <c r="S532" s="25"/>
      <c r="T532" s="25"/>
    </row>
    <row r="533" spans="17:20" ht="12.75" customHeight="1" x14ac:dyDescent="0.2">
      <c r="Q533" s="25"/>
      <c r="R533" s="25"/>
      <c r="S533" s="25"/>
      <c r="T533" s="25"/>
    </row>
    <row r="534" spans="17:20" ht="12.75" customHeight="1" x14ac:dyDescent="0.2">
      <c r="Q534" s="25"/>
      <c r="R534" s="25"/>
      <c r="S534" s="25"/>
      <c r="T534" s="25"/>
    </row>
    <row r="535" spans="17:20" ht="12.75" customHeight="1" x14ac:dyDescent="0.2">
      <c r="Q535" s="25"/>
      <c r="R535" s="25"/>
      <c r="S535" s="25"/>
      <c r="T535" s="25"/>
    </row>
    <row r="536" spans="17:20" ht="12.75" customHeight="1" x14ac:dyDescent="0.2">
      <c r="Q536" s="25"/>
      <c r="R536" s="25"/>
      <c r="S536" s="25"/>
      <c r="T536" s="25"/>
    </row>
    <row r="537" spans="17:20" ht="12.75" customHeight="1" x14ac:dyDescent="0.2">
      <c r="Q537" s="25"/>
      <c r="R537" s="25"/>
      <c r="S537" s="25"/>
      <c r="T537" s="25"/>
    </row>
    <row r="538" spans="17:20" ht="12.75" customHeight="1" x14ac:dyDescent="0.2">
      <c r="Q538" s="25"/>
      <c r="R538" s="25"/>
      <c r="S538" s="25"/>
      <c r="T538" s="25"/>
    </row>
    <row r="539" spans="17:20" ht="12.75" customHeight="1" x14ac:dyDescent="0.2">
      <c r="Q539" s="25"/>
      <c r="R539" s="25"/>
      <c r="S539" s="25"/>
      <c r="T539" s="25"/>
    </row>
    <row r="540" spans="17:20" ht="12.75" customHeight="1" x14ac:dyDescent="0.2">
      <c r="Q540" s="25"/>
      <c r="R540" s="25"/>
      <c r="S540" s="25"/>
      <c r="T540" s="25"/>
    </row>
    <row r="541" spans="17:20" ht="12.75" customHeight="1" x14ac:dyDescent="0.2">
      <c r="Q541" s="25"/>
      <c r="R541" s="25"/>
      <c r="S541" s="25"/>
      <c r="T541" s="25"/>
    </row>
    <row r="542" spans="17:20" ht="12.75" customHeight="1" x14ac:dyDescent="0.2">
      <c r="Q542" s="25"/>
      <c r="R542" s="25"/>
      <c r="S542" s="25"/>
      <c r="T542" s="25"/>
    </row>
    <row r="543" spans="17:20" ht="12.75" customHeight="1" x14ac:dyDescent="0.2">
      <c r="Q543" s="25"/>
      <c r="R543" s="25"/>
      <c r="S543" s="25"/>
      <c r="T543" s="25"/>
    </row>
    <row r="544" spans="17:20" ht="12.75" customHeight="1" x14ac:dyDescent="0.2">
      <c r="Q544" s="25"/>
      <c r="R544" s="25"/>
      <c r="S544" s="25"/>
      <c r="T544" s="25"/>
    </row>
    <row r="545" spans="17:20" ht="12.75" customHeight="1" x14ac:dyDescent="0.2">
      <c r="Q545" s="25"/>
      <c r="R545" s="25"/>
      <c r="S545" s="25"/>
      <c r="T545" s="25"/>
    </row>
    <row r="546" spans="17:20" ht="12.75" customHeight="1" x14ac:dyDescent="0.2">
      <c r="Q546" s="25"/>
      <c r="R546" s="25"/>
      <c r="S546" s="25"/>
      <c r="T546" s="25"/>
    </row>
    <row r="547" spans="17:20" ht="12.75" customHeight="1" x14ac:dyDescent="0.2">
      <c r="Q547" s="25"/>
      <c r="R547" s="25"/>
      <c r="S547" s="25"/>
      <c r="T547" s="25"/>
    </row>
    <row r="548" spans="17:20" ht="12.75" customHeight="1" x14ac:dyDescent="0.2">
      <c r="Q548" s="25"/>
      <c r="R548" s="25"/>
      <c r="S548" s="25"/>
      <c r="T548" s="25"/>
    </row>
    <row r="549" spans="17:20" ht="12.75" customHeight="1" x14ac:dyDescent="0.2">
      <c r="Q549" s="25"/>
      <c r="R549" s="25"/>
      <c r="S549" s="25"/>
      <c r="T549" s="25"/>
    </row>
    <row r="550" spans="17:20" ht="12.75" customHeight="1" x14ac:dyDescent="0.2">
      <c r="Q550" s="25"/>
      <c r="R550" s="25"/>
      <c r="S550" s="25"/>
      <c r="T550" s="25"/>
    </row>
    <row r="551" spans="17:20" ht="12.75" customHeight="1" x14ac:dyDescent="0.2">
      <c r="Q551" s="25"/>
      <c r="R551" s="25"/>
      <c r="S551" s="25"/>
      <c r="T551" s="25"/>
    </row>
    <row r="552" spans="17:20" ht="12.75" customHeight="1" x14ac:dyDescent="0.2">
      <c r="Q552" s="25"/>
      <c r="R552" s="25"/>
      <c r="S552" s="25"/>
      <c r="T552" s="25"/>
    </row>
    <row r="553" spans="17:20" ht="12.75" customHeight="1" x14ac:dyDescent="0.2">
      <c r="Q553" s="25"/>
      <c r="R553" s="25"/>
      <c r="S553" s="25"/>
      <c r="T553" s="25"/>
    </row>
    <row r="554" spans="17:20" ht="12.75" customHeight="1" x14ac:dyDescent="0.2">
      <c r="Q554" s="25"/>
      <c r="R554" s="25"/>
      <c r="S554" s="25"/>
      <c r="T554" s="25"/>
    </row>
    <row r="555" spans="17:20" ht="12.75" customHeight="1" x14ac:dyDescent="0.2">
      <c r="Q555" s="25"/>
      <c r="R555" s="25"/>
      <c r="S555" s="25"/>
      <c r="T555" s="25"/>
    </row>
    <row r="556" spans="17:20" ht="12.75" customHeight="1" x14ac:dyDescent="0.2">
      <c r="Q556" s="25"/>
      <c r="R556" s="25"/>
      <c r="S556" s="25"/>
      <c r="T556" s="25"/>
    </row>
    <row r="557" spans="17:20" ht="12.75" customHeight="1" x14ac:dyDescent="0.2">
      <c r="Q557" s="25"/>
      <c r="R557" s="25"/>
      <c r="S557" s="25"/>
      <c r="T557" s="25"/>
    </row>
    <row r="558" spans="17:20" ht="12.75" customHeight="1" x14ac:dyDescent="0.2">
      <c r="Q558" s="25"/>
      <c r="R558" s="25"/>
      <c r="S558" s="25"/>
      <c r="T558" s="25"/>
    </row>
    <row r="559" spans="17:20" ht="12.75" customHeight="1" x14ac:dyDescent="0.2">
      <c r="Q559" s="25"/>
      <c r="R559" s="25"/>
      <c r="S559" s="25"/>
      <c r="T559" s="25"/>
    </row>
    <row r="560" spans="17:20" ht="12.75" customHeight="1" x14ac:dyDescent="0.2">
      <c r="Q560" s="25"/>
      <c r="R560" s="25"/>
      <c r="S560" s="25"/>
      <c r="T560" s="25"/>
    </row>
    <row r="561" spans="17:20" ht="12.75" customHeight="1" x14ac:dyDescent="0.2">
      <c r="Q561" s="25"/>
      <c r="R561" s="25"/>
      <c r="S561" s="25"/>
      <c r="T561" s="25"/>
    </row>
    <row r="562" spans="17:20" ht="12.75" customHeight="1" x14ac:dyDescent="0.2">
      <c r="Q562" s="25"/>
      <c r="R562" s="25"/>
      <c r="S562" s="25"/>
      <c r="T562" s="25"/>
    </row>
    <row r="563" spans="17:20" ht="12.75" customHeight="1" x14ac:dyDescent="0.2">
      <c r="Q563" s="25"/>
      <c r="R563" s="25"/>
      <c r="S563" s="25"/>
      <c r="T563" s="25"/>
    </row>
    <row r="564" spans="17:20" ht="12.75" customHeight="1" x14ac:dyDescent="0.2">
      <c r="Q564" s="25"/>
      <c r="R564" s="25"/>
      <c r="S564" s="25"/>
      <c r="T564" s="25"/>
    </row>
    <row r="565" spans="17:20" ht="12.75" customHeight="1" x14ac:dyDescent="0.2">
      <c r="Q565" s="25"/>
      <c r="R565" s="25"/>
      <c r="S565" s="25"/>
      <c r="T565" s="25"/>
    </row>
    <row r="566" spans="17:20" ht="12.75" customHeight="1" x14ac:dyDescent="0.2">
      <c r="Q566" s="25"/>
      <c r="R566" s="25"/>
      <c r="S566" s="25"/>
      <c r="T566" s="25"/>
    </row>
    <row r="567" spans="17:20" ht="12.75" customHeight="1" x14ac:dyDescent="0.2">
      <c r="Q567" s="25"/>
      <c r="R567" s="25"/>
      <c r="S567" s="25"/>
      <c r="T567" s="25"/>
    </row>
    <row r="568" spans="17:20" ht="12.75" customHeight="1" x14ac:dyDescent="0.2">
      <c r="Q568" s="25"/>
      <c r="R568" s="25"/>
      <c r="S568" s="25"/>
      <c r="T568" s="25"/>
    </row>
    <row r="569" spans="17:20" ht="12.75" customHeight="1" x14ac:dyDescent="0.2">
      <c r="Q569" s="25"/>
      <c r="R569" s="25"/>
      <c r="S569" s="25"/>
      <c r="T569" s="25"/>
    </row>
    <row r="570" spans="17:20" ht="12.75" customHeight="1" x14ac:dyDescent="0.2">
      <c r="Q570" s="25"/>
      <c r="R570" s="25"/>
      <c r="S570" s="25"/>
      <c r="T570" s="25"/>
    </row>
    <row r="571" spans="17:20" ht="12.75" customHeight="1" x14ac:dyDescent="0.2">
      <c r="Q571" s="25"/>
      <c r="R571" s="25"/>
      <c r="S571" s="25"/>
      <c r="T571" s="25"/>
    </row>
    <row r="572" spans="17:20" ht="12.75" customHeight="1" x14ac:dyDescent="0.2">
      <c r="Q572" s="25"/>
      <c r="R572" s="25"/>
      <c r="S572" s="25"/>
      <c r="T572" s="25"/>
    </row>
    <row r="573" spans="17:20" ht="12.75" customHeight="1" x14ac:dyDescent="0.2">
      <c r="Q573" s="25"/>
      <c r="R573" s="25"/>
      <c r="S573" s="25"/>
      <c r="T573" s="25"/>
    </row>
    <row r="574" spans="17:20" ht="12.75" customHeight="1" x14ac:dyDescent="0.2">
      <c r="Q574" s="25"/>
      <c r="R574" s="25"/>
      <c r="S574" s="25"/>
      <c r="T574" s="25"/>
    </row>
    <row r="575" spans="17:20" ht="12.75" customHeight="1" x14ac:dyDescent="0.2">
      <c r="Q575" s="25"/>
      <c r="R575" s="25"/>
      <c r="S575" s="25"/>
      <c r="T575" s="25"/>
    </row>
    <row r="576" spans="17:20" ht="12.75" customHeight="1" x14ac:dyDescent="0.2">
      <c r="Q576" s="25"/>
      <c r="R576" s="25"/>
      <c r="S576" s="25"/>
      <c r="T576" s="25"/>
    </row>
    <row r="577" spans="17:20" ht="12.75" customHeight="1" x14ac:dyDescent="0.2">
      <c r="Q577" s="25"/>
      <c r="R577" s="25"/>
      <c r="S577" s="25"/>
      <c r="T577" s="25"/>
    </row>
    <row r="578" spans="17:20" ht="12.75" customHeight="1" x14ac:dyDescent="0.2">
      <c r="Q578" s="25"/>
      <c r="R578" s="25"/>
      <c r="S578" s="25"/>
      <c r="T578" s="25"/>
    </row>
    <row r="579" spans="17:20" ht="12.75" customHeight="1" x14ac:dyDescent="0.2">
      <c r="Q579" s="25"/>
      <c r="R579" s="25"/>
      <c r="S579" s="25"/>
      <c r="T579" s="25"/>
    </row>
    <row r="580" spans="17:20" ht="12.75" customHeight="1" x14ac:dyDescent="0.2">
      <c r="Q580" s="25"/>
      <c r="R580" s="25"/>
      <c r="S580" s="25"/>
      <c r="T580" s="25"/>
    </row>
    <row r="581" spans="17:20" ht="12.75" customHeight="1" x14ac:dyDescent="0.2">
      <c r="Q581" s="25"/>
      <c r="R581" s="25"/>
      <c r="S581" s="25"/>
      <c r="T581" s="25"/>
    </row>
    <row r="582" spans="17:20" ht="12.75" customHeight="1" x14ac:dyDescent="0.2">
      <c r="Q582" s="25"/>
      <c r="R582" s="25"/>
      <c r="S582" s="25"/>
      <c r="T582" s="25"/>
    </row>
    <row r="583" spans="17:20" ht="12.75" customHeight="1" x14ac:dyDescent="0.2">
      <c r="Q583" s="25"/>
      <c r="R583" s="25"/>
      <c r="S583" s="25"/>
      <c r="T583" s="25"/>
    </row>
    <row r="584" spans="17:20" ht="12.75" customHeight="1" x14ac:dyDescent="0.2">
      <c r="Q584" s="25"/>
      <c r="R584" s="25"/>
      <c r="S584" s="25"/>
      <c r="T584" s="25"/>
    </row>
    <row r="585" spans="17:20" ht="12.75" customHeight="1" x14ac:dyDescent="0.2">
      <c r="Q585" s="25"/>
      <c r="R585" s="25"/>
      <c r="S585" s="25"/>
      <c r="T585" s="25"/>
    </row>
    <row r="586" spans="17:20" ht="12.75" customHeight="1" x14ac:dyDescent="0.2">
      <c r="Q586" s="25"/>
      <c r="R586" s="25"/>
      <c r="S586" s="25"/>
      <c r="T586" s="25"/>
    </row>
    <row r="587" spans="17:20" ht="12.75" customHeight="1" x14ac:dyDescent="0.2">
      <c r="Q587" s="25"/>
      <c r="R587" s="25"/>
      <c r="S587" s="25"/>
      <c r="T587" s="25"/>
    </row>
    <row r="588" spans="17:20" ht="12.75" customHeight="1" x14ac:dyDescent="0.2">
      <c r="Q588" s="25"/>
      <c r="R588" s="25"/>
      <c r="S588" s="25"/>
      <c r="T588" s="25"/>
    </row>
    <row r="589" spans="17:20" ht="12.75" customHeight="1" x14ac:dyDescent="0.2">
      <c r="Q589" s="25"/>
      <c r="R589" s="25"/>
      <c r="S589" s="25"/>
      <c r="T589" s="25"/>
    </row>
    <row r="590" spans="17:20" ht="12.75" customHeight="1" x14ac:dyDescent="0.2">
      <c r="Q590" s="25"/>
      <c r="R590" s="25"/>
      <c r="S590" s="25"/>
      <c r="T590" s="25"/>
    </row>
    <row r="591" spans="17:20" ht="12.75" customHeight="1" x14ac:dyDescent="0.2">
      <c r="Q591" s="25"/>
      <c r="R591" s="25"/>
      <c r="S591" s="25"/>
      <c r="T591" s="25"/>
    </row>
    <row r="592" spans="17:20" ht="12.75" customHeight="1" x14ac:dyDescent="0.2">
      <c r="Q592" s="25"/>
      <c r="R592" s="25"/>
      <c r="S592" s="25"/>
      <c r="T592" s="25"/>
    </row>
    <row r="593" spans="17:20" ht="12.75" customHeight="1" x14ac:dyDescent="0.2">
      <c r="Q593" s="25"/>
      <c r="R593" s="25"/>
      <c r="S593" s="25"/>
      <c r="T593" s="25"/>
    </row>
    <row r="594" spans="17:20" ht="12.75" customHeight="1" x14ac:dyDescent="0.2">
      <c r="Q594" s="25"/>
      <c r="R594" s="25"/>
      <c r="S594" s="25"/>
      <c r="T594" s="25"/>
    </row>
    <row r="595" spans="17:20" ht="12.75" customHeight="1" x14ac:dyDescent="0.2">
      <c r="Q595" s="25"/>
      <c r="R595" s="25"/>
      <c r="S595" s="25"/>
      <c r="T595" s="25"/>
    </row>
    <row r="596" spans="17:20" ht="12.75" customHeight="1" x14ac:dyDescent="0.2">
      <c r="Q596" s="25"/>
      <c r="R596" s="25"/>
      <c r="S596" s="25"/>
      <c r="T596" s="25"/>
    </row>
    <row r="597" spans="17:20" ht="12.75" customHeight="1" x14ac:dyDescent="0.2">
      <c r="Q597" s="25"/>
      <c r="R597" s="25"/>
      <c r="S597" s="25"/>
      <c r="T597" s="25"/>
    </row>
    <row r="598" spans="17:20" ht="12.75" customHeight="1" x14ac:dyDescent="0.2">
      <c r="Q598" s="25"/>
      <c r="R598" s="25"/>
      <c r="S598" s="25"/>
      <c r="T598" s="25"/>
    </row>
    <row r="599" spans="17:20" ht="12.75" customHeight="1" x14ac:dyDescent="0.2">
      <c r="Q599" s="25"/>
      <c r="R599" s="25"/>
      <c r="S599" s="25"/>
      <c r="T599" s="25"/>
    </row>
    <row r="600" spans="17:20" ht="12.75" customHeight="1" x14ac:dyDescent="0.2">
      <c r="Q600" s="25"/>
      <c r="R600" s="25"/>
      <c r="S600" s="25"/>
      <c r="T600" s="25"/>
    </row>
    <row r="601" spans="17:20" ht="12.75" customHeight="1" x14ac:dyDescent="0.2">
      <c r="Q601" s="25"/>
      <c r="R601" s="25"/>
      <c r="S601" s="25"/>
      <c r="T601" s="25"/>
    </row>
    <row r="602" spans="17:20" ht="12.75" customHeight="1" x14ac:dyDescent="0.2">
      <c r="Q602" s="25"/>
      <c r="R602" s="25"/>
      <c r="S602" s="25"/>
      <c r="T602" s="25"/>
    </row>
    <row r="603" spans="17:20" ht="12.75" customHeight="1" x14ac:dyDescent="0.2">
      <c r="Q603" s="25"/>
      <c r="R603" s="25"/>
      <c r="S603" s="25"/>
      <c r="T603" s="25"/>
    </row>
    <row r="604" spans="17:20" ht="12.75" customHeight="1" x14ac:dyDescent="0.2">
      <c r="Q604" s="25"/>
      <c r="R604" s="25"/>
      <c r="S604" s="25"/>
      <c r="T604" s="25"/>
    </row>
    <row r="605" spans="17:20" ht="12.75" customHeight="1" x14ac:dyDescent="0.2">
      <c r="Q605" s="25"/>
      <c r="R605" s="25"/>
      <c r="S605" s="25"/>
      <c r="T605" s="25"/>
    </row>
    <row r="606" spans="17:20" ht="12.75" customHeight="1" x14ac:dyDescent="0.2">
      <c r="Q606" s="25"/>
      <c r="R606" s="25"/>
      <c r="S606" s="25"/>
      <c r="T606" s="25"/>
    </row>
    <row r="607" spans="17:20" ht="12.75" customHeight="1" x14ac:dyDescent="0.2">
      <c r="Q607" s="25"/>
      <c r="R607" s="25"/>
      <c r="S607" s="25"/>
      <c r="T607" s="25"/>
    </row>
    <row r="608" spans="17:20" ht="12.75" customHeight="1" x14ac:dyDescent="0.2">
      <c r="Q608" s="25"/>
      <c r="R608" s="25"/>
      <c r="S608" s="25"/>
      <c r="T608" s="25"/>
    </row>
    <row r="609" spans="17:20" ht="12.75" customHeight="1" x14ac:dyDescent="0.2">
      <c r="Q609" s="25"/>
      <c r="R609" s="25"/>
      <c r="S609" s="25"/>
      <c r="T609" s="25"/>
    </row>
    <row r="610" spans="17:20" ht="12.75" customHeight="1" x14ac:dyDescent="0.2">
      <c r="Q610" s="25"/>
      <c r="R610" s="25"/>
      <c r="S610" s="25"/>
      <c r="T610" s="25"/>
    </row>
    <row r="611" spans="17:20" ht="12.75" customHeight="1" x14ac:dyDescent="0.2">
      <c r="Q611" s="25"/>
      <c r="R611" s="25"/>
      <c r="S611" s="25"/>
      <c r="T611" s="25"/>
    </row>
    <row r="612" spans="17:20" ht="12.75" customHeight="1" x14ac:dyDescent="0.2">
      <c r="Q612" s="25"/>
      <c r="R612" s="25"/>
      <c r="S612" s="25"/>
      <c r="T612" s="25"/>
    </row>
    <row r="613" spans="17:20" ht="12.75" customHeight="1" x14ac:dyDescent="0.2">
      <c r="Q613" s="25"/>
      <c r="R613" s="25"/>
      <c r="S613" s="25"/>
      <c r="T613" s="25"/>
    </row>
    <row r="614" spans="17:20" ht="12.75" customHeight="1" x14ac:dyDescent="0.2">
      <c r="Q614" s="25"/>
      <c r="R614" s="25"/>
      <c r="S614" s="25"/>
      <c r="T614" s="25"/>
    </row>
    <row r="615" spans="17:20" ht="12.75" customHeight="1" x14ac:dyDescent="0.2">
      <c r="Q615" s="25"/>
      <c r="R615" s="25"/>
      <c r="S615" s="25"/>
      <c r="T615" s="25"/>
    </row>
    <row r="616" spans="17:20" ht="12.75" customHeight="1" x14ac:dyDescent="0.2">
      <c r="Q616" s="25"/>
      <c r="R616" s="25"/>
      <c r="S616" s="25"/>
      <c r="T616" s="25"/>
    </row>
    <row r="617" spans="17:20" ht="12.75" customHeight="1" x14ac:dyDescent="0.2">
      <c r="Q617" s="25"/>
      <c r="R617" s="25"/>
      <c r="S617" s="25"/>
      <c r="T617" s="25"/>
    </row>
    <row r="618" spans="17:20" ht="12.75" customHeight="1" x14ac:dyDescent="0.2">
      <c r="Q618" s="25"/>
      <c r="R618" s="25"/>
      <c r="S618" s="25"/>
      <c r="T618" s="25"/>
    </row>
    <row r="619" spans="17:20" ht="12.75" customHeight="1" x14ac:dyDescent="0.2">
      <c r="Q619" s="25"/>
      <c r="R619" s="25"/>
      <c r="S619" s="25"/>
      <c r="T619" s="25"/>
    </row>
    <row r="620" spans="17:20" ht="12.75" customHeight="1" x14ac:dyDescent="0.2">
      <c r="Q620" s="25"/>
      <c r="R620" s="25"/>
      <c r="S620" s="25"/>
      <c r="T620" s="25"/>
    </row>
    <row r="621" spans="17:20" ht="12.75" customHeight="1" x14ac:dyDescent="0.2">
      <c r="Q621" s="25"/>
      <c r="R621" s="25"/>
      <c r="S621" s="25"/>
      <c r="T621" s="25"/>
    </row>
    <row r="622" spans="17:20" ht="12.75" customHeight="1" x14ac:dyDescent="0.2">
      <c r="Q622" s="25"/>
      <c r="R622" s="25"/>
      <c r="S622" s="25"/>
      <c r="T622" s="25"/>
    </row>
    <row r="623" spans="17:20" ht="12.75" customHeight="1" x14ac:dyDescent="0.2">
      <c r="Q623" s="25"/>
      <c r="R623" s="25"/>
      <c r="S623" s="25"/>
      <c r="T623" s="25"/>
    </row>
    <row r="624" spans="17:20" ht="12.75" customHeight="1" x14ac:dyDescent="0.2">
      <c r="Q624" s="25"/>
      <c r="R624" s="25"/>
      <c r="S624" s="25"/>
      <c r="T624" s="25"/>
    </row>
    <row r="625" spans="17:20" ht="12.75" customHeight="1" x14ac:dyDescent="0.2">
      <c r="Q625" s="25"/>
      <c r="R625" s="25"/>
      <c r="S625" s="25"/>
      <c r="T625" s="25"/>
    </row>
    <row r="626" spans="17:20" ht="12.75" customHeight="1" x14ac:dyDescent="0.2">
      <c r="Q626" s="25"/>
      <c r="R626" s="25"/>
      <c r="S626" s="25"/>
      <c r="T626" s="25"/>
    </row>
    <row r="627" spans="17:20" ht="12.75" customHeight="1" x14ac:dyDescent="0.2">
      <c r="Q627" s="25"/>
      <c r="R627" s="25"/>
      <c r="S627" s="25"/>
      <c r="T627" s="25"/>
    </row>
    <row r="628" spans="17:20" ht="12.75" customHeight="1" x14ac:dyDescent="0.2">
      <c r="Q628" s="25"/>
      <c r="R628" s="25"/>
      <c r="S628" s="25"/>
      <c r="T628" s="25"/>
    </row>
    <row r="629" spans="17:20" ht="12.75" customHeight="1" x14ac:dyDescent="0.2">
      <c r="Q629" s="25"/>
      <c r="R629" s="25"/>
      <c r="S629" s="25"/>
      <c r="T629" s="25"/>
    </row>
    <row r="630" spans="17:20" ht="12.75" customHeight="1" x14ac:dyDescent="0.2">
      <c r="Q630" s="25"/>
      <c r="R630" s="25"/>
      <c r="S630" s="25"/>
      <c r="T630" s="25"/>
    </row>
    <row r="631" spans="17:20" ht="12.75" customHeight="1" x14ac:dyDescent="0.2">
      <c r="Q631" s="25"/>
      <c r="R631" s="25"/>
      <c r="S631" s="25"/>
      <c r="T631" s="25"/>
    </row>
    <row r="632" spans="17:20" ht="12.75" customHeight="1" x14ac:dyDescent="0.2">
      <c r="Q632" s="25"/>
      <c r="R632" s="25"/>
      <c r="S632" s="25"/>
      <c r="T632" s="25"/>
    </row>
    <row r="633" spans="17:20" ht="12.75" customHeight="1" x14ac:dyDescent="0.2">
      <c r="Q633" s="25"/>
      <c r="R633" s="25"/>
      <c r="S633" s="25"/>
      <c r="T633" s="25"/>
    </row>
    <row r="634" spans="17:20" ht="12.75" customHeight="1" x14ac:dyDescent="0.2">
      <c r="Q634" s="25"/>
      <c r="R634" s="25"/>
      <c r="S634" s="25"/>
      <c r="T634" s="25"/>
    </row>
    <row r="635" spans="17:20" ht="12.75" customHeight="1" x14ac:dyDescent="0.2">
      <c r="Q635" s="25"/>
      <c r="R635" s="25"/>
      <c r="S635" s="25"/>
      <c r="T635" s="25"/>
    </row>
    <row r="636" spans="17:20" ht="12.75" customHeight="1" x14ac:dyDescent="0.2">
      <c r="Q636" s="25"/>
      <c r="R636" s="25"/>
      <c r="S636" s="25"/>
      <c r="T636" s="25"/>
    </row>
    <row r="637" spans="17:20" ht="12.75" customHeight="1" x14ac:dyDescent="0.2">
      <c r="Q637" s="25"/>
      <c r="R637" s="25"/>
      <c r="S637" s="25"/>
      <c r="T637" s="25"/>
    </row>
    <row r="638" spans="17:20" ht="12.75" customHeight="1" x14ac:dyDescent="0.2">
      <c r="Q638" s="25"/>
      <c r="R638" s="25"/>
      <c r="S638" s="25"/>
      <c r="T638" s="25"/>
    </row>
    <row r="639" spans="17:20" ht="12.75" customHeight="1" x14ac:dyDescent="0.2">
      <c r="Q639" s="25"/>
      <c r="R639" s="25"/>
      <c r="S639" s="25"/>
      <c r="T639" s="25"/>
    </row>
    <row r="640" spans="17:20" ht="12.75" customHeight="1" x14ac:dyDescent="0.2">
      <c r="Q640" s="25"/>
      <c r="R640" s="25"/>
      <c r="S640" s="25"/>
      <c r="T640" s="25"/>
    </row>
    <row r="641" spans="17:20" ht="12.75" customHeight="1" x14ac:dyDescent="0.2">
      <c r="Q641" s="25"/>
      <c r="R641" s="25"/>
      <c r="S641" s="25"/>
      <c r="T641" s="25"/>
    </row>
    <row r="642" spans="17:20" ht="12.75" customHeight="1" x14ac:dyDescent="0.2">
      <c r="Q642" s="25"/>
      <c r="R642" s="25"/>
      <c r="S642" s="25"/>
      <c r="T642" s="25"/>
    </row>
    <row r="643" spans="17:20" ht="12.75" customHeight="1" x14ac:dyDescent="0.2">
      <c r="Q643" s="25"/>
      <c r="R643" s="25"/>
      <c r="S643" s="25"/>
      <c r="T643" s="25"/>
    </row>
    <row r="644" spans="17:20" ht="12.75" customHeight="1" x14ac:dyDescent="0.2">
      <c r="Q644" s="25"/>
      <c r="R644" s="25"/>
      <c r="S644" s="25"/>
      <c r="T644" s="25"/>
    </row>
    <row r="645" spans="17:20" ht="12.75" customHeight="1" x14ac:dyDescent="0.2">
      <c r="Q645" s="25"/>
      <c r="R645" s="25"/>
      <c r="S645" s="25"/>
      <c r="T645" s="25"/>
    </row>
    <row r="646" spans="17:20" ht="12.75" customHeight="1" x14ac:dyDescent="0.2">
      <c r="Q646" s="25"/>
      <c r="R646" s="25"/>
      <c r="S646" s="25"/>
      <c r="T646" s="25"/>
    </row>
    <row r="647" spans="17:20" ht="12.75" customHeight="1" x14ac:dyDescent="0.2">
      <c r="Q647" s="25"/>
      <c r="R647" s="25"/>
      <c r="S647" s="25"/>
      <c r="T647" s="25"/>
    </row>
    <row r="648" spans="17:20" ht="12.75" customHeight="1" x14ac:dyDescent="0.2">
      <c r="Q648" s="25"/>
      <c r="R648" s="25"/>
      <c r="S648" s="25"/>
      <c r="T648" s="25"/>
    </row>
    <row r="649" spans="17:20" ht="12.75" customHeight="1" x14ac:dyDescent="0.2">
      <c r="Q649" s="25"/>
      <c r="R649" s="25"/>
      <c r="S649" s="25"/>
      <c r="T649" s="25"/>
    </row>
    <row r="650" spans="17:20" ht="12.75" customHeight="1" x14ac:dyDescent="0.2">
      <c r="Q650" s="25"/>
      <c r="R650" s="25"/>
      <c r="S650" s="25"/>
      <c r="T650" s="25"/>
    </row>
    <row r="651" spans="17:20" ht="12.75" customHeight="1" x14ac:dyDescent="0.2">
      <c r="Q651" s="25"/>
      <c r="R651" s="25"/>
      <c r="S651" s="25"/>
      <c r="T651" s="25"/>
    </row>
    <row r="652" spans="17:20" ht="12.75" customHeight="1" x14ac:dyDescent="0.2">
      <c r="Q652" s="25"/>
      <c r="R652" s="25"/>
      <c r="S652" s="25"/>
      <c r="T652" s="25"/>
    </row>
    <row r="653" spans="17:20" ht="12.75" customHeight="1" x14ac:dyDescent="0.2">
      <c r="Q653" s="25"/>
      <c r="R653" s="25"/>
      <c r="S653" s="25"/>
      <c r="T653" s="25"/>
    </row>
    <row r="654" spans="17:20" ht="12.75" customHeight="1" x14ac:dyDescent="0.2">
      <c r="Q654" s="25"/>
      <c r="R654" s="25"/>
      <c r="S654" s="25"/>
      <c r="T654" s="25"/>
    </row>
    <row r="655" spans="17:20" ht="12.75" customHeight="1" x14ac:dyDescent="0.2">
      <c r="Q655" s="25"/>
      <c r="R655" s="25"/>
      <c r="S655" s="25"/>
      <c r="T655" s="25"/>
    </row>
    <row r="656" spans="17:20" ht="12.75" customHeight="1" x14ac:dyDescent="0.2">
      <c r="Q656" s="25"/>
      <c r="R656" s="25"/>
      <c r="S656" s="25"/>
      <c r="T656" s="25"/>
    </row>
    <row r="657" spans="17:20" ht="12.75" customHeight="1" x14ac:dyDescent="0.2">
      <c r="Q657" s="25"/>
      <c r="R657" s="25"/>
      <c r="S657" s="25"/>
      <c r="T657" s="25"/>
    </row>
    <row r="658" spans="17:20" ht="12.75" customHeight="1" x14ac:dyDescent="0.2">
      <c r="Q658" s="25"/>
      <c r="R658" s="25"/>
      <c r="S658" s="25"/>
      <c r="T658" s="25"/>
    </row>
    <row r="659" spans="17:20" ht="12.75" customHeight="1" x14ac:dyDescent="0.2">
      <c r="Q659" s="25"/>
      <c r="R659" s="25"/>
      <c r="S659" s="25"/>
      <c r="T659" s="25"/>
    </row>
    <row r="660" spans="17:20" ht="12.75" customHeight="1" x14ac:dyDescent="0.2">
      <c r="Q660" s="25"/>
      <c r="R660" s="25"/>
      <c r="S660" s="25"/>
      <c r="T660" s="25"/>
    </row>
    <row r="661" spans="17:20" ht="12.75" customHeight="1" x14ac:dyDescent="0.2">
      <c r="Q661" s="25"/>
      <c r="R661" s="25"/>
      <c r="S661" s="25"/>
      <c r="T661" s="25"/>
    </row>
    <row r="662" spans="17:20" ht="12.75" customHeight="1" x14ac:dyDescent="0.2">
      <c r="Q662" s="25"/>
      <c r="R662" s="25"/>
      <c r="S662" s="25"/>
      <c r="T662" s="25"/>
    </row>
    <row r="663" spans="17:20" ht="12.75" customHeight="1" x14ac:dyDescent="0.2">
      <c r="Q663" s="25"/>
      <c r="R663" s="25"/>
      <c r="S663" s="25"/>
      <c r="T663" s="25"/>
    </row>
    <row r="664" spans="17:20" ht="12.75" customHeight="1" x14ac:dyDescent="0.2">
      <c r="Q664" s="25"/>
      <c r="R664" s="25"/>
      <c r="S664" s="25"/>
      <c r="T664" s="25"/>
    </row>
    <row r="665" spans="17:20" ht="12.75" customHeight="1" x14ac:dyDescent="0.2">
      <c r="Q665" s="25"/>
      <c r="R665" s="25"/>
      <c r="S665" s="25"/>
      <c r="T665" s="25"/>
    </row>
    <row r="666" spans="17:20" ht="12.75" customHeight="1" x14ac:dyDescent="0.2">
      <c r="Q666" s="25"/>
      <c r="R666" s="25"/>
      <c r="S666" s="25"/>
      <c r="T666" s="25"/>
    </row>
    <row r="667" spans="17:20" ht="12.75" customHeight="1" x14ac:dyDescent="0.2">
      <c r="Q667" s="25"/>
      <c r="R667" s="25"/>
      <c r="S667" s="25"/>
      <c r="T667" s="25"/>
    </row>
    <row r="668" spans="17:20" ht="12.75" customHeight="1" x14ac:dyDescent="0.2">
      <c r="Q668" s="25"/>
      <c r="R668" s="25"/>
      <c r="S668" s="25"/>
      <c r="T668" s="25"/>
    </row>
    <row r="669" spans="17:20" ht="12.75" customHeight="1" x14ac:dyDescent="0.2">
      <c r="Q669" s="25"/>
      <c r="R669" s="25"/>
      <c r="S669" s="25"/>
      <c r="T669" s="25"/>
    </row>
    <row r="670" spans="17:20" ht="12.75" customHeight="1" x14ac:dyDescent="0.2">
      <c r="Q670" s="25"/>
      <c r="R670" s="25"/>
      <c r="S670" s="25"/>
      <c r="T670" s="25"/>
    </row>
    <row r="671" spans="17:20" ht="12.75" customHeight="1" x14ac:dyDescent="0.2">
      <c r="Q671" s="25"/>
      <c r="R671" s="25"/>
      <c r="S671" s="25"/>
      <c r="T671" s="25"/>
    </row>
    <row r="672" spans="17:20" ht="12.75" customHeight="1" x14ac:dyDescent="0.2">
      <c r="Q672" s="25"/>
      <c r="R672" s="25"/>
      <c r="S672" s="25"/>
      <c r="T672" s="25"/>
    </row>
    <row r="673" spans="17:20" ht="12.75" customHeight="1" x14ac:dyDescent="0.2">
      <c r="Q673" s="25"/>
      <c r="R673" s="25"/>
      <c r="S673" s="25"/>
      <c r="T673" s="25"/>
    </row>
    <row r="674" spans="17:20" ht="12.75" customHeight="1" x14ac:dyDescent="0.2">
      <c r="Q674" s="25"/>
      <c r="R674" s="25"/>
      <c r="S674" s="25"/>
      <c r="T674" s="25"/>
    </row>
    <row r="675" spans="17:20" ht="12.75" customHeight="1" x14ac:dyDescent="0.2">
      <c r="Q675" s="25"/>
      <c r="R675" s="25"/>
      <c r="S675" s="25"/>
      <c r="T675" s="25"/>
    </row>
    <row r="676" spans="17:20" ht="12.75" customHeight="1" x14ac:dyDescent="0.2">
      <c r="Q676" s="25"/>
      <c r="R676" s="25"/>
      <c r="S676" s="25"/>
      <c r="T676" s="25"/>
    </row>
    <row r="677" spans="17:20" ht="12.75" customHeight="1" x14ac:dyDescent="0.2">
      <c r="Q677" s="25"/>
      <c r="R677" s="25"/>
      <c r="S677" s="25"/>
      <c r="T677" s="25"/>
    </row>
    <row r="678" spans="17:20" ht="12.75" customHeight="1" x14ac:dyDescent="0.2">
      <c r="Q678" s="25"/>
      <c r="R678" s="25"/>
      <c r="S678" s="25"/>
      <c r="T678" s="25"/>
    </row>
    <row r="679" spans="17:20" ht="12.75" customHeight="1" x14ac:dyDescent="0.2">
      <c r="Q679" s="25"/>
      <c r="R679" s="25"/>
      <c r="S679" s="25"/>
      <c r="T679" s="25"/>
    </row>
    <row r="680" spans="17:20" ht="12.75" customHeight="1" x14ac:dyDescent="0.2">
      <c r="Q680" s="25"/>
      <c r="R680" s="25"/>
      <c r="S680" s="25"/>
      <c r="T680" s="25"/>
    </row>
    <row r="681" spans="17:20" ht="12.75" customHeight="1" x14ac:dyDescent="0.2">
      <c r="Q681" s="25"/>
      <c r="R681" s="25"/>
      <c r="S681" s="25"/>
      <c r="T681" s="25"/>
    </row>
    <row r="682" spans="17:20" ht="12.75" customHeight="1" x14ac:dyDescent="0.2">
      <c r="Q682" s="25"/>
      <c r="R682" s="25"/>
      <c r="S682" s="25"/>
      <c r="T682" s="25"/>
    </row>
    <row r="683" spans="17:20" ht="12.75" customHeight="1" x14ac:dyDescent="0.2">
      <c r="Q683" s="25"/>
      <c r="R683" s="25"/>
      <c r="S683" s="25"/>
      <c r="T683" s="25"/>
    </row>
    <row r="684" spans="17:20" ht="12.75" customHeight="1" x14ac:dyDescent="0.2">
      <c r="Q684" s="25"/>
      <c r="R684" s="25"/>
      <c r="S684" s="25"/>
      <c r="T684" s="25"/>
    </row>
    <row r="685" spans="17:20" ht="12.75" customHeight="1" x14ac:dyDescent="0.2">
      <c r="Q685" s="25"/>
      <c r="R685" s="25"/>
      <c r="S685" s="25"/>
      <c r="T685" s="25"/>
    </row>
    <row r="686" spans="17:20" ht="12.75" customHeight="1" x14ac:dyDescent="0.2">
      <c r="Q686" s="25"/>
      <c r="R686" s="25"/>
      <c r="S686" s="25"/>
      <c r="T686" s="25"/>
    </row>
    <row r="687" spans="17:20" ht="12.75" customHeight="1" x14ac:dyDescent="0.2">
      <c r="Q687" s="25"/>
      <c r="R687" s="25"/>
      <c r="S687" s="25"/>
      <c r="T687" s="25"/>
    </row>
    <row r="688" spans="17:20" ht="12.75" customHeight="1" x14ac:dyDescent="0.2">
      <c r="Q688" s="25"/>
      <c r="R688" s="25"/>
      <c r="S688" s="25"/>
      <c r="T688" s="25"/>
    </row>
    <row r="689" spans="17:20" ht="12.75" customHeight="1" x14ac:dyDescent="0.2">
      <c r="Q689" s="25"/>
      <c r="R689" s="25"/>
      <c r="S689" s="25"/>
      <c r="T689" s="25"/>
    </row>
    <row r="690" spans="17:20" ht="12.75" customHeight="1" x14ac:dyDescent="0.2">
      <c r="Q690" s="25"/>
      <c r="R690" s="25"/>
      <c r="S690" s="25"/>
      <c r="T690" s="25"/>
    </row>
    <row r="691" spans="17:20" ht="12.75" customHeight="1" x14ac:dyDescent="0.2">
      <c r="Q691" s="25"/>
      <c r="R691" s="25"/>
      <c r="S691" s="25"/>
      <c r="T691" s="25"/>
    </row>
    <row r="692" spans="17:20" ht="12.75" customHeight="1" x14ac:dyDescent="0.2">
      <c r="Q692" s="25"/>
      <c r="R692" s="25"/>
      <c r="S692" s="25"/>
      <c r="T692" s="25"/>
    </row>
    <row r="693" spans="17:20" ht="12.75" customHeight="1" x14ac:dyDescent="0.2">
      <c r="Q693" s="25"/>
      <c r="R693" s="25"/>
      <c r="S693" s="25"/>
      <c r="T693" s="25"/>
    </row>
    <row r="694" spans="17:20" ht="12.75" customHeight="1" x14ac:dyDescent="0.2">
      <c r="Q694" s="25"/>
      <c r="R694" s="25"/>
      <c r="S694" s="25"/>
      <c r="T694" s="25"/>
    </row>
    <row r="695" spans="17:20" ht="12.75" customHeight="1" x14ac:dyDescent="0.2">
      <c r="Q695" s="25"/>
      <c r="R695" s="25"/>
      <c r="S695" s="25"/>
      <c r="T695" s="25"/>
    </row>
    <row r="696" spans="17:20" ht="12.75" customHeight="1" x14ac:dyDescent="0.2">
      <c r="Q696" s="25"/>
      <c r="R696" s="25"/>
      <c r="S696" s="25"/>
      <c r="T696" s="25"/>
    </row>
    <row r="697" spans="17:20" ht="12.75" customHeight="1" x14ac:dyDescent="0.2">
      <c r="Q697" s="25"/>
      <c r="R697" s="25"/>
      <c r="S697" s="25"/>
      <c r="T697" s="25"/>
    </row>
    <row r="698" spans="17:20" ht="12.75" customHeight="1" x14ac:dyDescent="0.2">
      <c r="Q698" s="25"/>
      <c r="R698" s="25"/>
      <c r="S698" s="25"/>
      <c r="T698" s="25"/>
    </row>
    <row r="699" spans="17:20" ht="12.75" customHeight="1" x14ac:dyDescent="0.2">
      <c r="Q699" s="25"/>
      <c r="R699" s="25"/>
      <c r="S699" s="25"/>
      <c r="T699" s="25"/>
    </row>
    <row r="700" spans="17:20" ht="12.75" customHeight="1" x14ac:dyDescent="0.2">
      <c r="Q700" s="25"/>
      <c r="R700" s="25"/>
      <c r="S700" s="25"/>
      <c r="T700" s="25"/>
    </row>
    <row r="701" spans="17:20" ht="12.75" customHeight="1" x14ac:dyDescent="0.2">
      <c r="Q701" s="25"/>
      <c r="R701" s="25"/>
      <c r="S701" s="25"/>
      <c r="T701" s="25"/>
    </row>
    <row r="702" spans="17:20" ht="12.75" customHeight="1" x14ac:dyDescent="0.2">
      <c r="Q702" s="25"/>
      <c r="R702" s="25"/>
      <c r="S702" s="25"/>
      <c r="T702" s="25"/>
    </row>
    <row r="703" spans="17:20" ht="12.75" customHeight="1" x14ac:dyDescent="0.2">
      <c r="Q703" s="25"/>
      <c r="R703" s="25"/>
      <c r="S703" s="25"/>
      <c r="T703" s="25"/>
    </row>
    <row r="704" spans="17:20" ht="12.75" customHeight="1" x14ac:dyDescent="0.2">
      <c r="Q704" s="25"/>
      <c r="R704" s="25"/>
      <c r="S704" s="25"/>
      <c r="T704" s="25"/>
    </row>
    <row r="705" spans="17:20" ht="12.75" customHeight="1" x14ac:dyDescent="0.2">
      <c r="Q705" s="25"/>
      <c r="R705" s="25"/>
      <c r="S705" s="25"/>
      <c r="T705" s="25"/>
    </row>
    <row r="706" spans="17:20" ht="12.75" customHeight="1" x14ac:dyDescent="0.2">
      <c r="Q706" s="25"/>
      <c r="R706" s="25"/>
      <c r="S706" s="25"/>
      <c r="T706" s="25"/>
    </row>
    <row r="707" spans="17:20" ht="12.75" customHeight="1" x14ac:dyDescent="0.2">
      <c r="Q707" s="25"/>
      <c r="R707" s="25"/>
      <c r="S707" s="25"/>
      <c r="T707" s="25"/>
    </row>
    <row r="708" spans="17:20" ht="12.75" customHeight="1" x14ac:dyDescent="0.2">
      <c r="Q708" s="25"/>
      <c r="R708" s="25"/>
      <c r="S708" s="25"/>
      <c r="T708" s="25"/>
    </row>
    <row r="709" spans="17:20" ht="12.75" customHeight="1" x14ac:dyDescent="0.2">
      <c r="Q709" s="25"/>
      <c r="R709" s="25"/>
      <c r="S709" s="25"/>
      <c r="T709" s="25"/>
    </row>
    <row r="710" spans="17:20" ht="12.75" customHeight="1" x14ac:dyDescent="0.2">
      <c r="Q710" s="25"/>
      <c r="R710" s="25"/>
      <c r="S710" s="25"/>
      <c r="T710" s="25"/>
    </row>
    <row r="711" spans="17:20" ht="12.75" customHeight="1" x14ac:dyDescent="0.2">
      <c r="Q711" s="25"/>
      <c r="R711" s="25"/>
      <c r="S711" s="25"/>
      <c r="T711" s="25"/>
    </row>
    <row r="712" spans="17:20" ht="12.75" customHeight="1" x14ac:dyDescent="0.2">
      <c r="Q712" s="25"/>
      <c r="R712" s="25"/>
      <c r="S712" s="25"/>
      <c r="T712" s="25"/>
    </row>
    <row r="713" spans="17:20" ht="12.75" customHeight="1" x14ac:dyDescent="0.2">
      <c r="Q713" s="25"/>
      <c r="R713" s="25"/>
      <c r="S713" s="25"/>
      <c r="T713" s="25"/>
    </row>
    <row r="714" spans="17:20" ht="12.75" customHeight="1" x14ac:dyDescent="0.2">
      <c r="Q714" s="25"/>
      <c r="R714" s="25"/>
      <c r="S714" s="25"/>
      <c r="T714" s="25"/>
    </row>
    <row r="715" spans="17:20" ht="12.75" customHeight="1" x14ac:dyDescent="0.2">
      <c r="Q715" s="25"/>
      <c r="R715" s="25"/>
      <c r="S715" s="25"/>
      <c r="T715" s="25"/>
    </row>
    <row r="716" spans="17:20" ht="12.75" customHeight="1" x14ac:dyDescent="0.2">
      <c r="Q716" s="25"/>
      <c r="R716" s="25"/>
      <c r="S716" s="25"/>
      <c r="T716" s="25"/>
    </row>
    <row r="717" spans="17:20" ht="12.75" customHeight="1" x14ac:dyDescent="0.2">
      <c r="Q717" s="25"/>
      <c r="R717" s="25"/>
      <c r="S717" s="25"/>
      <c r="T717" s="25"/>
    </row>
    <row r="718" spans="17:20" ht="12.75" customHeight="1" x14ac:dyDescent="0.2">
      <c r="Q718" s="25"/>
      <c r="R718" s="25"/>
      <c r="S718" s="25"/>
      <c r="T718" s="25"/>
    </row>
    <row r="719" spans="17:20" ht="12.75" customHeight="1" x14ac:dyDescent="0.2">
      <c r="Q719" s="25"/>
      <c r="R719" s="25"/>
      <c r="S719" s="25"/>
      <c r="T719" s="25"/>
    </row>
    <row r="720" spans="17:20" ht="12.75" customHeight="1" x14ac:dyDescent="0.2">
      <c r="Q720" s="25"/>
      <c r="R720" s="25"/>
      <c r="S720" s="25"/>
      <c r="T720" s="25"/>
    </row>
    <row r="721" spans="17:20" ht="12.75" customHeight="1" x14ac:dyDescent="0.2">
      <c r="Q721" s="25"/>
      <c r="R721" s="25"/>
      <c r="S721" s="25"/>
      <c r="T721" s="25"/>
    </row>
    <row r="722" spans="17:20" ht="12.75" customHeight="1" x14ac:dyDescent="0.2">
      <c r="Q722" s="25"/>
      <c r="R722" s="25"/>
      <c r="S722" s="25"/>
      <c r="T722" s="25"/>
    </row>
    <row r="723" spans="17:20" ht="12.75" customHeight="1" x14ac:dyDescent="0.2">
      <c r="Q723" s="25"/>
      <c r="R723" s="25"/>
      <c r="S723" s="25"/>
      <c r="T723" s="25"/>
    </row>
    <row r="724" spans="17:20" ht="12.75" customHeight="1" x14ac:dyDescent="0.2">
      <c r="Q724" s="25"/>
      <c r="R724" s="25"/>
      <c r="S724" s="25"/>
      <c r="T724" s="25"/>
    </row>
    <row r="725" spans="17:20" ht="12.75" customHeight="1" x14ac:dyDescent="0.2">
      <c r="Q725" s="25"/>
      <c r="R725" s="25"/>
      <c r="S725" s="25"/>
      <c r="T725" s="25"/>
    </row>
    <row r="726" spans="17:20" ht="12.75" customHeight="1" x14ac:dyDescent="0.2">
      <c r="Q726" s="25"/>
      <c r="R726" s="25"/>
      <c r="S726" s="25"/>
      <c r="T726" s="25"/>
    </row>
    <row r="727" spans="17:20" ht="12.75" customHeight="1" x14ac:dyDescent="0.2">
      <c r="Q727" s="25"/>
      <c r="R727" s="25"/>
      <c r="S727" s="25"/>
      <c r="T727" s="25"/>
    </row>
    <row r="728" spans="17:20" ht="12.75" customHeight="1" x14ac:dyDescent="0.2">
      <c r="Q728" s="25"/>
      <c r="R728" s="25"/>
      <c r="S728" s="25"/>
      <c r="T728" s="25"/>
    </row>
    <row r="729" spans="17:20" ht="12.75" customHeight="1" x14ac:dyDescent="0.2">
      <c r="Q729" s="25"/>
      <c r="R729" s="25"/>
      <c r="S729" s="25"/>
      <c r="T729" s="25"/>
    </row>
    <row r="730" spans="17:20" ht="12.75" customHeight="1" x14ac:dyDescent="0.2">
      <c r="Q730" s="25"/>
      <c r="R730" s="25"/>
      <c r="S730" s="25"/>
      <c r="T730" s="25"/>
    </row>
    <row r="731" spans="17:20" ht="12.75" customHeight="1" x14ac:dyDescent="0.2">
      <c r="Q731" s="25"/>
      <c r="R731" s="25"/>
      <c r="S731" s="25"/>
      <c r="T731" s="25"/>
    </row>
    <row r="732" spans="17:20" ht="12.75" customHeight="1" x14ac:dyDescent="0.2">
      <c r="Q732" s="25"/>
      <c r="R732" s="25"/>
      <c r="S732" s="25"/>
      <c r="T732" s="25"/>
    </row>
    <row r="733" spans="17:20" ht="12.75" customHeight="1" x14ac:dyDescent="0.2">
      <c r="Q733" s="25"/>
      <c r="R733" s="25"/>
      <c r="S733" s="25"/>
      <c r="T733" s="25"/>
    </row>
    <row r="734" spans="17:20" ht="12.75" customHeight="1" x14ac:dyDescent="0.2">
      <c r="Q734" s="25"/>
      <c r="R734" s="25"/>
      <c r="S734" s="25"/>
      <c r="T734" s="25"/>
    </row>
    <row r="735" spans="17:20" ht="12.75" customHeight="1" x14ac:dyDescent="0.2">
      <c r="Q735" s="25"/>
      <c r="R735" s="25"/>
      <c r="S735" s="25"/>
      <c r="T735" s="25"/>
    </row>
    <row r="736" spans="17:20" ht="12.75" customHeight="1" x14ac:dyDescent="0.2">
      <c r="Q736" s="25"/>
      <c r="R736" s="25"/>
      <c r="S736" s="25"/>
      <c r="T736" s="25"/>
    </row>
    <row r="737" spans="17:20" ht="12.75" customHeight="1" x14ac:dyDescent="0.2">
      <c r="Q737" s="25"/>
      <c r="R737" s="25"/>
      <c r="S737" s="25"/>
      <c r="T737" s="25"/>
    </row>
    <row r="738" spans="17:20" ht="12.75" customHeight="1" x14ac:dyDescent="0.2">
      <c r="Q738" s="25"/>
      <c r="R738" s="25"/>
      <c r="S738" s="25"/>
      <c r="T738" s="25"/>
    </row>
    <row r="739" spans="17:20" ht="12.75" customHeight="1" x14ac:dyDescent="0.2">
      <c r="Q739" s="25"/>
      <c r="R739" s="25"/>
      <c r="S739" s="25"/>
      <c r="T739" s="25"/>
    </row>
    <row r="740" spans="17:20" ht="12.75" customHeight="1" x14ac:dyDescent="0.2">
      <c r="Q740" s="25"/>
      <c r="R740" s="25"/>
      <c r="S740" s="25"/>
      <c r="T740" s="25"/>
    </row>
    <row r="741" spans="17:20" ht="12.75" customHeight="1" x14ac:dyDescent="0.2">
      <c r="Q741" s="25"/>
      <c r="R741" s="25"/>
      <c r="S741" s="25"/>
      <c r="T741" s="25"/>
    </row>
    <row r="742" spans="17:20" ht="12.75" customHeight="1" x14ac:dyDescent="0.2">
      <c r="Q742" s="25"/>
      <c r="R742" s="25"/>
      <c r="S742" s="25"/>
      <c r="T742" s="25"/>
    </row>
    <row r="743" spans="17:20" ht="12.75" customHeight="1" x14ac:dyDescent="0.2">
      <c r="Q743" s="25"/>
      <c r="R743" s="25"/>
      <c r="S743" s="25"/>
      <c r="T743" s="25"/>
    </row>
    <row r="744" spans="17:20" ht="12.75" customHeight="1" x14ac:dyDescent="0.2">
      <c r="Q744" s="25"/>
      <c r="R744" s="25"/>
      <c r="S744" s="25"/>
      <c r="T744" s="25"/>
    </row>
    <row r="745" spans="17:20" ht="12.75" customHeight="1" x14ac:dyDescent="0.2">
      <c r="Q745" s="25"/>
      <c r="R745" s="25"/>
      <c r="S745" s="25"/>
      <c r="T745" s="25"/>
    </row>
    <row r="746" spans="17:20" ht="12.75" customHeight="1" x14ac:dyDescent="0.2">
      <c r="Q746" s="25"/>
      <c r="R746" s="25"/>
      <c r="S746" s="25"/>
      <c r="T746" s="25"/>
    </row>
    <row r="747" spans="17:20" ht="12.75" customHeight="1" x14ac:dyDescent="0.2">
      <c r="Q747" s="25"/>
      <c r="R747" s="25"/>
      <c r="S747" s="25"/>
      <c r="T747" s="25"/>
    </row>
    <row r="748" spans="17:20" ht="12.75" customHeight="1" x14ac:dyDescent="0.2">
      <c r="Q748" s="25"/>
      <c r="R748" s="25"/>
      <c r="S748" s="25"/>
      <c r="T748" s="25"/>
    </row>
    <row r="749" spans="17:20" ht="12.75" customHeight="1" x14ac:dyDescent="0.2">
      <c r="Q749" s="25"/>
      <c r="R749" s="25"/>
      <c r="S749" s="25"/>
      <c r="T749" s="25"/>
    </row>
    <row r="750" spans="17:20" ht="12.75" customHeight="1" x14ac:dyDescent="0.2">
      <c r="Q750" s="25"/>
      <c r="R750" s="25"/>
      <c r="S750" s="25"/>
      <c r="T750" s="25"/>
    </row>
    <row r="751" spans="17:20" ht="12.75" customHeight="1" x14ac:dyDescent="0.2">
      <c r="Q751" s="25"/>
      <c r="R751" s="25"/>
      <c r="S751" s="25"/>
      <c r="T751" s="25"/>
    </row>
    <row r="752" spans="17:20" ht="12.75" customHeight="1" x14ac:dyDescent="0.2">
      <c r="Q752" s="25"/>
      <c r="R752" s="25"/>
      <c r="S752" s="25"/>
      <c r="T752" s="25"/>
    </row>
    <row r="753" spans="17:20" ht="12.75" customHeight="1" x14ac:dyDescent="0.2">
      <c r="Q753" s="25"/>
      <c r="R753" s="25"/>
      <c r="S753" s="25"/>
      <c r="T753" s="25"/>
    </row>
    <row r="754" spans="17:20" ht="12.75" customHeight="1" x14ac:dyDescent="0.2">
      <c r="Q754" s="25"/>
      <c r="R754" s="25"/>
      <c r="S754" s="25"/>
      <c r="T754" s="25"/>
    </row>
    <row r="755" spans="17:20" ht="12.75" customHeight="1" x14ac:dyDescent="0.2">
      <c r="Q755" s="25"/>
      <c r="R755" s="25"/>
      <c r="S755" s="25"/>
      <c r="T755" s="25"/>
    </row>
    <row r="756" spans="17:20" ht="12.75" customHeight="1" x14ac:dyDescent="0.2">
      <c r="Q756" s="25"/>
      <c r="R756" s="25"/>
      <c r="S756" s="25"/>
      <c r="T756" s="25"/>
    </row>
    <row r="757" spans="17:20" ht="12.75" customHeight="1" x14ac:dyDescent="0.2">
      <c r="Q757" s="25"/>
      <c r="R757" s="25"/>
      <c r="S757" s="25"/>
      <c r="T757" s="25"/>
    </row>
    <row r="758" spans="17:20" ht="12.75" customHeight="1" x14ac:dyDescent="0.2">
      <c r="Q758" s="25"/>
      <c r="R758" s="25"/>
      <c r="S758" s="25"/>
      <c r="T758" s="25"/>
    </row>
    <row r="759" spans="17:20" ht="12.75" customHeight="1" x14ac:dyDescent="0.2">
      <c r="Q759" s="25"/>
      <c r="R759" s="25"/>
      <c r="S759" s="25"/>
      <c r="T759" s="25"/>
    </row>
    <row r="760" spans="17:20" ht="12.75" customHeight="1" x14ac:dyDescent="0.2">
      <c r="Q760" s="25"/>
      <c r="R760" s="25"/>
      <c r="S760" s="25"/>
      <c r="T760" s="25"/>
    </row>
    <row r="761" spans="17:20" ht="12.75" customHeight="1" x14ac:dyDescent="0.2">
      <c r="Q761" s="25"/>
      <c r="R761" s="25"/>
      <c r="S761" s="25"/>
      <c r="T761" s="25"/>
    </row>
    <row r="762" spans="17:20" ht="12.75" customHeight="1" x14ac:dyDescent="0.2">
      <c r="Q762" s="25"/>
      <c r="R762" s="25"/>
      <c r="S762" s="25"/>
      <c r="T762" s="25"/>
    </row>
    <row r="763" spans="17:20" ht="12.75" customHeight="1" x14ac:dyDescent="0.2">
      <c r="Q763" s="25"/>
      <c r="R763" s="25"/>
      <c r="S763" s="25"/>
      <c r="T763" s="25"/>
    </row>
    <row r="764" spans="17:20" ht="12.75" customHeight="1" x14ac:dyDescent="0.2">
      <c r="Q764" s="25"/>
      <c r="R764" s="25"/>
      <c r="S764" s="25"/>
      <c r="T764" s="25"/>
    </row>
    <row r="765" spans="17:20" ht="12.75" customHeight="1" x14ac:dyDescent="0.2">
      <c r="Q765" s="25"/>
      <c r="R765" s="25"/>
      <c r="S765" s="25"/>
      <c r="T765" s="25"/>
    </row>
    <row r="766" spans="17:20" ht="12.75" customHeight="1" x14ac:dyDescent="0.2">
      <c r="Q766" s="25"/>
      <c r="R766" s="25"/>
      <c r="S766" s="25"/>
      <c r="T766" s="25"/>
    </row>
    <row r="767" spans="17:20" ht="12.75" customHeight="1" x14ac:dyDescent="0.2">
      <c r="Q767" s="25"/>
      <c r="R767" s="25"/>
      <c r="S767" s="25"/>
      <c r="T767" s="25"/>
    </row>
    <row r="768" spans="17:20" ht="12.75" customHeight="1" x14ac:dyDescent="0.2">
      <c r="Q768" s="25"/>
      <c r="R768" s="25"/>
      <c r="S768" s="25"/>
      <c r="T768" s="25"/>
    </row>
    <row r="769" spans="17:20" ht="12.75" customHeight="1" x14ac:dyDescent="0.2">
      <c r="Q769" s="25"/>
      <c r="R769" s="25"/>
      <c r="S769" s="25"/>
      <c r="T769" s="25"/>
    </row>
    <row r="770" spans="17:20" ht="12.75" customHeight="1" x14ac:dyDescent="0.2">
      <c r="Q770" s="25"/>
      <c r="R770" s="25"/>
      <c r="S770" s="25"/>
      <c r="T770" s="25"/>
    </row>
    <row r="771" spans="17:20" ht="12.75" customHeight="1" x14ac:dyDescent="0.2">
      <c r="Q771" s="25"/>
      <c r="R771" s="25"/>
      <c r="S771" s="25"/>
      <c r="T771" s="25"/>
    </row>
    <row r="772" spans="17:20" ht="12.75" customHeight="1" x14ac:dyDescent="0.2">
      <c r="Q772" s="25"/>
      <c r="R772" s="25"/>
      <c r="S772" s="25"/>
      <c r="T772" s="25"/>
    </row>
    <row r="773" spans="17:20" ht="12.75" customHeight="1" x14ac:dyDescent="0.2">
      <c r="Q773" s="25"/>
      <c r="R773" s="25"/>
      <c r="S773" s="25"/>
      <c r="T773" s="25"/>
    </row>
    <row r="774" spans="17:20" ht="12.75" customHeight="1" x14ac:dyDescent="0.2">
      <c r="Q774" s="25"/>
      <c r="R774" s="25"/>
      <c r="S774" s="25"/>
      <c r="T774" s="25"/>
    </row>
    <row r="775" spans="17:20" ht="12.75" customHeight="1" x14ac:dyDescent="0.2">
      <c r="Q775" s="25"/>
      <c r="R775" s="25"/>
      <c r="S775" s="25"/>
      <c r="T775" s="25"/>
    </row>
    <row r="776" spans="17:20" ht="12.75" customHeight="1" x14ac:dyDescent="0.2">
      <c r="Q776" s="25"/>
      <c r="R776" s="25"/>
      <c r="S776" s="25"/>
      <c r="T776" s="25"/>
    </row>
    <row r="777" spans="17:20" ht="12.75" customHeight="1" x14ac:dyDescent="0.2">
      <c r="Q777" s="25"/>
      <c r="R777" s="25"/>
      <c r="S777" s="25"/>
      <c r="T777" s="25"/>
    </row>
    <row r="778" spans="17:20" ht="12.75" customHeight="1" x14ac:dyDescent="0.2">
      <c r="Q778" s="25"/>
      <c r="R778" s="25"/>
      <c r="S778" s="25"/>
      <c r="T778" s="25"/>
    </row>
    <row r="779" spans="17:20" ht="12.75" customHeight="1" x14ac:dyDescent="0.2">
      <c r="Q779" s="25"/>
      <c r="R779" s="25"/>
      <c r="S779" s="25"/>
      <c r="T779" s="25"/>
    </row>
    <row r="780" spans="17:20" ht="12.75" customHeight="1" x14ac:dyDescent="0.2">
      <c r="Q780" s="25"/>
      <c r="R780" s="25"/>
      <c r="S780" s="25"/>
      <c r="T780" s="25"/>
    </row>
    <row r="781" spans="17:20" ht="12.75" customHeight="1" x14ac:dyDescent="0.2">
      <c r="Q781" s="25"/>
      <c r="R781" s="25"/>
      <c r="S781" s="25"/>
      <c r="T781" s="25"/>
    </row>
    <row r="782" spans="17:20" ht="12.75" customHeight="1" x14ac:dyDescent="0.2">
      <c r="Q782" s="25"/>
      <c r="R782" s="25"/>
      <c r="S782" s="25"/>
      <c r="T782" s="25"/>
    </row>
    <row r="783" spans="17:20" ht="12.75" customHeight="1" x14ac:dyDescent="0.2">
      <c r="Q783" s="25"/>
      <c r="R783" s="25"/>
      <c r="S783" s="25"/>
      <c r="T783" s="25"/>
    </row>
    <row r="784" spans="17:20" ht="12.75" customHeight="1" x14ac:dyDescent="0.2">
      <c r="Q784" s="25"/>
      <c r="R784" s="25"/>
      <c r="S784" s="25"/>
      <c r="T784" s="25"/>
    </row>
    <row r="785" spans="17:20" ht="12.75" customHeight="1" x14ac:dyDescent="0.2">
      <c r="Q785" s="25"/>
      <c r="R785" s="25"/>
      <c r="S785" s="25"/>
      <c r="T785" s="25"/>
    </row>
    <row r="786" spans="17:20" ht="12.75" customHeight="1" x14ac:dyDescent="0.2">
      <c r="Q786" s="25"/>
      <c r="R786" s="25"/>
      <c r="S786" s="25"/>
      <c r="T786" s="25"/>
    </row>
    <row r="787" spans="17:20" ht="12.75" customHeight="1" x14ac:dyDescent="0.2">
      <c r="Q787" s="25"/>
      <c r="R787" s="25"/>
      <c r="S787" s="25"/>
      <c r="T787" s="25"/>
    </row>
    <row r="788" spans="17:20" ht="12.75" customHeight="1" x14ac:dyDescent="0.2">
      <c r="Q788" s="25"/>
      <c r="R788" s="25"/>
      <c r="S788" s="25"/>
      <c r="T788" s="25"/>
    </row>
    <row r="789" spans="17:20" ht="12.75" customHeight="1" x14ac:dyDescent="0.2">
      <c r="Q789" s="25"/>
      <c r="R789" s="25"/>
      <c r="S789" s="25"/>
      <c r="T789" s="25"/>
    </row>
    <row r="790" spans="17:20" ht="12.75" customHeight="1" x14ac:dyDescent="0.2">
      <c r="Q790" s="25"/>
      <c r="R790" s="25"/>
      <c r="S790" s="25"/>
      <c r="T790" s="25"/>
    </row>
    <row r="791" spans="17:20" ht="12.75" customHeight="1" x14ac:dyDescent="0.2">
      <c r="Q791" s="25"/>
      <c r="R791" s="25"/>
      <c r="S791" s="25"/>
      <c r="T791" s="25"/>
    </row>
    <row r="792" spans="17:20" ht="12.75" customHeight="1" x14ac:dyDescent="0.2">
      <c r="Q792" s="25"/>
      <c r="R792" s="25"/>
      <c r="S792" s="25"/>
      <c r="T792" s="25"/>
    </row>
    <row r="793" spans="17:20" ht="12.75" customHeight="1" x14ac:dyDescent="0.2">
      <c r="Q793" s="25"/>
      <c r="R793" s="25"/>
      <c r="S793" s="25"/>
      <c r="T793" s="25"/>
    </row>
    <row r="794" spans="17:20" ht="12.75" customHeight="1" x14ac:dyDescent="0.2">
      <c r="Q794" s="25"/>
      <c r="R794" s="25"/>
      <c r="S794" s="25"/>
      <c r="T794" s="25"/>
    </row>
    <row r="795" spans="17:20" ht="12.75" customHeight="1" x14ac:dyDescent="0.2">
      <c r="Q795" s="25"/>
      <c r="R795" s="25"/>
      <c r="S795" s="25"/>
      <c r="T795" s="25"/>
    </row>
    <row r="796" spans="17:20" ht="12.75" customHeight="1" x14ac:dyDescent="0.2">
      <c r="Q796" s="25"/>
      <c r="R796" s="25"/>
      <c r="S796" s="25"/>
      <c r="T796" s="25"/>
    </row>
    <row r="797" spans="17:20" ht="12.75" customHeight="1" x14ac:dyDescent="0.2">
      <c r="Q797" s="25"/>
      <c r="R797" s="25"/>
      <c r="S797" s="25"/>
      <c r="T797" s="25"/>
    </row>
    <row r="798" spans="17:20" ht="12.75" customHeight="1" x14ac:dyDescent="0.2">
      <c r="Q798" s="25"/>
      <c r="R798" s="25"/>
      <c r="S798" s="25"/>
      <c r="T798" s="25"/>
    </row>
    <row r="799" spans="17:20" ht="12.75" customHeight="1" x14ac:dyDescent="0.2">
      <c r="Q799" s="25"/>
      <c r="R799" s="25"/>
      <c r="S799" s="25"/>
      <c r="T799" s="25"/>
    </row>
    <row r="800" spans="17:20" ht="12.75" customHeight="1" x14ac:dyDescent="0.2">
      <c r="Q800" s="25"/>
      <c r="R800" s="25"/>
      <c r="S800" s="25"/>
      <c r="T800" s="25"/>
    </row>
    <row r="801" spans="17:20" ht="12.75" customHeight="1" x14ac:dyDescent="0.2">
      <c r="Q801" s="25"/>
      <c r="R801" s="25"/>
      <c r="S801" s="25"/>
      <c r="T801" s="25"/>
    </row>
    <row r="802" spans="17:20" ht="12.75" customHeight="1" x14ac:dyDescent="0.2">
      <c r="Q802" s="25"/>
      <c r="R802" s="25"/>
      <c r="S802" s="25"/>
      <c r="T802" s="25"/>
    </row>
    <row r="803" spans="17:20" ht="12.75" customHeight="1" x14ac:dyDescent="0.2">
      <c r="Q803" s="25"/>
      <c r="R803" s="25"/>
      <c r="S803" s="25"/>
      <c r="T803" s="25"/>
    </row>
    <row r="804" spans="17:20" ht="12.75" customHeight="1" x14ac:dyDescent="0.2">
      <c r="Q804" s="25"/>
      <c r="R804" s="25"/>
      <c r="S804" s="25"/>
      <c r="T804" s="25"/>
    </row>
    <row r="805" spans="17:20" ht="12.75" customHeight="1" x14ac:dyDescent="0.2">
      <c r="Q805" s="25"/>
      <c r="R805" s="25"/>
      <c r="S805" s="25"/>
      <c r="T805" s="25"/>
    </row>
    <row r="806" spans="17:20" ht="12.75" customHeight="1" x14ac:dyDescent="0.2">
      <c r="Q806" s="25"/>
      <c r="R806" s="25"/>
      <c r="S806" s="25"/>
      <c r="T806" s="25"/>
    </row>
    <row r="807" spans="17:20" ht="12.75" customHeight="1" x14ac:dyDescent="0.2">
      <c r="Q807" s="25"/>
      <c r="R807" s="25"/>
      <c r="S807" s="25"/>
      <c r="T807" s="25"/>
    </row>
    <row r="808" spans="17:20" ht="12.75" customHeight="1" x14ac:dyDescent="0.2">
      <c r="Q808" s="25"/>
      <c r="R808" s="25"/>
      <c r="S808" s="25"/>
      <c r="T808" s="25"/>
    </row>
    <row r="809" spans="17:20" ht="12.75" customHeight="1" x14ac:dyDescent="0.2">
      <c r="Q809" s="25"/>
      <c r="R809" s="25"/>
      <c r="S809" s="25"/>
      <c r="T809" s="25"/>
    </row>
    <row r="810" spans="17:20" ht="12.75" customHeight="1" x14ac:dyDescent="0.2">
      <c r="Q810" s="25"/>
      <c r="R810" s="25"/>
      <c r="S810" s="25"/>
      <c r="T810" s="25"/>
    </row>
    <row r="811" spans="17:20" ht="12.75" customHeight="1" x14ac:dyDescent="0.2">
      <c r="Q811" s="25"/>
      <c r="R811" s="25"/>
      <c r="S811" s="25"/>
      <c r="T811" s="25"/>
    </row>
    <row r="812" spans="17:20" ht="12.75" customHeight="1" x14ac:dyDescent="0.2">
      <c r="Q812" s="25"/>
      <c r="R812" s="25"/>
      <c r="S812" s="25"/>
      <c r="T812" s="25"/>
    </row>
    <row r="813" spans="17:20" ht="12.75" customHeight="1" x14ac:dyDescent="0.2">
      <c r="Q813" s="25"/>
      <c r="R813" s="25"/>
      <c r="S813" s="25"/>
      <c r="T813" s="25"/>
    </row>
    <row r="814" spans="17:20" ht="12.75" customHeight="1" x14ac:dyDescent="0.2">
      <c r="Q814" s="25"/>
      <c r="R814" s="25"/>
      <c r="S814" s="25"/>
      <c r="T814" s="25"/>
    </row>
    <row r="815" spans="17:20" ht="12.75" customHeight="1" x14ac:dyDescent="0.2">
      <c r="Q815" s="25"/>
      <c r="R815" s="25"/>
      <c r="S815" s="25"/>
      <c r="T815" s="25"/>
    </row>
    <row r="816" spans="17:20" ht="12.75" customHeight="1" x14ac:dyDescent="0.2">
      <c r="Q816" s="25"/>
      <c r="R816" s="25"/>
      <c r="S816" s="25"/>
      <c r="T816" s="25"/>
    </row>
    <row r="817" spans="17:20" ht="12.75" customHeight="1" x14ac:dyDescent="0.2">
      <c r="Q817" s="25"/>
      <c r="R817" s="25"/>
      <c r="S817" s="25"/>
      <c r="T817" s="25"/>
    </row>
    <row r="818" spans="17:20" ht="12.75" customHeight="1" x14ac:dyDescent="0.2">
      <c r="Q818" s="25"/>
      <c r="R818" s="25"/>
      <c r="S818" s="25"/>
      <c r="T818" s="25"/>
    </row>
    <row r="819" spans="17:20" ht="12.75" customHeight="1" x14ac:dyDescent="0.2">
      <c r="Q819" s="25"/>
      <c r="R819" s="25"/>
      <c r="S819" s="25"/>
      <c r="T819" s="25"/>
    </row>
    <row r="820" spans="17:20" ht="12.75" customHeight="1" x14ac:dyDescent="0.2">
      <c r="Q820" s="25"/>
      <c r="R820" s="25"/>
      <c r="S820" s="25"/>
      <c r="T820" s="25"/>
    </row>
    <row r="821" spans="17:20" ht="12.75" customHeight="1" x14ac:dyDescent="0.2">
      <c r="Q821" s="25"/>
      <c r="R821" s="25"/>
      <c r="S821" s="25"/>
      <c r="T821" s="25"/>
    </row>
    <row r="822" spans="17:20" ht="12.75" customHeight="1" x14ac:dyDescent="0.2">
      <c r="Q822" s="25"/>
      <c r="R822" s="25"/>
      <c r="S822" s="25"/>
      <c r="T822" s="25"/>
    </row>
    <row r="823" spans="17:20" ht="12.75" customHeight="1" x14ac:dyDescent="0.2">
      <c r="Q823" s="25"/>
      <c r="R823" s="25"/>
      <c r="S823" s="25"/>
      <c r="T823" s="25"/>
    </row>
    <row r="824" spans="17:20" ht="12.75" customHeight="1" x14ac:dyDescent="0.2">
      <c r="Q824" s="25"/>
      <c r="R824" s="25"/>
      <c r="S824" s="25"/>
      <c r="T824" s="25"/>
    </row>
    <row r="825" spans="17:20" ht="12.75" customHeight="1" x14ac:dyDescent="0.2">
      <c r="Q825" s="25"/>
      <c r="R825" s="25"/>
      <c r="S825" s="25"/>
      <c r="T825" s="25"/>
    </row>
    <row r="826" spans="17:20" ht="12.75" customHeight="1" x14ac:dyDescent="0.2">
      <c r="Q826" s="25"/>
      <c r="R826" s="25"/>
      <c r="S826" s="25"/>
      <c r="T826" s="25"/>
    </row>
    <row r="827" spans="17:20" ht="12.75" customHeight="1" x14ac:dyDescent="0.2">
      <c r="Q827" s="25"/>
      <c r="R827" s="25"/>
      <c r="S827" s="25"/>
      <c r="T827" s="25"/>
    </row>
    <row r="828" spans="17:20" ht="12.75" customHeight="1" x14ac:dyDescent="0.2">
      <c r="Q828" s="25"/>
      <c r="R828" s="25"/>
      <c r="S828" s="25"/>
      <c r="T828" s="25"/>
    </row>
    <row r="829" spans="17:20" ht="12.75" customHeight="1" x14ac:dyDescent="0.2">
      <c r="Q829" s="25"/>
      <c r="R829" s="25"/>
      <c r="S829" s="25"/>
      <c r="T829" s="25"/>
    </row>
    <row r="830" spans="17:20" ht="12.75" customHeight="1" x14ac:dyDescent="0.2">
      <c r="Q830" s="25"/>
      <c r="R830" s="25"/>
      <c r="S830" s="25"/>
      <c r="T830" s="25"/>
    </row>
    <row r="831" spans="17:20" ht="12.75" customHeight="1" x14ac:dyDescent="0.2">
      <c r="Q831" s="25"/>
      <c r="R831" s="25"/>
      <c r="S831" s="25"/>
      <c r="T831" s="25"/>
    </row>
    <row r="832" spans="17:20" ht="12.75" customHeight="1" x14ac:dyDescent="0.2">
      <c r="Q832" s="25"/>
      <c r="R832" s="25"/>
      <c r="S832" s="25"/>
      <c r="T832" s="25"/>
    </row>
    <row r="833" spans="17:20" ht="12.75" customHeight="1" x14ac:dyDescent="0.2">
      <c r="Q833" s="25"/>
      <c r="R833" s="25"/>
      <c r="S833" s="25"/>
      <c r="T833" s="25"/>
    </row>
    <row r="834" spans="17:20" ht="12.75" customHeight="1" x14ac:dyDescent="0.2">
      <c r="Q834" s="25"/>
      <c r="R834" s="25"/>
      <c r="S834" s="25"/>
      <c r="T834" s="25"/>
    </row>
    <row r="835" spans="17:20" ht="12.75" customHeight="1" x14ac:dyDescent="0.2">
      <c r="Q835" s="25"/>
      <c r="R835" s="25"/>
      <c r="S835" s="25"/>
      <c r="T835" s="25"/>
    </row>
    <row r="836" spans="17:20" ht="12.75" customHeight="1" x14ac:dyDescent="0.2">
      <c r="Q836" s="25"/>
      <c r="R836" s="25"/>
      <c r="S836" s="25"/>
      <c r="T836" s="25"/>
    </row>
    <row r="837" spans="17:20" ht="12.75" customHeight="1" x14ac:dyDescent="0.2">
      <c r="Q837" s="25"/>
      <c r="R837" s="25"/>
      <c r="S837" s="25"/>
      <c r="T837" s="25"/>
    </row>
    <row r="838" spans="17:20" ht="12.75" customHeight="1" x14ac:dyDescent="0.2">
      <c r="Q838" s="25"/>
      <c r="R838" s="25"/>
      <c r="S838" s="25"/>
      <c r="T838" s="25"/>
    </row>
    <row r="839" spans="17:20" ht="12.75" customHeight="1" x14ac:dyDescent="0.2">
      <c r="Q839" s="25"/>
      <c r="R839" s="25"/>
      <c r="S839" s="25"/>
      <c r="T839" s="25"/>
    </row>
    <row r="840" spans="17:20" ht="12.75" customHeight="1" x14ac:dyDescent="0.2">
      <c r="Q840" s="25"/>
      <c r="R840" s="25"/>
      <c r="S840" s="25"/>
      <c r="T840" s="25"/>
    </row>
    <row r="841" spans="17:20" ht="12.75" customHeight="1" x14ac:dyDescent="0.2">
      <c r="Q841" s="25"/>
      <c r="R841" s="25"/>
      <c r="S841" s="25"/>
      <c r="T841" s="25"/>
    </row>
    <row r="842" spans="17:20" ht="12.75" customHeight="1" x14ac:dyDescent="0.2">
      <c r="Q842" s="25"/>
      <c r="R842" s="25"/>
      <c r="S842" s="25"/>
      <c r="T842" s="25"/>
    </row>
    <row r="843" spans="17:20" ht="12.75" customHeight="1" x14ac:dyDescent="0.2">
      <c r="Q843" s="25"/>
      <c r="R843" s="25"/>
      <c r="S843" s="25"/>
      <c r="T843" s="25"/>
    </row>
    <row r="844" spans="17:20" ht="12.75" customHeight="1" x14ac:dyDescent="0.2">
      <c r="Q844" s="25"/>
      <c r="R844" s="25"/>
      <c r="S844" s="25"/>
      <c r="T844" s="25"/>
    </row>
    <row r="845" spans="17:20" ht="12.75" customHeight="1" x14ac:dyDescent="0.2">
      <c r="Q845" s="25"/>
      <c r="R845" s="25"/>
      <c r="S845" s="25"/>
      <c r="T845" s="25"/>
    </row>
    <row r="846" spans="17:20" ht="12.75" customHeight="1" x14ac:dyDescent="0.2">
      <c r="Q846" s="25"/>
      <c r="R846" s="25"/>
      <c r="S846" s="25"/>
      <c r="T846" s="25"/>
    </row>
    <row r="847" spans="17:20" ht="12.75" customHeight="1" x14ac:dyDescent="0.2">
      <c r="Q847" s="25"/>
      <c r="R847" s="25"/>
      <c r="S847" s="25"/>
      <c r="T847" s="25"/>
    </row>
    <row r="848" spans="17:20" ht="12.75" customHeight="1" x14ac:dyDescent="0.2">
      <c r="Q848" s="25"/>
      <c r="R848" s="25"/>
      <c r="S848" s="25"/>
      <c r="T848" s="25"/>
    </row>
    <row r="849" spans="17:20" ht="12.75" customHeight="1" x14ac:dyDescent="0.2">
      <c r="Q849" s="25"/>
      <c r="R849" s="25"/>
      <c r="S849" s="25"/>
      <c r="T849" s="25"/>
    </row>
    <row r="850" spans="17:20" ht="12.75" customHeight="1" x14ac:dyDescent="0.2">
      <c r="Q850" s="25"/>
      <c r="R850" s="25"/>
      <c r="S850" s="25"/>
      <c r="T850" s="25"/>
    </row>
    <row r="851" spans="17:20" ht="12.75" customHeight="1" x14ac:dyDescent="0.2">
      <c r="Q851" s="25"/>
      <c r="R851" s="25"/>
      <c r="S851" s="25"/>
      <c r="T851" s="25"/>
    </row>
    <row r="852" spans="17:20" ht="12.75" customHeight="1" x14ac:dyDescent="0.2">
      <c r="Q852" s="25"/>
      <c r="R852" s="25"/>
      <c r="S852" s="25"/>
      <c r="T852" s="25"/>
    </row>
    <row r="853" spans="17:20" ht="12.75" customHeight="1" x14ac:dyDescent="0.2">
      <c r="Q853" s="25"/>
      <c r="R853" s="25"/>
      <c r="S853" s="25"/>
      <c r="T853" s="25"/>
    </row>
    <row r="854" spans="17:20" ht="12.75" customHeight="1" x14ac:dyDescent="0.2">
      <c r="Q854" s="25"/>
      <c r="R854" s="25"/>
      <c r="S854" s="25"/>
      <c r="T854" s="25"/>
    </row>
    <row r="855" spans="17:20" ht="12.75" customHeight="1" x14ac:dyDescent="0.2">
      <c r="Q855" s="25"/>
      <c r="R855" s="25"/>
      <c r="S855" s="25"/>
      <c r="T855" s="25"/>
    </row>
    <row r="856" spans="17:20" ht="12.75" customHeight="1" x14ac:dyDescent="0.2">
      <c r="Q856" s="25"/>
      <c r="R856" s="25"/>
      <c r="S856" s="25"/>
      <c r="T856" s="25"/>
    </row>
    <row r="857" spans="17:20" ht="12.75" customHeight="1" x14ac:dyDescent="0.2">
      <c r="Q857" s="25"/>
      <c r="R857" s="25"/>
      <c r="S857" s="25"/>
      <c r="T857" s="25"/>
    </row>
    <row r="858" spans="17:20" ht="12.75" customHeight="1" x14ac:dyDescent="0.2">
      <c r="Q858" s="25"/>
      <c r="R858" s="25"/>
      <c r="S858" s="25"/>
      <c r="T858" s="25"/>
    </row>
    <row r="859" spans="17:20" ht="12.75" customHeight="1" x14ac:dyDescent="0.2">
      <c r="Q859" s="25"/>
      <c r="R859" s="25"/>
      <c r="S859" s="25"/>
      <c r="T859" s="25"/>
    </row>
    <row r="860" spans="17:20" ht="12.75" customHeight="1" x14ac:dyDescent="0.2">
      <c r="Q860" s="25"/>
      <c r="R860" s="25"/>
      <c r="S860" s="25"/>
      <c r="T860" s="25"/>
    </row>
    <row r="861" spans="17:20" ht="12.75" customHeight="1" x14ac:dyDescent="0.2">
      <c r="Q861" s="25"/>
      <c r="R861" s="25"/>
      <c r="S861" s="25"/>
      <c r="T861" s="25"/>
    </row>
    <row r="862" spans="17:20" ht="12.75" customHeight="1" x14ac:dyDescent="0.2">
      <c r="Q862" s="25"/>
      <c r="R862" s="25"/>
      <c r="S862" s="25"/>
      <c r="T862" s="25"/>
    </row>
    <row r="863" spans="17:20" ht="12.75" customHeight="1" x14ac:dyDescent="0.2">
      <c r="Q863" s="25"/>
      <c r="R863" s="25"/>
      <c r="S863" s="25"/>
      <c r="T863" s="25"/>
    </row>
    <row r="864" spans="17:20" ht="12.75" customHeight="1" x14ac:dyDescent="0.2">
      <c r="Q864" s="25"/>
      <c r="R864" s="25"/>
      <c r="S864" s="25"/>
      <c r="T864" s="25"/>
    </row>
    <row r="865" spans="17:20" ht="12.75" customHeight="1" x14ac:dyDescent="0.2">
      <c r="Q865" s="25"/>
      <c r="R865" s="25"/>
      <c r="S865" s="25"/>
      <c r="T865" s="25"/>
    </row>
    <row r="866" spans="17:20" ht="12.75" customHeight="1" x14ac:dyDescent="0.2">
      <c r="Q866" s="25"/>
      <c r="R866" s="25"/>
      <c r="S866" s="25"/>
      <c r="T866" s="25"/>
    </row>
    <row r="867" spans="17:20" ht="12.75" customHeight="1" x14ac:dyDescent="0.2">
      <c r="Q867" s="25"/>
      <c r="R867" s="25"/>
      <c r="S867" s="25"/>
      <c r="T867" s="25"/>
    </row>
    <row r="868" spans="17:20" ht="12.75" customHeight="1" x14ac:dyDescent="0.2">
      <c r="Q868" s="25"/>
      <c r="R868" s="25"/>
      <c r="S868" s="25"/>
      <c r="T868" s="25"/>
    </row>
    <row r="869" spans="17:20" ht="12.75" customHeight="1" x14ac:dyDescent="0.2">
      <c r="Q869" s="25"/>
      <c r="R869" s="25"/>
      <c r="S869" s="25"/>
      <c r="T869" s="25"/>
    </row>
    <row r="870" spans="17:20" ht="12.75" customHeight="1" x14ac:dyDescent="0.2">
      <c r="Q870" s="25"/>
      <c r="R870" s="25"/>
      <c r="S870" s="25"/>
      <c r="T870" s="25"/>
    </row>
    <row r="871" spans="17:20" ht="12.75" customHeight="1" x14ac:dyDescent="0.2">
      <c r="Q871" s="25"/>
      <c r="R871" s="25"/>
      <c r="S871" s="25"/>
      <c r="T871" s="25"/>
    </row>
    <row r="872" spans="17:20" ht="12.75" customHeight="1" x14ac:dyDescent="0.2">
      <c r="Q872" s="25"/>
      <c r="R872" s="25"/>
      <c r="S872" s="25"/>
      <c r="T872" s="25"/>
    </row>
    <row r="873" spans="17:20" ht="12.75" customHeight="1" x14ac:dyDescent="0.2">
      <c r="Q873" s="25"/>
      <c r="R873" s="25"/>
      <c r="S873" s="25"/>
      <c r="T873" s="25"/>
    </row>
    <row r="874" spans="17:20" ht="12.75" customHeight="1" x14ac:dyDescent="0.2">
      <c r="Q874" s="25"/>
      <c r="R874" s="25"/>
      <c r="S874" s="25"/>
      <c r="T874" s="25"/>
    </row>
    <row r="875" spans="17:20" ht="12.75" customHeight="1" x14ac:dyDescent="0.2">
      <c r="Q875" s="25"/>
      <c r="R875" s="25"/>
      <c r="S875" s="25"/>
      <c r="T875" s="25"/>
    </row>
    <row r="876" spans="17:20" ht="12.75" customHeight="1" x14ac:dyDescent="0.2">
      <c r="Q876" s="25"/>
      <c r="R876" s="25"/>
      <c r="S876" s="25"/>
      <c r="T876" s="25"/>
    </row>
    <row r="877" spans="17:20" ht="12.75" customHeight="1" x14ac:dyDescent="0.2">
      <c r="Q877" s="25"/>
      <c r="R877" s="25"/>
      <c r="S877" s="25"/>
      <c r="T877" s="25"/>
    </row>
    <row r="878" spans="17:20" ht="12.75" customHeight="1" x14ac:dyDescent="0.2">
      <c r="Q878" s="25"/>
      <c r="R878" s="25"/>
      <c r="S878" s="25"/>
      <c r="T878" s="25"/>
    </row>
    <row r="879" spans="17:20" ht="12.75" customHeight="1" x14ac:dyDescent="0.2">
      <c r="Q879" s="25"/>
      <c r="R879" s="25"/>
      <c r="S879" s="25"/>
      <c r="T879" s="25"/>
    </row>
    <row r="880" spans="17:20" ht="12.75" customHeight="1" x14ac:dyDescent="0.2">
      <c r="Q880" s="25"/>
      <c r="R880" s="25"/>
      <c r="S880" s="25"/>
      <c r="T880" s="25"/>
    </row>
    <row r="881" spans="17:20" ht="12.75" customHeight="1" x14ac:dyDescent="0.2">
      <c r="Q881" s="25"/>
      <c r="R881" s="25"/>
      <c r="S881" s="25"/>
      <c r="T881" s="25"/>
    </row>
    <row r="882" spans="17:20" ht="12.75" customHeight="1" x14ac:dyDescent="0.2">
      <c r="Q882" s="25"/>
      <c r="R882" s="25"/>
      <c r="S882" s="25"/>
      <c r="T882" s="25"/>
    </row>
    <row r="883" spans="17:20" ht="12.75" customHeight="1" x14ac:dyDescent="0.2">
      <c r="Q883" s="25"/>
      <c r="R883" s="25"/>
      <c r="S883" s="25"/>
      <c r="T883" s="25"/>
    </row>
    <row r="884" spans="17:20" ht="12.75" customHeight="1" x14ac:dyDescent="0.2">
      <c r="Q884" s="25"/>
      <c r="R884" s="25"/>
      <c r="S884" s="25"/>
      <c r="T884" s="25"/>
    </row>
    <row r="885" spans="17:20" ht="12.75" customHeight="1" x14ac:dyDescent="0.2">
      <c r="Q885" s="25"/>
      <c r="R885" s="25"/>
      <c r="S885" s="25"/>
      <c r="T885" s="25"/>
    </row>
    <row r="886" spans="17:20" ht="12.75" customHeight="1" x14ac:dyDescent="0.2">
      <c r="Q886" s="25"/>
      <c r="R886" s="25"/>
      <c r="S886" s="25"/>
      <c r="T886" s="25"/>
    </row>
    <row r="887" spans="17:20" ht="12.75" customHeight="1" x14ac:dyDescent="0.2">
      <c r="Q887" s="25"/>
      <c r="R887" s="25"/>
      <c r="S887" s="25"/>
      <c r="T887" s="25"/>
    </row>
    <row r="888" spans="17:20" ht="12.75" customHeight="1" x14ac:dyDescent="0.2">
      <c r="Q888" s="25"/>
      <c r="R888" s="25"/>
      <c r="S888" s="25"/>
      <c r="T888" s="25"/>
    </row>
    <row r="889" spans="17:20" ht="12.75" customHeight="1" x14ac:dyDescent="0.2">
      <c r="Q889" s="25"/>
      <c r="R889" s="25"/>
      <c r="S889" s="25"/>
      <c r="T889" s="25"/>
    </row>
    <row r="890" spans="17:20" ht="12.75" customHeight="1" x14ac:dyDescent="0.2">
      <c r="Q890" s="25"/>
      <c r="R890" s="25"/>
      <c r="S890" s="25"/>
      <c r="T890" s="25"/>
    </row>
    <row r="891" spans="17:20" ht="12.75" customHeight="1" x14ac:dyDescent="0.2">
      <c r="Q891" s="25"/>
      <c r="R891" s="25"/>
      <c r="S891" s="25"/>
      <c r="T891" s="25"/>
    </row>
    <row r="892" spans="17:20" ht="12.75" customHeight="1" x14ac:dyDescent="0.2">
      <c r="Q892" s="25"/>
      <c r="R892" s="25"/>
      <c r="S892" s="25"/>
      <c r="T892" s="25"/>
    </row>
    <row r="893" spans="17:20" ht="12.75" customHeight="1" x14ac:dyDescent="0.2">
      <c r="Q893" s="25"/>
      <c r="R893" s="25"/>
      <c r="S893" s="25"/>
      <c r="T893" s="25"/>
    </row>
    <row r="894" spans="17:20" ht="12.75" customHeight="1" x14ac:dyDescent="0.2">
      <c r="Q894" s="25"/>
      <c r="R894" s="25"/>
      <c r="S894" s="25"/>
      <c r="T894" s="25"/>
    </row>
    <row r="895" spans="17:20" ht="12.75" customHeight="1" x14ac:dyDescent="0.2">
      <c r="Q895" s="25"/>
      <c r="R895" s="25"/>
      <c r="S895" s="25"/>
      <c r="T895" s="25"/>
    </row>
    <row r="896" spans="17:20" ht="12.75" customHeight="1" x14ac:dyDescent="0.2">
      <c r="Q896" s="25"/>
      <c r="R896" s="25"/>
      <c r="S896" s="25"/>
      <c r="T896" s="25"/>
    </row>
    <row r="897" spans="17:20" ht="12.75" customHeight="1" x14ac:dyDescent="0.2">
      <c r="Q897" s="25"/>
      <c r="R897" s="25"/>
      <c r="S897" s="25"/>
      <c r="T897" s="25"/>
    </row>
    <row r="898" spans="17:20" ht="12.75" customHeight="1" x14ac:dyDescent="0.2">
      <c r="Q898" s="25"/>
      <c r="R898" s="25"/>
      <c r="S898" s="25"/>
      <c r="T898" s="25"/>
    </row>
    <row r="899" spans="17:20" ht="12.75" customHeight="1" x14ac:dyDescent="0.2">
      <c r="Q899" s="25"/>
      <c r="R899" s="25"/>
      <c r="S899" s="25"/>
      <c r="T899" s="25"/>
    </row>
    <row r="900" spans="17:20" ht="12.75" customHeight="1" x14ac:dyDescent="0.2">
      <c r="Q900" s="25"/>
      <c r="R900" s="25"/>
      <c r="S900" s="25"/>
      <c r="T900" s="25"/>
    </row>
    <row r="901" spans="17:20" ht="12.75" customHeight="1" x14ac:dyDescent="0.2">
      <c r="Q901" s="25"/>
      <c r="R901" s="25"/>
      <c r="S901" s="25"/>
      <c r="T901" s="25"/>
    </row>
    <row r="902" spans="17:20" ht="12.75" customHeight="1" x14ac:dyDescent="0.2">
      <c r="Q902" s="25"/>
      <c r="R902" s="25"/>
      <c r="S902" s="25"/>
      <c r="T902" s="25"/>
    </row>
    <row r="903" spans="17:20" ht="12.75" customHeight="1" x14ac:dyDescent="0.2">
      <c r="Q903" s="25"/>
      <c r="R903" s="25"/>
      <c r="S903" s="25"/>
      <c r="T903" s="25"/>
    </row>
    <row r="904" spans="17:20" ht="12.75" customHeight="1" x14ac:dyDescent="0.2">
      <c r="Q904" s="25"/>
      <c r="R904" s="25"/>
      <c r="S904" s="25"/>
      <c r="T904" s="25"/>
    </row>
    <row r="905" spans="17:20" ht="12.75" customHeight="1" x14ac:dyDescent="0.2">
      <c r="Q905" s="25"/>
      <c r="R905" s="25"/>
      <c r="S905" s="25"/>
      <c r="T905" s="25"/>
    </row>
    <row r="906" spans="17:20" ht="12.75" customHeight="1" x14ac:dyDescent="0.2">
      <c r="Q906" s="25"/>
      <c r="R906" s="25"/>
      <c r="S906" s="25"/>
      <c r="T906" s="25"/>
    </row>
    <row r="907" spans="17:20" ht="12.75" customHeight="1" x14ac:dyDescent="0.2">
      <c r="Q907" s="25"/>
      <c r="R907" s="25"/>
      <c r="S907" s="25"/>
      <c r="T907" s="25"/>
    </row>
    <row r="908" spans="17:20" ht="12.75" customHeight="1" x14ac:dyDescent="0.2">
      <c r="Q908" s="25"/>
      <c r="R908" s="25"/>
      <c r="S908" s="25"/>
      <c r="T908" s="25"/>
    </row>
    <row r="909" spans="17:20" ht="12.75" customHeight="1" x14ac:dyDescent="0.2">
      <c r="Q909" s="25"/>
      <c r="R909" s="25"/>
      <c r="S909" s="25"/>
      <c r="T909" s="25"/>
    </row>
    <row r="910" spans="17:20" ht="12.75" customHeight="1" x14ac:dyDescent="0.2">
      <c r="Q910" s="25"/>
      <c r="R910" s="25"/>
      <c r="S910" s="25"/>
      <c r="T910" s="25"/>
    </row>
    <row r="911" spans="17:20" ht="12.75" customHeight="1" x14ac:dyDescent="0.2">
      <c r="Q911" s="25"/>
      <c r="R911" s="25"/>
      <c r="S911" s="25"/>
      <c r="T911" s="25"/>
    </row>
    <row r="912" spans="17:20" ht="12.75" customHeight="1" x14ac:dyDescent="0.2">
      <c r="Q912" s="25"/>
      <c r="R912" s="25"/>
      <c r="S912" s="25"/>
      <c r="T912" s="25"/>
    </row>
    <row r="913" spans="17:20" ht="12.75" customHeight="1" x14ac:dyDescent="0.2">
      <c r="Q913" s="25"/>
      <c r="R913" s="25"/>
      <c r="S913" s="25"/>
      <c r="T913" s="25"/>
    </row>
    <row r="914" spans="17:20" ht="12.75" customHeight="1" x14ac:dyDescent="0.2">
      <c r="Q914" s="25"/>
      <c r="R914" s="25"/>
      <c r="S914" s="25"/>
      <c r="T914" s="25"/>
    </row>
    <row r="915" spans="17:20" ht="12.75" customHeight="1" x14ac:dyDescent="0.2">
      <c r="Q915" s="25"/>
      <c r="R915" s="25"/>
      <c r="S915" s="25"/>
      <c r="T915" s="25"/>
    </row>
    <row r="916" spans="17:20" ht="12.75" customHeight="1" x14ac:dyDescent="0.2">
      <c r="Q916" s="25"/>
      <c r="R916" s="25"/>
      <c r="S916" s="25"/>
      <c r="T916" s="25"/>
    </row>
    <row r="917" spans="17:20" ht="12.75" customHeight="1" x14ac:dyDescent="0.2">
      <c r="Q917" s="25"/>
      <c r="R917" s="25"/>
      <c r="S917" s="25"/>
      <c r="T917" s="25"/>
    </row>
    <row r="918" spans="17:20" ht="12.75" customHeight="1" x14ac:dyDescent="0.2">
      <c r="Q918" s="25"/>
      <c r="R918" s="25"/>
      <c r="S918" s="25"/>
      <c r="T918" s="25"/>
    </row>
    <row r="919" spans="17:20" ht="12.75" customHeight="1" x14ac:dyDescent="0.2">
      <c r="Q919" s="25"/>
      <c r="R919" s="25"/>
      <c r="S919" s="25"/>
      <c r="T919" s="25"/>
    </row>
    <row r="920" spans="17:20" ht="12.75" customHeight="1" x14ac:dyDescent="0.2">
      <c r="Q920" s="25"/>
      <c r="R920" s="25"/>
      <c r="S920" s="25"/>
      <c r="T920" s="25"/>
    </row>
    <row r="921" spans="17:20" ht="12.75" customHeight="1" x14ac:dyDescent="0.2">
      <c r="Q921" s="25"/>
      <c r="R921" s="25"/>
      <c r="S921" s="25"/>
      <c r="T921" s="25"/>
    </row>
    <row r="922" spans="17:20" ht="12.75" customHeight="1" x14ac:dyDescent="0.2">
      <c r="Q922" s="25"/>
      <c r="R922" s="25"/>
      <c r="S922" s="25"/>
      <c r="T922" s="25"/>
    </row>
    <row r="923" spans="17:20" ht="12.75" customHeight="1" x14ac:dyDescent="0.2">
      <c r="Q923" s="25"/>
      <c r="R923" s="25"/>
      <c r="S923" s="25"/>
      <c r="T923" s="25"/>
    </row>
    <row r="924" spans="17:20" ht="12.75" customHeight="1" x14ac:dyDescent="0.2">
      <c r="Q924" s="25"/>
      <c r="R924" s="25"/>
      <c r="S924" s="25"/>
      <c r="T924" s="25"/>
    </row>
    <row r="925" spans="17:20" ht="12.75" customHeight="1" x14ac:dyDescent="0.2">
      <c r="Q925" s="25"/>
      <c r="R925" s="25"/>
      <c r="S925" s="25"/>
      <c r="T925" s="25"/>
    </row>
    <row r="926" spans="17:20" ht="12.75" customHeight="1" x14ac:dyDescent="0.2">
      <c r="Q926" s="25"/>
      <c r="R926" s="25"/>
      <c r="S926" s="25"/>
      <c r="T926" s="25"/>
    </row>
    <row r="927" spans="17:20" ht="12.75" customHeight="1" x14ac:dyDescent="0.2">
      <c r="Q927" s="25"/>
      <c r="R927" s="25"/>
      <c r="S927" s="25"/>
      <c r="T927" s="25"/>
    </row>
    <row r="928" spans="17:20" ht="12.75" customHeight="1" x14ac:dyDescent="0.2">
      <c r="Q928" s="25"/>
      <c r="R928" s="25"/>
      <c r="S928" s="25"/>
      <c r="T928" s="25"/>
    </row>
    <row r="929" spans="17:20" ht="12.75" customHeight="1" x14ac:dyDescent="0.2">
      <c r="Q929" s="25"/>
      <c r="R929" s="25"/>
      <c r="S929" s="25"/>
      <c r="T929" s="25"/>
    </row>
    <row r="930" spans="17:20" ht="12.75" customHeight="1" x14ac:dyDescent="0.2">
      <c r="Q930" s="25"/>
      <c r="R930" s="25"/>
      <c r="S930" s="25"/>
      <c r="T930" s="25"/>
    </row>
    <row r="931" spans="17:20" ht="12.75" customHeight="1" x14ac:dyDescent="0.2">
      <c r="Q931" s="25"/>
      <c r="R931" s="25"/>
      <c r="S931" s="25"/>
      <c r="T931" s="25"/>
    </row>
    <row r="932" spans="17:20" ht="12.75" customHeight="1" x14ac:dyDescent="0.2">
      <c r="Q932" s="25"/>
      <c r="R932" s="25"/>
      <c r="S932" s="25"/>
      <c r="T932" s="25"/>
    </row>
    <row r="933" spans="17:20" ht="12.75" customHeight="1" x14ac:dyDescent="0.2">
      <c r="Q933" s="25"/>
      <c r="R933" s="25"/>
      <c r="S933" s="25"/>
      <c r="T933" s="25"/>
    </row>
    <row r="934" spans="17:20" ht="12.75" customHeight="1" x14ac:dyDescent="0.2">
      <c r="Q934" s="25"/>
      <c r="R934" s="25"/>
      <c r="S934" s="25"/>
      <c r="T934" s="25"/>
    </row>
    <row r="935" spans="17:20" ht="12.75" customHeight="1" x14ac:dyDescent="0.2">
      <c r="Q935" s="25"/>
      <c r="R935" s="25"/>
      <c r="S935" s="25"/>
      <c r="T935" s="25"/>
    </row>
    <row r="936" spans="17:20" ht="12.75" customHeight="1" x14ac:dyDescent="0.2">
      <c r="Q936" s="25"/>
      <c r="R936" s="25"/>
      <c r="S936" s="25"/>
      <c r="T936" s="25"/>
    </row>
    <row r="937" spans="17:20" ht="12.75" customHeight="1" x14ac:dyDescent="0.2">
      <c r="Q937" s="25"/>
      <c r="R937" s="25"/>
      <c r="S937" s="25"/>
      <c r="T937" s="25"/>
    </row>
    <row r="938" spans="17:20" ht="12.75" customHeight="1" x14ac:dyDescent="0.2">
      <c r="Q938" s="25"/>
      <c r="R938" s="25"/>
      <c r="S938" s="25"/>
      <c r="T938" s="25"/>
    </row>
    <row r="939" spans="17:20" ht="12.75" customHeight="1" x14ac:dyDescent="0.2">
      <c r="Q939" s="25"/>
      <c r="R939" s="25"/>
      <c r="S939" s="25"/>
      <c r="T939" s="25"/>
    </row>
    <row r="940" spans="17:20" ht="12.75" customHeight="1" x14ac:dyDescent="0.2">
      <c r="Q940" s="25"/>
      <c r="R940" s="25"/>
      <c r="S940" s="25"/>
      <c r="T940" s="25"/>
    </row>
    <row r="941" spans="17:20" ht="12.75" customHeight="1" x14ac:dyDescent="0.2">
      <c r="Q941" s="25"/>
      <c r="R941" s="25"/>
      <c r="S941" s="25"/>
      <c r="T941" s="25"/>
    </row>
    <row r="942" spans="17:20" ht="12.75" customHeight="1" x14ac:dyDescent="0.2">
      <c r="Q942" s="25"/>
      <c r="R942" s="25"/>
      <c r="S942" s="25"/>
      <c r="T942" s="25"/>
    </row>
    <row r="943" spans="17:20" ht="12.75" customHeight="1" x14ac:dyDescent="0.2">
      <c r="Q943" s="25"/>
      <c r="R943" s="25"/>
      <c r="S943" s="25"/>
      <c r="T943" s="25"/>
    </row>
    <row r="944" spans="17:20" ht="12.75" customHeight="1" x14ac:dyDescent="0.2">
      <c r="Q944" s="25"/>
      <c r="R944" s="25"/>
      <c r="S944" s="25"/>
      <c r="T944" s="25"/>
    </row>
    <row r="945" spans="17:20" ht="12.75" customHeight="1" x14ac:dyDescent="0.2">
      <c r="Q945" s="25"/>
      <c r="R945" s="25"/>
      <c r="S945" s="25"/>
      <c r="T945" s="25"/>
    </row>
    <row r="946" spans="17:20" ht="12.75" customHeight="1" x14ac:dyDescent="0.2">
      <c r="Q946" s="25"/>
      <c r="R946" s="25"/>
      <c r="S946" s="25"/>
      <c r="T946" s="25"/>
    </row>
    <row r="947" spans="17:20" ht="12.75" customHeight="1" x14ac:dyDescent="0.2">
      <c r="Q947" s="25"/>
      <c r="R947" s="25"/>
      <c r="S947" s="25"/>
      <c r="T947" s="25"/>
    </row>
    <row r="948" spans="17:20" ht="12.75" customHeight="1" x14ac:dyDescent="0.2">
      <c r="Q948" s="25"/>
      <c r="R948" s="25"/>
      <c r="S948" s="25"/>
      <c r="T948" s="25"/>
    </row>
    <row r="949" spans="17:20" ht="12.75" customHeight="1" x14ac:dyDescent="0.2">
      <c r="Q949" s="25"/>
      <c r="R949" s="25"/>
      <c r="S949" s="25"/>
      <c r="T949" s="25"/>
    </row>
    <row r="950" spans="17:20" ht="12.75" customHeight="1" x14ac:dyDescent="0.2">
      <c r="Q950" s="25"/>
      <c r="R950" s="25"/>
      <c r="S950" s="25"/>
      <c r="T950" s="25"/>
    </row>
    <row r="951" spans="17:20" ht="12.75" customHeight="1" x14ac:dyDescent="0.2">
      <c r="Q951" s="25"/>
      <c r="R951" s="25"/>
      <c r="S951" s="25"/>
      <c r="T951" s="25"/>
    </row>
    <row r="952" spans="17:20" ht="12.75" customHeight="1" x14ac:dyDescent="0.2">
      <c r="Q952" s="25"/>
      <c r="R952" s="25"/>
      <c r="S952" s="25"/>
      <c r="T952" s="25"/>
    </row>
    <row r="953" spans="17:20" ht="12.75" customHeight="1" x14ac:dyDescent="0.2">
      <c r="Q953" s="25"/>
      <c r="R953" s="25"/>
      <c r="S953" s="25"/>
      <c r="T953" s="25"/>
    </row>
    <row r="954" spans="17:20" ht="12.75" customHeight="1" x14ac:dyDescent="0.2">
      <c r="Q954" s="25"/>
      <c r="R954" s="25"/>
      <c r="S954" s="25"/>
      <c r="T954" s="25"/>
    </row>
    <row r="955" spans="17:20" ht="12.75" customHeight="1" x14ac:dyDescent="0.2">
      <c r="Q955" s="25"/>
      <c r="R955" s="25"/>
      <c r="S955" s="25"/>
      <c r="T955" s="25"/>
    </row>
    <row r="956" spans="17:20" ht="12.75" customHeight="1" x14ac:dyDescent="0.2">
      <c r="Q956" s="25"/>
      <c r="R956" s="25"/>
      <c r="S956" s="25"/>
      <c r="T956" s="25"/>
    </row>
    <row r="957" spans="17:20" ht="12.75" customHeight="1" x14ac:dyDescent="0.2">
      <c r="Q957" s="25"/>
      <c r="R957" s="25"/>
      <c r="S957" s="25"/>
      <c r="T957" s="25"/>
    </row>
    <row r="958" spans="17:20" ht="12.75" customHeight="1" x14ac:dyDescent="0.2">
      <c r="Q958" s="25"/>
      <c r="R958" s="25"/>
      <c r="S958" s="25"/>
      <c r="T958" s="25"/>
    </row>
    <row r="959" spans="17:20" ht="12.75" customHeight="1" x14ac:dyDescent="0.2">
      <c r="Q959" s="25"/>
      <c r="R959" s="25"/>
      <c r="S959" s="25"/>
      <c r="T959" s="25"/>
    </row>
    <row r="960" spans="17:20" ht="12.75" customHeight="1" x14ac:dyDescent="0.2">
      <c r="Q960" s="25"/>
      <c r="R960" s="25"/>
      <c r="S960" s="25"/>
      <c r="T960" s="25"/>
    </row>
    <row r="961" spans="17:20" ht="12.75" customHeight="1" x14ac:dyDescent="0.2">
      <c r="Q961" s="25"/>
      <c r="R961" s="25"/>
      <c r="S961" s="25"/>
      <c r="T961" s="25"/>
    </row>
    <row r="962" spans="17:20" ht="12.75" customHeight="1" x14ac:dyDescent="0.2">
      <c r="Q962" s="25"/>
      <c r="R962" s="25"/>
      <c r="S962" s="25"/>
      <c r="T962" s="25"/>
    </row>
    <row r="963" spans="17:20" ht="12.75" customHeight="1" x14ac:dyDescent="0.2">
      <c r="Q963" s="25"/>
      <c r="R963" s="25"/>
      <c r="S963" s="25"/>
      <c r="T963" s="25"/>
    </row>
    <row r="964" spans="17:20" ht="12.75" customHeight="1" x14ac:dyDescent="0.2">
      <c r="Q964" s="25"/>
      <c r="R964" s="25"/>
      <c r="S964" s="25"/>
      <c r="T964" s="25"/>
    </row>
    <row r="965" spans="17:20" ht="12.75" customHeight="1" x14ac:dyDescent="0.2">
      <c r="Q965" s="25"/>
      <c r="R965" s="25"/>
      <c r="S965" s="25"/>
      <c r="T965" s="25"/>
    </row>
    <row r="966" spans="17:20" ht="12.75" customHeight="1" x14ac:dyDescent="0.2">
      <c r="Q966" s="25"/>
      <c r="R966" s="25"/>
      <c r="S966" s="25"/>
      <c r="T966" s="25"/>
    </row>
    <row r="967" spans="17:20" ht="12.75" customHeight="1" x14ac:dyDescent="0.2">
      <c r="Q967" s="25"/>
      <c r="R967" s="25"/>
      <c r="S967" s="25"/>
      <c r="T967" s="25"/>
    </row>
    <row r="968" spans="17:20" ht="12.75" customHeight="1" x14ac:dyDescent="0.2">
      <c r="Q968" s="25"/>
      <c r="R968" s="25"/>
      <c r="S968" s="25"/>
      <c r="T968" s="25"/>
    </row>
    <row r="969" spans="17:20" ht="12.75" customHeight="1" x14ac:dyDescent="0.2">
      <c r="Q969" s="25"/>
      <c r="R969" s="25"/>
      <c r="S969" s="25"/>
      <c r="T969" s="25"/>
    </row>
    <row r="970" spans="17:20" ht="12.75" customHeight="1" x14ac:dyDescent="0.2">
      <c r="Q970" s="25"/>
      <c r="R970" s="25"/>
      <c r="S970" s="25"/>
      <c r="T970" s="25"/>
    </row>
    <row r="971" spans="17:20" ht="12.75" customHeight="1" x14ac:dyDescent="0.2">
      <c r="Q971" s="25"/>
      <c r="R971" s="25"/>
      <c r="S971" s="25"/>
      <c r="T971" s="25"/>
    </row>
    <row r="972" spans="17:20" ht="12.75" customHeight="1" x14ac:dyDescent="0.2">
      <c r="Q972" s="25"/>
      <c r="R972" s="25"/>
      <c r="S972" s="25"/>
      <c r="T972" s="25"/>
    </row>
    <row r="973" spans="17:20" ht="12.75" customHeight="1" x14ac:dyDescent="0.2">
      <c r="Q973" s="25"/>
      <c r="R973" s="25"/>
      <c r="S973" s="25"/>
      <c r="T973" s="25"/>
    </row>
    <row r="974" spans="17:20" ht="12.75" customHeight="1" x14ac:dyDescent="0.2">
      <c r="Q974" s="25"/>
      <c r="R974" s="25"/>
      <c r="S974" s="25"/>
      <c r="T974" s="25"/>
    </row>
    <row r="975" spans="17:20" ht="12.75" customHeight="1" x14ac:dyDescent="0.2">
      <c r="Q975" s="25"/>
      <c r="R975" s="25"/>
      <c r="S975" s="25"/>
      <c r="T975" s="25"/>
    </row>
    <row r="976" spans="17:20" ht="12.75" customHeight="1" x14ac:dyDescent="0.2">
      <c r="Q976" s="25"/>
      <c r="R976" s="25"/>
      <c r="S976" s="25"/>
      <c r="T976" s="25"/>
    </row>
    <row r="977" spans="17:20" ht="12.75" customHeight="1" x14ac:dyDescent="0.2">
      <c r="Q977" s="25"/>
      <c r="R977" s="25"/>
      <c r="S977" s="25"/>
      <c r="T977" s="25"/>
    </row>
    <row r="978" spans="17:20" ht="12.75" customHeight="1" x14ac:dyDescent="0.2">
      <c r="Q978" s="25"/>
      <c r="R978" s="25"/>
      <c r="S978" s="25"/>
      <c r="T978" s="25"/>
    </row>
    <row r="979" spans="17:20" ht="12.75" customHeight="1" x14ac:dyDescent="0.2">
      <c r="Q979" s="25"/>
      <c r="R979" s="25"/>
      <c r="S979" s="25"/>
      <c r="T979" s="25"/>
    </row>
    <row r="980" spans="17:20" ht="12.75" customHeight="1" x14ac:dyDescent="0.2">
      <c r="Q980" s="25"/>
      <c r="R980" s="25"/>
      <c r="S980" s="25"/>
      <c r="T980" s="25"/>
    </row>
    <row r="981" spans="17:20" ht="12.75" customHeight="1" x14ac:dyDescent="0.2">
      <c r="Q981" s="25"/>
      <c r="R981" s="25"/>
      <c r="S981" s="25"/>
      <c r="T981" s="25"/>
    </row>
    <row r="982" spans="17:20" ht="12.75" customHeight="1" x14ac:dyDescent="0.2">
      <c r="Q982" s="25"/>
      <c r="R982" s="25"/>
      <c r="S982" s="25"/>
      <c r="T982" s="25"/>
    </row>
    <row r="983" spans="17:20" ht="12.75" customHeight="1" x14ac:dyDescent="0.2">
      <c r="Q983" s="25"/>
      <c r="R983" s="25"/>
      <c r="S983" s="25"/>
      <c r="T983" s="25"/>
    </row>
    <row r="984" spans="17:20" ht="12.75" customHeight="1" x14ac:dyDescent="0.2">
      <c r="Q984" s="25"/>
      <c r="R984" s="25"/>
      <c r="S984" s="25"/>
      <c r="T984" s="25"/>
    </row>
    <row r="985" spans="17:20" ht="12.75" customHeight="1" x14ac:dyDescent="0.2">
      <c r="Q985" s="25"/>
      <c r="R985" s="25"/>
      <c r="S985" s="25"/>
      <c r="T985" s="25"/>
    </row>
    <row r="986" spans="17:20" ht="12.75" customHeight="1" x14ac:dyDescent="0.2">
      <c r="Q986" s="25"/>
      <c r="R986" s="25"/>
      <c r="S986" s="25"/>
      <c r="T986" s="25"/>
    </row>
    <row r="987" spans="17:20" ht="12.75" customHeight="1" x14ac:dyDescent="0.2">
      <c r="Q987" s="25"/>
      <c r="R987" s="25"/>
      <c r="S987" s="25"/>
      <c r="T987" s="25"/>
    </row>
    <row r="988" spans="17:20" ht="12.75" customHeight="1" x14ac:dyDescent="0.2">
      <c r="Q988" s="25"/>
      <c r="R988" s="25"/>
      <c r="S988" s="25"/>
      <c r="T988" s="25"/>
    </row>
    <row r="989" spans="17:20" ht="12.75" customHeight="1" x14ac:dyDescent="0.2">
      <c r="Q989" s="25"/>
      <c r="R989" s="25"/>
      <c r="S989" s="25"/>
      <c r="T989" s="25"/>
    </row>
    <row r="990" spans="17:20" ht="12.75" customHeight="1" x14ac:dyDescent="0.2">
      <c r="Q990" s="25"/>
      <c r="R990" s="25"/>
      <c r="S990" s="25"/>
      <c r="T990" s="25"/>
    </row>
    <row r="991" spans="17:20" ht="12.75" customHeight="1" x14ac:dyDescent="0.2">
      <c r="Q991" s="25"/>
      <c r="R991" s="25"/>
      <c r="S991" s="25"/>
      <c r="T991" s="25"/>
    </row>
    <row r="992" spans="17:20" ht="12.75" customHeight="1" x14ac:dyDescent="0.2">
      <c r="Q992" s="25"/>
      <c r="R992" s="25"/>
      <c r="S992" s="25"/>
      <c r="T992" s="25"/>
    </row>
    <row r="993" spans="17:20" ht="12.75" customHeight="1" x14ac:dyDescent="0.2">
      <c r="Q993" s="25"/>
      <c r="R993" s="25"/>
      <c r="S993" s="25"/>
      <c r="T993" s="25"/>
    </row>
    <row r="994" spans="17:20" ht="12.75" customHeight="1" x14ac:dyDescent="0.2">
      <c r="Q994" s="25"/>
      <c r="R994" s="25"/>
      <c r="S994" s="25"/>
      <c r="T994" s="25"/>
    </row>
    <row r="995" spans="17:20" ht="12.75" customHeight="1" x14ac:dyDescent="0.2">
      <c r="Q995" s="25"/>
      <c r="R995" s="25"/>
      <c r="S995" s="25"/>
      <c r="T995" s="25"/>
    </row>
    <row r="996" spans="17:20" ht="12.75" customHeight="1" x14ac:dyDescent="0.2">
      <c r="Q996" s="25"/>
      <c r="R996" s="25"/>
      <c r="S996" s="25"/>
      <c r="T996" s="25"/>
    </row>
    <row r="997" spans="17:20" ht="12.75" customHeight="1" x14ac:dyDescent="0.2">
      <c r="Q997" s="25"/>
      <c r="R997" s="25"/>
      <c r="S997" s="25"/>
      <c r="T997" s="25"/>
    </row>
    <row r="998" spans="17:20" ht="12.75" customHeight="1" x14ac:dyDescent="0.2">
      <c r="Q998" s="25"/>
      <c r="R998" s="25"/>
      <c r="S998" s="25"/>
      <c r="T998" s="25"/>
    </row>
    <row r="999" spans="17:20" ht="12.75" customHeight="1" x14ac:dyDescent="0.2">
      <c r="Q999" s="25"/>
      <c r="R999" s="25"/>
      <c r="S999" s="25"/>
      <c r="T999" s="25"/>
    </row>
    <row r="1000" spans="17:20" ht="12.75" customHeight="1" x14ac:dyDescent="0.2">
      <c r="Q1000" s="25"/>
      <c r="R1000" s="25"/>
      <c r="S1000" s="25"/>
      <c r="T1000" s="25"/>
    </row>
    <row r="1001" spans="17:20" ht="12.75" customHeight="1" x14ac:dyDescent="0.2">
      <c r="Q1001" s="25"/>
      <c r="R1001" s="25"/>
      <c r="S1001" s="25"/>
      <c r="T1001" s="25"/>
    </row>
    <row r="1002" spans="17:20" ht="12.75" customHeight="1" x14ac:dyDescent="0.2">
      <c r="Q1002" s="25"/>
      <c r="R1002" s="25"/>
      <c r="S1002" s="25"/>
      <c r="T1002" s="25"/>
    </row>
    <row r="1003" spans="17:20" ht="12.75" customHeight="1" x14ac:dyDescent="0.2">
      <c r="Q1003" s="25"/>
      <c r="R1003" s="25"/>
      <c r="S1003" s="25"/>
      <c r="T1003" s="25"/>
    </row>
    <row r="1004" spans="17:20" ht="12.75" customHeight="1" x14ac:dyDescent="0.2">
      <c r="Q1004" s="25"/>
      <c r="R1004" s="25"/>
      <c r="S1004" s="25"/>
      <c r="T1004" s="25"/>
    </row>
    <row r="1005" spans="17:20" ht="12.75" customHeight="1" x14ac:dyDescent="0.2">
      <c r="Q1005" s="25"/>
      <c r="R1005" s="25"/>
      <c r="S1005" s="25"/>
      <c r="T1005" s="25"/>
    </row>
    <row r="1006" spans="17:20" ht="12.75" customHeight="1" x14ac:dyDescent="0.2">
      <c r="Q1006" s="25"/>
      <c r="R1006" s="25"/>
      <c r="S1006" s="25"/>
      <c r="T1006" s="25"/>
    </row>
    <row r="1007" spans="17:20" ht="12.75" customHeight="1" x14ac:dyDescent="0.2">
      <c r="Q1007" s="25"/>
      <c r="R1007" s="25"/>
      <c r="S1007" s="25"/>
      <c r="T1007" s="25"/>
    </row>
    <row r="1008" spans="17:20" ht="12.75" customHeight="1" x14ac:dyDescent="0.2">
      <c r="Q1008" s="25"/>
      <c r="R1008" s="25"/>
      <c r="S1008" s="25"/>
      <c r="T1008" s="25"/>
    </row>
    <row r="1009" spans="17:20" ht="12.75" customHeight="1" x14ac:dyDescent="0.2">
      <c r="Q1009" s="25"/>
      <c r="R1009" s="25"/>
      <c r="S1009" s="25"/>
      <c r="T1009" s="25"/>
    </row>
    <row r="1010" spans="17:20" ht="12.75" customHeight="1" x14ac:dyDescent="0.2">
      <c r="Q1010" s="25"/>
      <c r="R1010" s="25"/>
      <c r="S1010" s="25"/>
      <c r="T1010" s="25"/>
    </row>
    <row r="1011" spans="17:20" ht="12.75" customHeight="1" x14ac:dyDescent="0.2">
      <c r="Q1011" s="25"/>
      <c r="R1011" s="25"/>
      <c r="S1011" s="25"/>
      <c r="T1011" s="25"/>
    </row>
    <row r="1012" spans="17:20" ht="12.75" customHeight="1" x14ac:dyDescent="0.2">
      <c r="Q1012" s="25"/>
      <c r="R1012" s="25"/>
      <c r="S1012" s="25"/>
      <c r="T1012" s="25"/>
    </row>
    <row r="1013" spans="17:20" ht="12.75" customHeight="1" x14ac:dyDescent="0.2">
      <c r="Q1013" s="25"/>
      <c r="R1013" s="25"/>
      <c r="S1013" s="25"/>
      <c r="T1013" s="25"/>
    </row>
    <row r="1014" spans="17:20" ht="12.75" customHeight="1" x14ac:dyDescent="0.2">
      <c r="Q1014" s="25"/>
      <c r="R1014" s="25"/>
      <c r="S1014" s="25"/>
      <c r="T1014" s="25"/>
    </row>
    <row r="1015" spans="17:20" ht="12.75" customHeight="1" x14ac:dyDescent="0.2">
      <c r="Q1015" s="25"/>
      <c r="R1015" s="25"/>
      <c r="S1015" s="25"/>
      <c r="T1015" s="25"/>
    </row>
    <row r="1016" spans="17:20" ht="12.75" customHeight="1" x14ac:dyDescent="0.2">
      <c r="Q1016" s="25"/>
      <c r="R1016" s="25"/>
      <c r="S1016" s="25"/>
      <c r="T1016" s="25"/>
    </row>
    <row r="1017" spans="17:20" ht="12.75" customHeight="1" x14ac:dyDescent="0.2">
      <c r="Q1017" s="25"/>
      <c r="R1017" s="25"/>
      <c r="S1017" s="25"/>
      <c r="T1017" s="25"/>
    </row>
    <row r="1018" spans="17:20" ht="12.75" customHeight="1" x14ac:dyDescent="0.2">
      <c r="Q1018" s="25"/>
      <c r="R1018" s="25"/>
      <c r="S1018" s="25"/>
      <c r="T1018" s="25"/>
    </row>
    <row r="1019" spans="17:20" ht="12.75" customHeight="1" x14ac:dyDescent="0.2">
      <c r="Q1019" s="25"/>
      <c r="R1019" s="25"/>
      <c r="S1019" s="25"/>
      <c r="T1019" s="25"/>
    </row>
    <row r="1020" spans="17:20" ht="12.75" customHeight="1" x14ac:dyDescent="0.2">
      <c r="Q1020" s="25"/>
      <c r="R1020" s="25"/>
      <c r="S1020" s="25"/>
      <c r="T1020" s="25"/>
    </row>
    <row r="1021" spans="17:20" ht="12.75" customHeight="1" x14ac:dyDescent="0.2">
      <c r="Q1021" s="25"/>
      <c r="R1021" s="25"/>
      <c r="S1021" s="25"/>
      <c r="T1021" s="25"/>
    </row>
    <row r="1022" spans="17:20" ht="12.75" customHeight="1" x14ac:dyDescent="0.2">
      <c r="Q1022" s="25"/>
      <c r="R1022" s="25"/>
      <c r="S1022" s="25"/>
      <c r="T1022" s="25"/>
    </row>
    <row r="1023" spans="17:20" ht="12.75" customHeight="1" x14ac:dyDescent="0.2">
      <c r="Q1023" s="25"/>
      <c r="R1023" s="25"/>
      <c r="S1023" s="25"/>
      <c r="T1023" s="25"/>
    </row>
    <row r="1024" spans="17:20" ht="12.75" customHeight="1" x14ac:dyDescent="0.2">
      <c r="Q1024" s="25"/>
      <c r="R1024" s="25"/>
      <c r="S1024" s="25"/>
      <c r="T1024" s="25"/>
    </row>
    <row r="1025" spans="17:20" ht="12.75" customHeight="1" x14ac:dyDescent="0.2">
      <c r="Q1025" s="25"/>
      <c r="R1025" s="25"/>
      <c r="S1025" s="25"/>
      <c r="T1025" s="25"/>
    </row>
    <row r="1026" spans="17:20" ht="12.75" customHeight="1" x14ac:dyDescent="0.2">
      <c r="Q1026" s="25"/>
      <c r="R1026" s="25"/>
      <c r="S1026" s="25"/>
      <c r="T1026" s="25"/>
    </row>
    <row r="1027" spans="17:20" ht="12.75" customHeight="1" x14ac:dyDescent="0.2">
      <c r="Q1027" s="25"/>
      <c r="R1027" s="25"/>
      <c r="S1027" s="25"/>
      <c r="T1027" s="25"/>
    </row>
    <row r="1028" spans="17:20" ht="12.75" customHeight="1" x14ac:dyDescent="0.2">
      <c r="Q1028" s="25"/>
      <c r="R1028" s="25"/>
      <c r="S1028" s="25"/>
      <c r="T1028" s="25"/>
    </row>
    <row r="1029" spans="17:20" ht="12.75" customHeight="1" x14ac:dyDescent="0.2">
      <c r="Q1029" s="25"/>
      <c r="R1029" s="25"/>
      <c r="S1029" s="25"/>
      <c r="T1029" s="25"/>
    </row>
    <row r="1030" spans="17:20" ht="12.75" customHeight="1" x14ac:dyDescent="0.2">
      <c r="Q1030" s="25"/>
      <c r="R1030" s="25"/>
      <c r="S1030" s="25"/>
      <c r="T1030" s="25"/>
    </row>
    <row r="1031" spans="17:20" ht="12.75" customHeight="1" x14ac:dyDescent="0.2">
      <c r="Q1031" s="25"/>
      <c r="R1031" s="25"/>
      <c r="S1031" s="25"/>
      <c r="T1031" s="25"/>
    </row>
    <row r="1032" spans="17:20" ht="12.75" customHeight="1" x14ac:dyDescent="0.2">
      <c r="Q1032" s="25"/>
      <c r="R1032" s="25"/>
      <c r="S1032" s="25"/>
      <c r="T1032" s="25"/>
    </row>
    <row r="1033" spans="17:20" ht="12.75" customHeight="1" x14ac:dyDescent="0.2">
      <c r="Q1033" s="25"/>
      <c r="R1033" s="25"/>
      <c r="S1033" s="25"/>
      <c r="T1033" s="25"/>
    </row>
    <row r="1034" spans="17:20" ht="12.75" customHeight="1" x14ac:dyDescent="0.2">
      <c r="Q1034" s="25"/>
      <c r="R1034" s="25"/>
      <c r="S1034" s="25"/>
      <c r="T1034" s="25"/>
    </row>
    <row r="1035" spans="17:20" ht="12.75" customHeight="1" x14ac:dyDescent="0.2">
      <c r="Q1035" s="25"/>
      <c r="R1035" s="25"/>
      <c r="S1035" s="25"/>
      <c r="T1035" s="25"/>
    </row>
    <row r="1036" spans="17:20" ht="12.75" customHeight="1" x14ac:dyDescent="0.2">
      <c r="Q1036" s="25"/>
      <c r="R1036" s="25"/>
      <c r="S1036" s="25"/>
      <c r="T1036" s="25"/>
    </row>
    <row r="1037" spans="17:20" ht="12.75" customHeight="1" x14ac:dyDescent="0.2">
      <c r="Q1037" s="25"/>
      <c r="R1037" s="25"/>
      <c r="S1037" s="25"/>
      <c r="T1037" s="25"/>
    </row>
    <row r="1038" spans="17:20" ht="12.75" customHeight="1" x14ac:dyDescent="0.2">
      <c r="Q1038" s="25"/>
      <c r="R1038" s="25"/>
      <c r="S1038" s="25"/>
      <c r="T1038" s="25"/>
    </row>
    <row r="1039" spans="17:20" ht="12.75" customHeight="1" x14ac:dyDescent="0.2">
      <c r="Q1039" s="25"/>
      <c r="R1039" s="25"/>
      <c r="S1039" s="25"/>
      <c r="T1039" s="25"/>
    </row>
    <row r="1040" spans="17:20" ht="12.75" customHeight="1" x14ac:dyDescent="0.2">
      <c r="Q1040" s="25"/>
      <c r="R1040" s="25"/>
      <c r="S1040" s="25"/>
      <c r="T1040" s="25"/>
    </row>
    <row r="1041" spans="17:20" ht="12.75" customHeight="1" x14ac:dyDescent="0.2">
      <c r="Q1041" s="25"/>
      <c r="R1041" s="25"/>
      <c r="S1041" s="25"/>
      <c r="T1041" s="25"/>
    </row>
    <row r="1042" spans="17:20" ht="12.75" customHeight="1" x14ac:dyDescent="0.2">
      <c r="Q1042" s="25"/>
      <c r="R1042" s="25"/>
      <c r="S1042" s="25"/>
      <c r="T1042" s="25"/>
    </row>
    <row r="1043" spans="17:20" ht="12.75" customHeight="1" x14ac:dyDescent="0.2">
      <c r="Q1043" s="25"/>
      <c r="R1043" s="25"/>
      <c r="S1043" s="25"/>
      <c r="T1043" s="25"/>
    </row>
    <row r="1044" spans="17:20" ht="12.75" customHeight="1" x14ac:dyDescent="0.2">
      <c r="Q1044" s="25"/>
      <c r="R1044" s="25"/>
      <c r="S1044" s="25"/>
      <c r="T1044" s="25"/>
    </row>
    <row r="1045" spans="17:20" ht="12.75" customHeight="1" x14ac:dyDescent="0.2">
      <c r="Q1045" s="25"/>
      <c r="R1045" s="25"/>
      <c r="S1045" s="25"/>
      <c r="T1045" s="25"/>
    </row>
    <row r="1046" spans="17:20" ht="12.75" customHeight="1" x14ac:dyDescent="0.2">
      <c r="Q1046" s="25"/>
      <c r="R1046" s="25"/>
      <c r="S1046" s="25"/>
      <c r="T1046" s="25"/>
    </row>
    <row r="1047" spans="17:20" ht="12.75" customHeight="1" x14ac:dyDescent="0.2">
      <c r="Q1047" s="25"/>
      <c r="R1047" s="25"/>
      <c r="S1047" s="25"/>
      <c r="T1047" s="25"/>
    </row>
    <row r="1048" spans="17:20" ht="12.75" customHeight="1" x14ac:dyDescent="0.2">
      <c r="Q1048" s="25"/>
      <c r="R1048" s="25"/>
      <c r="S1048" s="25"/>
      <c r="T1048" s="25"/>
    </row>
    <row r="1049" spans="17:20" ht="12.75" customHeight="1" x14ac:dyDescent="0.2">
      <c r="Q1049" s="25"/>
      <c r="R1049" s="25"/>
      <c r="S1049" s="25"/>
      <c r="T1049" s="25"/>
    </row>
    <row r="1050" spans="17:20" ht="12.75" customHeight="1" x14ac:dyDescent="0.2">
      <c r="Q1050" s="25"/>
      <c r="R1050" s="25"/>
      <c r="S1050" s="25"/>
      <c r="T1050" s="25"/>
    </row>
    <row r="1051" spans="17:20" ht="12.75" customHeight="1" x14ac:dyDescent="0.2">
      <c r="Q1051" s="25"/>
      <c r="R1051" s="25"/>
      <c r="S1051" s="25"/>
      <c r="T1051" s="25"/>
    </row>
    <row r="1052" spans="17:20" ht="12.75" customHeight="1" x14ac:dyDescent="0.2">
      <c r="Q1052" s="25"/>
      <c r="R1052" s="25"/>
      <c r="S1052" s="25"/>
      <c r="T1052" s="25"/>
    </row>
    <row r="1053" spans="17:20" ht="12.75" customHeight="1" x14ac:dyDescent="0.2">
      <c r="Q1053" s="25"/>
      <c r="R1053" s="25"/>
      <c r="S1053" s="25"/>
      <c r="T1053" s="25"/>
    </row>
    <row r="1054" spans="17:20" ht="12.75" customHeight="1" x14ac:dyDescent="0.2">
      <c r="Q1054" s="25"/>
      <c r="R1054" s="25"/>
      <c r="S1054" s="25"/>
      <c r="T1054" s="25"/>
    </row>
    <row r="1055" spans="17:20" ht="12.75" customHeight="1" x14ac:dyDescent="0.2">
      <c r="Q1055" s="25"/>
      <c r="R1055" s="25"/>
      <c r="S1055" s="25"/>
      <c r="T1055" s="25"/>
    </row>
    <row r="1056" spans="17:20" ht="12.75" customHeight="1" x14ac:dyDescent="0.2">
      <c r="Q1056" s="25"/>
      <c r="R1056" s="25"/>
      <c r="S1056" s="25"/>
      <c r="T1056" s="25"/>
    </row>
    <row r="1057" spans="17:20" ht="12.75" customHeight="1" x14ac:dyDescent="0.2">
      <c r="Q1057" s="25"/>
      <c r="R1057" s="25"/>
      <c r="S1057" s="25"/>
      <c r="T1057" s="25"/>
    </row>
    <row r="1058" spans="17:20" ht="12.75" customHeight="1" x14ac:dyDescent="0.2">
      <c r="Q1058" s="25"/>
      <c r="R1058" s="25"/>
      <c r="S1058" s="25"/>
      <c r="T1058" s="25"/>
    </row>
    <row r="1059" spans="17:20" ht="12.75" customHeight="1" x14ac:dyDescent="0.2">
      <c r="Q1059" s="25"/>
      <c r="R1059" s="25"/>
      <c r="S1059" s="25"/>
      <c r="T1059" s="25"/>
    </row>
    <row r="1060" spans="17:20" ht="12.75" customHeight="1" x14ac:dyDescent="0.2">
      <c r="Q1060" s="25"/>
      <c r="R1060" s="25"/>
      <c r="S1060" s="25"/>
      <c r="T1060" s="25"/>
    </row>
    <row r="1061" spans="17:20" ht="12.75" customHeight="1" x14ac:dyDescent="0.2">
      <c r="Q1061" s="25"/>
      <c r="R1061" s="25"/>
      <c r="S1061" s="25"/>
      <c r="T1061" s="25"/>
    </row>
    <row r="1062" spans="17:20" ht="12.75" customHeight="1" x14ac:dyDescent="0.2">
      <c r="Q1062" s="25"/>
      <c r="R1062" s="25"/>
      <c r="S1062" s="25"/>
      <c r="T1062" s="25"/>
    </row>
    <row r="1063" spans="17:20" ht="12.75" customHeight="1" x14ac:dyDescent="0.2">
      <c r="Q1063" s="25"/>
      <c r="R1063" s="25"/>
      <c r="S1063" s="25"/>
      <c r="T1063" s="25"/>
    </row>
    <row r="1064" spans="17:20" ht="12.75" customHeight="1" x14ac:dyDescent="0.2">
      <c r="Q1064" s="25"/>
      <c r="R1064" s="25"/>
      <c r="S1064" s="25"/>
      <c r="T1064" s="25"/>
    </row>
    <row r="1065" spans="17:20" ht="12.75" customHeight="1" x14ac:dyDescent="0.2">
      <c r="Q1065" s="25"/>
      <c r="R1065" s="25"/>
      <c r="S1065" s="25"/>
      <c r="T1065" s="25"/>
    </row>
    <row r="1066" spans="17:20" ht="12.75" customHeight="1" x14ac:dyDescent="0.2">
      <c r="Q1066" s="25"/>
      <c r="R1066" s="25"/>
      <c r="S1066" s="25"/>
      <c r="T1066" s="25"/>
    </row>
    <row r="1067" spans="17:20" ht="12.75" customHeight="1" x14ac:dyDescent="0.2">
      <c r="Q1067" s="25"/>
      <c r="R1067" s="25"/>
      <c r="S1067" s="25"/>
      <c r="T1067" s="25"/>
    </row>
    <row r="1068" spans="17:20" ht="12.75" customHeight="1" x14ac:dyDescent="0.2">
      <c r="Q1068" s="25"/>
      <c r="R1068" s="25"/>
      <c r="S1068" s="25"/>
      <c r="T1068" s="25"/>
    </row>
    <row r="1069" spans="17:20" ht="12.75" customHeight="1" x14ac:dyDescent="0.2">
      <c r="Q1069" s="25"/>
      <c r="R1069" s="25"/>
      <c r="S1069" s="25"/>
      <c r="T1069" s="25"/>
    </row>
    <row r="1070" spans="17:20" ht="12.75" customHeight="1" x14ac:dyDescent="0.2">
      <c r="Q1070" s="25"/>
      <c r="R1070" s="25"/>
      <c r="S1070" s="25"/>
      <c r="T1070" s="25"/>
    </row>
    <row r="1071" spans="17:20" ht="12.75" customHeight="1" x14ac:dyDescent="0.2">
      <c r="Q1071" s="25"/>
      <c r="R1071" s="25"/>
      <c r="S1071" s="25"/>
      <c r="T1071" s="25"/>
    </row>
    <row r="1072" spans="17:20" ht="12.75" customHeight="1" x14ac:dyDescent="0.2">
      <c r="Q1072" s="25"/>
      <c r="R1072" s="25"/>
      <c r="S1072" s="25"/>
      <c r="T1072" s="25"/>
    </row>
    <row r="1073" spans="17:20" ht="12.75" customHeight="1" x14ac:dyDescent="0.2">
      <c r="Q1073" s="25"/>
      <c r="R1073" s="25"/>
      <c r="S1073" s="25"/>
      <c r="T1073" s="25"/>
    </row>
    <row r="1074" spans="17:20" ht="12.75" customHeight="1" x14ac:dyDescent="0.2">
      <c r="Q1074" s="25"/>
      <c r="R1074" s="25"/>
      <c r="S1074" s="25"/>
      <c r="T1074" s="25"/>
    </row>
    <row r="1075" spans="17:20" ht="12.75" customHeight="1" x14ac:dyDescent="0.2">
      <c r="Q1075" s="25"/>
      <c r="R1075" s="25"/>
      <c r="S1075" s="25"/>
      <c r="T1075" s="25"/>
    </row>
    <row r="1076" spans="17:20" ht="12.75" customHeight="1" x14ac:dyDescent="0.2">
      <c r="Q1076" s="25"/>
      <c r="R1076" s="25"/>
      <c r="S1076" s="25"/>
      <c r="T1076" s="25"/>
    </row>
    <row r="1077" spans="17:20" ht="12.75" customHeight="1" x14ac:dyDescent="0.2">
      <c r="Q1077" s="25"/>
      <c r="R1077" s="25"/>
      <c r="S1077" s="25"/>
      <c r="T1077" s="25"/>
    </row>
    <row r="1078" spans="17:20" ht="12.75" customHeight="1" x14ac:dyDescent="0.2">
      <c r="Q1078" s="25"/>
      <c r="R1078" s="25"/>
      <c r="S1078" s="25"/>
      <c r="T1078" s="25"/>
    </row>
    <row r="1079" spans="17:20" ht="12.75" customHeight="1" x14ac:dyDescent="0.2">
      <c r="Q1079" s="25"/>
      <c r="R1079" s="25"/>
      <c r="S1079" s="25"/>
      <c r="T1079" s="25"/>
    </row>
    <row r="1080" spans="17:20" ht="12.75" customHeight="1" x14ac:dyDescent="0.2">
      <c r="Q1080" s="25"/>
      <c r="R1080" s="25"/>
      <c r="S1080" s="25"/>
      <c r="T1080" s="25"/>
    </row>
    <row r="1081" spans="17:20" ht="12.75" customHeight="1" x14ac:dyDescent="0.2">
      <c r="Q1081" s="25"/>
      <c r="R1081" s="25"/>
      <c r="S1081" s="25"/>
      <c r="T1081" s="25"/>
    </row>
    <row r="1082" spans="17:20" x14ac:dyDescent="0.2">
      <c r="Q1082" s="25"/>
      <c r="R1082" s="25"/>
      <c r="S1082" s="25"/>
      <c r="T1082" s="25"/>
    </row>
    <row r="1083" spans="17:20" x14ac:dyDescent="0.2">
      <c r="Q1083" s="25"/>
      <c r="R1083" s="25"/>
      <c r="S1083" s="25"/>
      <c r="T1083" s="25"/>
    </row>
    <row r="1084" spans="17:20" x14ac:dyDescent="0.2">
      <c r="Q1084" s="25"/>
      <c r="R1084" s="25"/>
      <c r="S1084" s="25"/>
      <c r="T1084" s="25"/>
    </row>
    <row r="1085" spans="17:20" x14ac:dyDescent="0.2">
      <c r="Q1085" s="25"/>
      <c r="R1085" s="25"/>
      <c r="S1085" s="25"/>
      <c r="T1085" s="25"/>
    </row>
    <row r="1086" spans="17:20" x14ac:dyDescent="0.2">
      <c r="Q1086" s="25"/>
      <c r="R1086" s="25"/>
      <c r="S1086" s="25"/>
      <c r="T1086" s="25"/>
    </row>
    <row r="1087" spans="17:20" x14ac:dyDescent="0.2">
      <c r="Q1087" s="25"/>
      <c r="R1087" s="25"/>
      <c r="S1087" s="25"/>
      <c r="T1087" s="25"/>
    </row>
    <row r="1088" spans="17:20" x14ac:dyDescent="0.2">
      <c r="Q1088" s="25"/>
      <c r="R1088" s="25"/>
      <c r="S1088" s="25"/>
      <c r="T1088" s="25"/>
    </row>
    <row r="1089" spans="17:20" x14ac:dyDescent="0.2">
      <c r="Q1089" s="25"/>
      <c r="R1089" s="25"/>
      <c r="S1089" s="25"/>
      <c r="T1089" s="25"/>
    </row>
    <row r="1090" spans="17:20" x14ac:dyDescent="0.2">
      <c r="Q1090" s="25"/>
      <c r="R1090" s="25"/>
      <c r="S1090" s="25"/>
      <c r="T1090" s="25"/>
    </row>
    <row r="1091" spans="17:20" x14ac:dyDescent="0.2">
      <c r="Q1091" s="25"/>
      <c r="R1091" s="25"/>
      <c r="S1091" s="25"/>
      <c r="T1091" s="25"/>
    </row>
    <row r="1092" spans="17:20" x14ac:dyDescent="0.2">
      <c r="Q1092" s="25"/>
      <c r="R1092" s="25"/>
      <c r="S1092" s="25"/>
      <c r="T1092" s="25"/>
    </row>
    <row r="1093" spans="17:20" x14ac:dyDescent="0.2">
      <c r="Q1093" s="25"/>
      <c r="R1093" s="25"/>
      <c r="S1093" s="25"/>
      <c r="T1093" s="25"/>
    </row>
    <row r="1094" spans="17:20" x14ac:dyDescent="0.2">
      <c r="Q1094" s="25"/>
      <c r="R1094" s="25"/>
      <c r="S1094" s="25"/>
      <c r="T1094" s="25"/>
    </row>
    <row r="1095" spans="17:20" x14ac:dyDescent="0.2">
      <c r="Q1095" s="25"/>
      <c r="R1095" s="25"/>
      <c r="S1095" s="25"/>
      <c r="T1095" s="25"/>
    </row>
    <row r="1096" spans="17:20" x14ac:dyDescent="0.2">
      <c r="Q1096" s="25"/>
      <c r="R1096" s="25"/>
      <c r="S1096" s="25"/>
      <c r="T1096" s="25"/>
    </row>
    <row r="1097" spans="17:20" x14ac:dyDescent="0.2">
      <c r="Q1097" s="25"/>
      <c r="R1097" s="25"/>
      <c r="S1097" s="25"/>
      <c r="T1097" s="25"/>
    </row>
    <row r="1098" spans="17:20" x14ac:dyDescent="0.2">
      <c r="Q1098" s="25"/>
      <c r="R1098" s="25"/>
      <c r="S1098" s="25"/>
      <c r="T1098" s="25"/>
    </row>
    <row r="1099" spans="17:20" x14ac:dyDescent="0.2">
      <c r="Q1099" s="25"/>
      <c r="R1099" s="25"/>
      <c r="S1099" s="25"/>
      <c r="T1099" s="25"/>
    </row>
    <row r="1100" spans="17:20" x14ac:dyDescent="0.2">
      <c r="Q1100" s="25"/>
      <c r="R1100" s="25"/>
      <c r="S1100" s="25"/>
      <c r="T1100" s="25"/>
    </row>
    <row r="1101" spans="17:20" x14ac:dyDescent="0.2">
      <c r="Q1101" s="25"/>
      <c r="R1101" s="25"/>
      <c r="S1101" s="25"/>
      <c r="T1101" s="25"/>
    </row>
    <row r="1102" spans="17:20" x14ac:dyDescent="0.2">
      <c r="Q1102" s="25"/>
      <c r="R1102" s="25"/>
      <c r="S1102" s="25"/>
      <c r="T1102" s="25"/>
    </row>
    <row r="1103" spans="17:20" x14ac:dyDescent="0.2">
      <c r="Q1103" s="25"/>
      <c r="R1103" s="25"/>
      <c r="S1103" s="25"/>
      <c r="T1103" s="25"/>
    </row>
    <row r="1104" spans="17:20" x14ac:dyDescent="0.2">
      <c r="Q1104" s="25"/>
      <c r="R1104" s="25"/>
      <c r="S1104" s="25"/>
      <c r="T1104" s="25"/>
    </row>
    <row r="1105" spans="17:20" x14ac:dyDescent="0.2">
      <c r="Q1105" s="25"/>
      <c r="R1105" s="25"/>
      <c r="S1105" s="25"/>
      <c r="T1105" s="25"/>
    </row>
    <row r="1106" spans="17:20" x14ac:dyDescent="0.2">
      <c r="Q1106" s="25"/>
      <c r="R1106" s="25"/>
      <c r="S1106" s="25"/>
      <c r="T1106" s="25"/>
    </row>
    <row r="1107" spans="17:20" x14ac:dyDescent="0.2">
      <c r="Q1107" s="25"/>
      <c r="R1107" s="25"/>
      <c r="S1107" s="25"/>
      <c r="T1107" s="25"/>
    </row>
    <row r="1108" spans="17:20" x14ac:dyDescent="0.2">
      <c r="Q1108" s="25"/>
      <c r="R1108" s="25"/>
      <c r="S1108" s="25"/>
      <c r="T1108" s="25"/>
    </row>
    <row r="1109" spans="17:20" x14ac:dyDescent="0.2">
      <c r="Q1109" s="25"/>
      <c r="R1109" s="25"/>
      <c r="S1109" s="25"/>
      <c r="T1109" s="25"/>
    </row>
    <row r="1110" spans="17:20" x14ac:dyDescent="0.2">
      <c r="Q1110" s="25"/>
      <c r="R1110" s="25"/>
      <c r="S1110" s="25"/>
      <c r="T1110" s="25"/>
    </row>
    <row r="1111" spans="17:20" x14ac:dyDescent="0.2">
      <c r="Q1111" s="25"/>
      <c r="R1111" s="25"/>
      <c r="S1111" s="25"/>
      <c r="T1111" s="25"/>
    </row>
    <row r="1112" spans="17:20" x14ac:dyDescent="0.2">
      <c r="Q1112" s="25"/>
      <c r="R1112" s="25"/>
      <c r="S1112" s="25"/>
      <c r="T1112" s="25"/>
    </row>
    <row r="1113" spans="17:20" x14ac:dyDescent="0.2">
      <c r="Q1113" s="25"/>
      <c r="R1113" s="25"/>
      <c r="S1113" s="25"/>
      <c r="T1113" s="25"/>
    </row>
    <row r="1114" spans="17:20" x14ac:dyDescent="0.2">
      <c r="Q1114" s="25"/>
      <c r="R1114" s="25"/>
      <c r="S1114" s="25"/>
      <c r="T1114" s="25"/>
    </row>
    <row r="1115" spans="17:20" x14ac:dyDescent="0.2">
      <c r="Q1115" s="25"/>
      <c r="R1115" s="25"/>
      <c r="S1115" s="25"/>
      <c r="T1115" s="25"/>
    </row>
    <row r="1116" spans="17:20" x14ac:dyDescent="0.2">
      <c r="Q1116" s="25"/>
      <c r="R1116" s="25"/>
      <c r="S1116" s="25"/>
      <c r="T1116" s="25"/>
    </row>
    <row r="1117" spans="17:20" x14ac:dyDescent="0.2">
      <c r="Q1117" s="25"/>
      <c r="R1117" s="25"/>
      <c r="S1117" s="25"/>
      <c r="T1117" s="25"/>
    </row>
    <row r="1118" spans="17:20" x14ac:dyDescent="0.2">
      <c r="Q1118" s="25"/>
      <c r="R1118" s="25"/>
      <c r="S1118" s="25"/>
      <c r="T1118" s="25"/>
    </row>
    <row r="1119" spans="17:20" x14ac:dyDescent="0.2">
      <c r="Q1119" s="25"/>
      <c r="R1119" s="25"/>
      <c r="S1119" s="25"/>
      <c r="T1119" s="25"/>
    </row>
    <row r="1120" spans="17:20" x14ac:dyDescent="0.2">
      <c r="Q1120" s="25"/>
      <c r="R1120" s="25"/>
      <c r="S1120" s="25"/>
      <c r="T1120" s="25"/>
    </row>
    <row r="1121" spans="17:20" x14ac:dyDescent="0.2">
      <c r="Q1121" s="25"/>
      <c r="R1121" s="25"/>
      <c r="S1121" s="25"/>
      <c r="T1121" s="25"/>
    </row>
    <row r="1122" spans="17:20" x14ac:dyDescent="0.2">
      <c r="Q1122" s="25"/>
      <c r="R1122" s="25"/>
      <c r="S1122" s="25"/>
      <c r="T1122" s="25"/>
    </row>
    <row r="1123" spans="17:20" x14ac:dyDescent="0.2">
      <c r="Q1123" s="25"/>
      <c r="R1123" s="25"/>
      <c r="S1123" s="25"/>
      <c r="T1123" s="25"/>
    </row>
    <row r="1124" spans="17:20" x14ac:dyDescent="0.2">
      <c r="Q1124" s="25"/>
      <c r="R1124" s="25"/>
      <c r="S1124" s="25"/>
      <c r="T1124" s="25"/>
    </row>
    <row r="1125" spans="17:20" x14ac:dyDescent="0.2">
      <c r="Q1125" s="25"/>
      <c r="R1125" s="25"/>
      <c r="S1125" s="25"/>
      <c r="T1125" s="25"/>
    </row>
    <row r="1126" spans="17:20" x14ac:dyDescent="0.2">
      <c r="Q1126" s="25"/>
      <c r="R1126" s="25"/>
      <c r="S1126" s="25"/>
      <c r="T1126" s="25"/>
    </row>
    <row r="1127" spans="17:20" x14ac:dyDescent="0.2">
      <c r="Q1127" s="25"/>
      <c r="R1127" s="25"/>
      <c r="S1127" s="25"/>
      <c r="T1127" s="25"/>
    </row>
    <row r="1128" spans="17:20" x14ac:dyDescent="0.2">
      <c r="Q1128" s="25"/>
      <c r="R1128" s="25"/>
      <c r="S1128" s="25"/>
      <c r="T1128" s="25"/>
    </row>
    <row r="1129" spans="17:20" x14ac:dyDescent="0.2">
      <c r="Q1129" s="25"/>
      <c r="R1129" s="25"/>
      <c r="S1129" s="25"/>
      <c r="T1129" s="25"/>
    </row>
    <row r="1130" spans="17:20" x14ac:dyDescent="0.2">
      <c r="Q1130" s="25"/>
      <c r="R1130" s="25"/>
      <c r="S1130" s="25"/>
      <c r="T1130" s="25"/>
    </row>
    <row r="1131" spans="17:20" x14ac:dyDescent="0.2">
      <c r="Q1131" s="25"/>
      <c r="R1131" s="25"/>
      <c r="S1131" s="25"/>
      <c r="T1131" s="25"/>
    </row>
    <row r="1132" spans="17:20" x14ac:dyDescent="0.2">
      <c r="Q1132" s="25"/>
      <c r="R1132" s="25"/>
      <c r="S1132" s="25"/>
      <c r="T1132" s="25"/>
    </row>
    <row r="1133" spans="17:20" x14ac:dyDescent="0.2">
      <c r="Q1133" s="25"/>
      <c r="R1133" s="25"/>
      <c r="S1133" s="25"/>
      <c r="T1133" s="25"/>
    </row>
    <row r="1134" spans="17:20" x14ac:dyDescent="0.2">
      <c r="Q1134" s="25"/>
      <c r="R1134" s="25"/>
      <c r="S1134" s="25"/>
      <c r="T1134" s="25"/>
    </row>
    <row r="1135" spans="17:20" x14ac:dyDescent="0.2">
      <c r="Q1135" s="25"/>
      <c r="R1135" s="25"/>
      <c r="S1135" s="25"/>
      <c r="T1135" s="25"/>
    </row>
    <row r="1136" spans="17:20" x14ac:dyDescent="0.2">
      <c r="Q1136" s="25"/>
      <c r="R1136" s="25"/>
      <c r="S1136" s="25"/>
      <c r="T1136" s="25"/>
    </row>
    <row r="1137" spans="17:20" x14ac:dyDescent="0.2">
      <c r="Q1137" s="25"/>
      <c r="R1137" s="25"/>
      <c r="S1137" s="25"/>
      <c r="T1137" s="25"/>
    </row>
    <row r="1138" spans="17:20" x14ac:dyDescent="0.2">
      <c r="Q1138" s="25"/>
      <c r="R1138" s="25"/>
      <c r="S1138" s="25"/>
      <c r="T1138" s="25"/>
    </row>
    <row r="1139" spans="17:20" x14ac:dyDescent="0.2">
      <c r="Q1139" s="25"/>
      <c r="R1139" s="25"/>
      <c r="S1139" s="25"/>
      <c r="T1139" s="25"/>
    </row>
    <row r="1140" spans="17:20" x14ac:dyDescent="0.2">
      <c r="Q1140" s="25"/>
      <c r="R1140" s="25"/>
      <c r="S1140" s="25"/>
      <c r="T1140" s="25"/>
    </row>
    <row r="1141" spans="17:20" x14ac:dyDescent="0.2">
      <c r="Q1141" s="25"/>
      <c r="R1141" s="25"/>
      <c r="S1141" s="25"/>
      <c r="T1141" s="25"/>
    </row>
    <row r="1142" spans="17:20" x14ac:dyDescent="0.2">
      <c r="Q1142" s="25"/>
      <c r="R1142" s="25"/>
      <c r="S1142" s="25"/>
      <c r="T1142" s="25"/>
    </row>
    <row r="1143" spans="17:20" x14ac:dyDescent="0.2">
      <c r="Q1143" s="25"/>
      <c r="R1143" s="25"/>
      <c r="S1143" s="25"/>
      <c r="T1143" s="25"/>
    </row>
    <row r="1144" spans="17:20" x14ac:dyDescent="0.2">
      <c r="Q1144" s="25"/>
      <c r="R1144" s="25"/>
      <c r="S1144" s="25"/>
      <c r="T1144" s="25"/>
    </row>
    <row r="1145" spans="17:20" x14ac:dyDescent="0.2">
      <c r="Q1145" s="25"/>
      <c r="R1145" s="25"/>
      <c r="S1145" s="25"/>
      <c r="T1145" s="25"/>
    </row>
    <row r="1146" spans="17:20" x14ac:dyDescent="0.2">
      <c r="Q1146" s="25"/>
      <c r="R1146" s="25"/>
      <c r="S1146" s="25"/>
      <c r="T1146" s="25"/>
    </row>
    <row r="1147" spans="17:20" x14ac:dyDescent="0.2">
      <c r="Q1147" s="25"/>
      <c r="R1147" s="25"/>
      <c r="S1147" s="25"/>
      <c r="T1147" s="25"/>
    </row>
    <row r="1148" spans="17:20" x14ac:dyDescent="0.2">
      <c r="Q1148" s="25"/>
      <c r="R1148" s="25"/>
      <c r="S1148" s="25"/>
      <c r="T1148" s="25"/>
    </row>
    <row r="1149" spans="17:20" x14ac:dyDescent="0.2">
      <c r="Q1149" s="25"/>
      <c r="R1149" s="25"/>
      <c r="S1149" s="25"/>
      <c r="T1149" s="25"/>
    </row>
    <row r="1150" spans="17:20" x14ac:dyDescent="0.2">
      <c r="Q1150" s="25"/>
      <c r="R1150" s="25"/>
      <c r="S1150" s="25"/>
      <c r="T1150" s="25"/>
    </row>
    <row r="1151" spans="17:20" x14ac:dyDescent="0.2">
      <c r="Q1151" s="25"/>
      <c r="R1151" s="25"/>
      <c r="S1151" s="25"/>
      <c r="T1151" s="25"/>
    </row>
    <row r="1152" spans="17:20" x14ac:dyDescent="0.2">
      <c r="Q1152" s="25"/>
      <c r="R1152" s="25"/>
      <c r="S1152" s="25"/>
      <c r="T1152" s="25"/>
    </row>
    <row r="1153" spans="17:20" x14ac:dyDescent="0.2">
      <c r="Q1153" s="25"/>
      <c r="R1153" s="25"/>
      <c r="S1153" s="25"/>
      <c r="T1153" s="25"/>
    </row>
    <row r="1154" spans="17:20" x14ac:dyDescent="0.2">
      <c r="Q1154" s="25"/>
      <c r="R1154" s="25"/>
      <c r="S1154" s="25"/>
      <c r="T1154" s="25"/>
    </row>
    <row r="1155" spans="17:20" x14ac:dyDescent="0.2">
      <c r="Q1155" s="25"/>
      <c r="R1155" s="25"/>
      <c r="S1155" s="25"/>
      <c r="T1155" s="25"/>
    </row>
    <row r="1156" spans="17:20" x14ac:dyDescent="0.2">
      <c r="Q1156" s="25"/>
      <c r="R1156" s="25"/>
      <c r="S1156" s="25"/>
      <c r="T1156" s="25"/>
    </row>
    <row r="1157" spans="17:20" x14ac:dyDescent="0.2">
      <c r="Q1157" s="25"/>
      <c r="R1157" s="25"/>
      <c r="S1157" s="25"/>
      <c r="T1157" s="25"/>
    </row>
    <row r="1158" spans="17:20" x14ac:dyDescent="0.2">
      <c r="Q1158" s="25"/>
      <c r="R1158" s="25"/>
      <c r="S1158" s="25"/>
      <c r="T1158" s="25"/>
    </row>
    <row r="1159" spans="17:20" x14ac:dyDescent="0.2">
      <c r="Q1159" s="25"/>
      <c r="R1159" s="25"/>
      <c r="S1159" s="25"/>
      <c r="T1159" s="25"/>
    </row>
    <row r="1160" spans="17:20" x14ac:dyDescent="0.2">
      <c r="Q1160" s="25"/>
      <c r="R1160" s="25"/>
      <c r="S1160" s="25"/>
      <c r="T1160" s="25"/>
    </row>
    <row r="1161" spans="17:20" x14ac:dyDescent="0.2">
      <c r="Q1161" s="25"/>
      <c r="R1161" s="25"/>
      <c r="S1161" s="25"/>
      <c r="T1161" s="25"/>
    </row>
    <row r="1162" spans="17:20" x14ac:dyDescent="0.2">
      <c r="Q1162" s="25"/>
      <c r="R1162" s="25"/>
      <c r="S1162" s="25"/>
      <c r="T1162" s="25"/>
    </row>
    <row r="1163" spans="17:20" x14ac:dyDescent="0.2">
      <c r="Q1163" s="25"/>
      <c r="R1163" s="25"/>
      <c r="S1163" s="25"/>
      <c r="T1163" s="25"/>
    </row>
    <row r="1164" spans="17:20" x14ac:dyDescent="0.2">
      <c r="Q1164" s="25"/>
      <c r="R1164" s="25"/>
      <c r="S1164" s="25"/>
      <c r="T1164" s="25"/>
    </row>
    <row r="1165" spans="17:20" x14ac:dyDescent="0.2">
      <c r="Q1165" s="25"/>
      <c r="R1165" s="25"/>
      <c r="S1165" s="25"/>
      <c r="T1165" s="25"/>
    </row>
    <row r="1166" spans="17:20" x14ac:dyDescent="0.2">
      <c r="Q1166" s="25"/>
      <c r="R1166" s="25"/>
      <c r="S1166" s="25"/>
      <c r="T1166" s="25"/>
    </row>
    <row r="1167" spans="17:20" x14ac:dyDescent="0.2">
      <c r="Q1167" s="25"/>
      <c r="R1167" s="25"/>
      <c r="S1167" s="25"/>
      <c r="T1167" s="25"/>
    </row>
    <row r="1168" spans="17:20" x14ac:dyDescent="0.2">
      <c r="Q1168" s="25"/>
      <c r="R1168" s="25"/>
      <c r="S1168" s="25"/>
      <c r="T1168" s="25"/>
    </row>
    <row r="1169" spans="17:20" x14ac:dyDescent="0.2">
      <c r="Q1169" s="25"/>
      <c r="R1169" s="25"/>
      <c r="S1169" s="25"/>
      <c r="T1169" s="25"/>
    </row>
    <row r="1170" spans="17:20" x14ac:dyDescent="0.2">
      <c r="Q1170" s="25"/>
      <c r="R1170" s="25"/>
      <c r="S1170" s="25"/>
      <c r="T1170" s="25"/>
    </row>
    <row r="1171" spans="17:20" x14ac:dyDescent="0.2">
      <c r="Q1171" s="25"/>
      <c r="R1171" s="25"/>
      <c r="S1171" s="25"/>
      <c r="T1171" s="25"/>
    </row>
    <row r="1172" spans="17:20" x14ac:dyDescent="0.2">
      <c r="Q1172" s="25"/>
      <c r="R1172" s="25"/>
      <c r="S1172" s="25"/>
      <c r="T1172" s="25"/>
    </row>
    <row r="1173" spans="17:20" x14ac:dyDescent="0.2">
      <c r="Q1173" s="25"/>
      <c r="R1173" s="25"/>
      <c r="S1173" s="25"/>
      <c r="T1173" s="25"/>
    </row>
    <row r="1174" spans="17:20" x14ac:dyDescent="0.2">
      <c r="Q1174" s="25"/>
      <c r="R1174" s="25"/>
      <c r="S1174" s="25"/>
      <c r="T1174" s="25"/>
    </row>
    <row r="1175" spans="17:20" x14ac:dyDescent="0.2">
      <c r="Q1175" s="25"/>
      <c r="R1175" s="25"/>
      <c r="S1175" s="25"/>
      <c r="T1175" s="25"/>
    </row>
    <row r="1176" spans="17:20" x14ac:dyDescent="0.2">
      <c r="Q1176" s="25"/>
      <c r="R1176" s="25"/>
      <c r="S1176" s="25"/>
      <c r="T1176" s="25"/>
    </row>
    <row r="1177" spans="17:20" x14ac:dyDescent="0.2">
      <c r="Q1177" s="25"/>
      <c r="R1177" s="25"/>
      <c r="S1177" s="25"/>
      <c r="T1177" s="25"/>
    </row>
    <row r="1178" spans="17:20" x14ac:dyDescent="0.2">
      <c r="Q1178" s="25"/>
      <c r="R1178" s="25"/>
      <c r="S1178" s="25"/>
      <c r="T1178" s="25"/>
    </row>
    <row r="1179" spans="17:20" x14ac:dyDescent="0.2">
      <c r="Q1179" s="25"/>
      <c r="R1179" s="25"/>
      <c r="S1179" s="25"/>
      <c r="T1179" s="25"/>
    </row>
    <row r="1180" spans="17:20" x14ac:dyDescent="0.2">
      <c r="Q1180" s="25"/>
      <c r="R1180" s="25"/>
      <c r="S1180" s="25"/>
      <c r="T1180" s="25"/>
    </row>
    <row r="1181" spans="17:20" x14ac:dyDescent="0.2">
      <c r="Q1181" s="25"/>
      <c r="R1181" s="25"/>
      <c r="S1181" s="25"/>
      <c r="T1181" s="25"/>
    </row>
    <row r="1182" spans="17:20" x14ac:dyDescent="0.2">
      <c r="Q1182" s="25"/>
      <c r="R1182" s="25"/>
      <c r="S1182" s="25"/>
      <c r="T1182" s="25"/>
    </row>
    <row r="1183" spans="17:20" x14ac:dyDescent="0.2">
      <c r="Q1183" s="25"/>
      <c r="R1183" s="25"/>
      <c r="S1183" s="25"/>
      <c r="T1183" s="25"/>
    </row>
    <row r="1184" spans="17:20" x14ac:dyDescent="0.2">
      <c r="Q1184" s="25"/>
      <c r="R1184" s="25"/>
      <c r="S1184" s="25"/>
      <c r="T1184" s="25"/>
    </row>
    <row r="1185" spans="17:20" x14ac:dyDescent="0.2">
      <c r="Q1185" s="25"/>
      <c r="R1185" s="25"/>
      <c r="S1185" s="25"/>
      <c r="T1185" s="25"/>
    </row>
    <row r="1186" spans="17:20" x14ac:dyDescent="0.2">
      <c r="Q1186" s="25"/>
      <c r="R1186" s="25"/>
      <c r="S1186" s="25"/>
      <c r="T1186" s="25"/>
    </row>
    <row r="1187" spans="17:20" x14ac:dyDescent="0.2">
      <c r="Q1187" s="25"/>
      <c r="R1187" s="25"/>
      <c r="S1187" s="25"/>
      <c r="T1187" s="25"/>
    </row>
    <row r="1188" spans="17:20" x14ac:dyDescent="0.2">
      <c r="Q1188" s="25"/>
      <c r="R1188" s="25"/>
      <c r="S1188" s="25"/>
      <c r="T1188" s="25"/>
    </row>
    <row r="1189" spans="17:20" x14ac:dyDescent="0.2">
      <c r="Q1189" s="25"/>
      <c r="R1189" s="25"/>
      <c r="S1189" s="25"/>
      <c r="T1189" s="25"/>
    </row>
    <row r="1190" spans="17:20" x14ac:dyDescent="0.2">
      <c r="Q1190" s="25"/>
      <c r="R1190" s="25"/>
      <c r="S1190" s="25"/>
      <c r="T1190" s="25"/>
    </row>
    <row r="1191" spans="17:20" x14ac:dyDescent="0.2">
      <c r="Q1191" s="25"/>
      <c r="R1191" s="25"/>
      <c r="S1191" s="25"/>
      <c r="T1191" s="25"/>
    </row>
    <row r="1192" spans="17:20" x14ac:dyDescent="0.2">
      <c r="Q1192" s="25"/>
      <c r="R1192" s="25"/>
      <c r="S1192" s="25"/>
      <c r="T1192" s="25"/>
    </row>
    <row r="1193" spans="17:20" x14ac:dyDescent="0.2">
      <c r="Q1193" s="25"/>
      <c r="R1193" s="25"/>
      <c r="S1193" s="25"/>
      <c r="T1193" s="25"/>
    </row>
    <row r="1194" spans="17:20" x14ac:dyDescent="0.2">
      <c r="Q1194" s="25"/>
      <c r="R1194" s="25"/>
      <c r="S1194" s="25"/>
      <c r="T1194" s="25"/>
    </row>
    <row r="1195" spans="17:20" x14ac:dyDescent="0.2">
      <c r="Q1195" s="25"/>
      <c r="R1195" s="25"/>
      <c r="S1195" s="25"/>
      <c r="T1195" s="25"/>
    </row>
    <row r="1196" spans="17:20" x14ac:dyDescent="0.2">
      <c r="Q1196" s="25"/>
      <c r="R1196" s="25"/>
      <c r="S1196" s="25"/>
      <c r="T1196" s="25"/>
    </row>
    <row r="1197" spans="17:20" x14ac:dyDescent="0.2">
      <c r="Q1197" s="25"/>
      <c r="R1197" s="25"/>
      <c r="S1197" s="25"/>
      <c r="T1197" s="25"/>
    </row>
    <row r="1198" spans="17:20" x14ac:dyDescent="0.2">
      <c r="Q1198" s="25"/>
      <c r="R1198" s="25"/>
      <c r="S1198" s="25"/>
      <c r="T1198" s="25"/>
    </row>
    <row r="1199" spans="17:20" x14ac:dyDescent="0.2">
      <c r="Q1199" s="25"/>
      <c r="R1199" s="25"/>
      <c r="S1199" s="25"/>
      <c r="T1199" s="25"/>
    </row>
    <row r="1200" spans="17:20" x14ac:dyDescent="0.2">
      <c r="Q1200" s="25"/>
      <c r="R1200" s="25"/>
      <c r="S1200" s="25"/>
      <c r="T1200" s="25"/>
    </row>
    <row r="1201" spans="17:20" x14ac:dyDescent="0.2">
      <c r="Q1201" s="25"/>
      <c r="R1201" s="25"/>
      <c r="S1201" s="25"/>
      <c r="T1201" s="25"/>
    </row>
    <row r="1202" spans="17:20" x14ac:dyDescent="0.2">
      <c r="Q1202" s="25"/>
      <c r="R1202" s="25"/>
      <c r="S1202" s="25"/>
      <c r="T1202" s="25"/>
    </row>
    <row r="1203" spans="17:20" x14ac:dyDescent="0.2">
      <c r="Q1203" s="25"/>
      <c r="R1203" s="25"/>
      <c r="S1203" s="25"/>
      <c r="T1203" s="25"/>
    </row>
    <row r="1204" spans="17:20" x14ac:dyDescent="0.2">
      <c r="Q1204" s="25"/>
      <c r="R1204" s="25"/>
      <c r="S1204" s="25"/>
      <c r="T1204" s="25"/>
    </row>
    <row r="1205" spans="17:20" x14ac:dyDescent="0.2">
      <c r="Q1205" s="25"/>
      <c r="R1205" s="25"/>
      <c r="S1205" s="25"/>
      <c r="T1205" s="25"/>
    </row>
    <row r="1206" spans="17:20" x14ac:dyDescent="0.2">
      <c r="Q1206" s="25"/>
      <c r="R1206" s="25"/>
      <c r="S1206" s="25"/>
      <c r="T1206" s="25"/>
    </row>
    <row r="1207" spans="17:20" x14ac:dyDescent="0.2">
      <c r="Q1207" s="25"/>
      <c r="R1207" s="25"/>
      <c r="S1207" s="25"/>
      <c r="T1207" s="25"/>
    </row>
    <row r="1208" spans="17:20" x14ac:dyDescent="0.2">
      <c r="Q1208" s="25"/>
      <c r="R1208" s="25"/>
      <c r="S1208" s="25"/>
      <c r="T1208" s="25"/>
    </row>
    <row r="1209" spans="17:20" x14ac:dyDescent="0.2">
      <c r="Q1209" s="25"/>
      <c r="R1209" s="25"/>
      <c r="S1209" s="25"/>
      <c r="T1209" s="25"/>
    </row>
    <row r="1210" spans="17:20" x14ac:dyDescent="0.2">
      <c r="Q1210" s="25"/>
      <c r="R1210" s="25"/>
      <c r="S1210" s="25"/>
      <c r="T1210" s="25"/>
    </row>
    <row r="1211" spans="17:20" x14ac:dyDescent="0.2">
      <c r="Q1211" s="25"/>
      <c r="R1211" s="25"/>
      <c r="S1211" s="25"/>
      <c r="T1211" s="25"/>
    </row>
    <row r="1212" spans="17:20" x14ac:dyDescent="0.2">
      <c r="Q1212" s="25"/>
      <c r="R1212" s="25"/>
      <c r="S1212" s="25"/>
      <c r="T1212" s="25"/>
    </row>
    <row r="1213" spans="17:20" x14ac:dyDescent="0.2">
      <c r="Q1213" s="25"/>
      <c r="R1213" s="25"/>
      <c r="S1213" s="25"/>
      <c r="T1213" s="25"/>
    </row>
    <row r="1214" spans="17:20" x14ac:dyDescent="0.2">
      <c r="Q1214" s="25"/>
      <c r="R1214" s="25"/>
      <c r="S1214" s="25"/>
      <c r="T1214" s="25"/>
    </row>
    <row r="1215" spans="17:20" x14ac:dyDescent="0.2">
      <c r="Q1215" s="25"/>
      <c r="R1215" s="25"/>
      <c r="S1215" s="25"/>
      <c r="T1215" s="25"/>
    </row>
    <row r="1216" spans="17:20" x14ac:dyDescent="0.2">
      <c r="Q1216" s="25"/>
      <c r="R1216" s="25"/>
      <c r="S1216" s="25"/>
      <c r="T1216" s="25"/>
    </row>
    <row r="1217" spans="17:20" x14ac:dyDescent="0.2">
      <c r="Q1217" s="25"/>
      <c r="R1217" s="25"/>
      <c r="S1217" s="25"/>
      <c r="T1217" s="25"/>
    </row>
    <row r="1218" spans="17:20" x14ac:dyDescent="0.2">
      <c r="Q1218" s="25"/>
      <c r="R1218" s="25"/>
      <c r="S1218" s="25"/>
      <c r="T1218" s="25"/>
    </row>
    <row r="1219" spans="17:20" x14ac:dyDescent="0.2">
      <c r="Q1219" s="25"/>
      <c r="R1219" s="25"/>
      <c r="S1219" s="25"/>
      <c r="T1219" s="25"/>
    </row>
    <row r="1220" spans="17:20" x14ac:dyDescent="0.2">
      <c r="Q1220" s="25"/>
      <c r="R1220" s="25"/>
      <c r="S1220" s="25"/>
      <c r="T1220" s="25"/>
    </row>
    <row r="1221" spans="17:20" x14ac:dyDescent="0.2">
      <c r="Q1221" s="25"/>
      <c r="R1221" s="25"/>
      <c r="S1221" s="25"/>
      <c r="T1221" s="25"/>
    </row>
    <row r="1222" spans="17:20" x14ac:dyDescent="0.2">
      <c r="Q1222" s="25"/>
      <c r="R1222" s="25"/>
      <c r="S1222" s="25"/>
      <c r="T1222" s="25"/>
    </row>
    <row r="1223" spans="17:20" x14ac:dyDescent="0.2">
      <c r="Q1223" s="25"/>
      <c r="R1223" s="25"/>
      <c r="S1223" s="25"/>
      <c r="T1223" s="25"/>
    </row>
    <row r="1224" spans="17:20" x14ac:dyDescent="0.2">
      <c r="Q1224" s="25"/>
      <c r="R1224" s="25"/>
      <c r="S1224" s="25"/>
      <c r="T1224" s="25"/>
    </row>
    <row r="1225" spans="17:20" x14ac:dyDescent="0.2">
      <c r="Q1225" s="25"/>
      <c r="R1225" s="25"/>
      <c r="S1225" s="25"/>
      <c r="T1225" s="25"/>
    </row>
    <row r="1226" spans="17:20" x14ac:dyDescent="0.2">
      <c r="Q1226" s="25"/>
      <c r="R1226" s="25"/>
      <c r="S1226" s="25"/>
      <c r="T1226" s="25"/>
    </row>
    <row r="1227" spans="17:20" x14ac:dyDescent="0.2">
      <c r="Q1227" s="25"/>
      <c r="R1227" s="25"/>
      <c r="S1227" s="25"/>
      <c r="T1227" s="25"/>
    </row>
    <row r="1228" spans="17:20" x14ac:dyDescent="0.2">
      <c r="Q1228" s="25"/>
      <c r="R1228" s="25"/>
      <c r="S1228" s="25"/>
      <c r="T1228" s="25"/>
    </row>
    <row r="1229" spans="17:20" x14ac:dyDescent="0.2">
      <c r="Q1229" s="25"/>
      <c r="R1229" s="25"/>
      <c r="S1229" s="25"/>
      <c r="T1229" s="25"/>
    </row>
    <row r="1230" spans="17:20" x14ac:dyDescent="0.2">
      <c r="Q1230" s="25"/>
      <c r="R1230" s="25"/>
      <c r="S1230" s="25"/>
      <c r="T1230" s="25"/>
    </row>
    <row r="1231" spans="17:20" x14ac:dyDescent="0.2">
      <c r="Q1231" s="25"/>
      <c r="R1231" s="25"/>
      <c r="S1231" s="25"/>
      <c r="T1231" s="25"/>
    </row>
    <row r="1232" spans="17:20" x14ac:dyDescent="0.2">
      <c r="Q1232" s="25"/>
      <c r="R1232" s="25"/>
      <c r="S1232" s="25"/>
      <c r="T1232" s="25"/>
    </row>
    <row r="1233" spans="17:20" x14ac:dyDescent="0.2">
      <c r="Q1233" s="25"/>
      <c r="R1233" s="25"/>
      <c r="S1233" s="25"/>
      <c r="T1233" s="25"/>
    </row>
    <row r="1234" spans="17:20" x14ac:dyDescent="0.2">
      <c r="Q1234" s="25"/>
      <c r="R1234" s="25"/>
      <c r="S1234" s="25"/>
      <c r="T1234" s="25"/>
    </row>
    <row r="1235" spans="17:20" x14ac:dyDescent="0.2">
      <c r="Q1235" s="25"/>
      <c r="R1235" s="25"/>
      <c r="S1235" s="25"/>
      <c r="T1235" s="25"/>
    </row>
    <row r="1236" spans="17:20" x14ac:dyDescent="0.2">
      <c r="Q1236" s="25"/>
      <c r="R1236" s="25"/>
      <c r="S1236" s="25"/>
      <c r="T1236" s="25"/>
    </row>
    <row r="1237" spans="17:20" x14ac:dyDescent="0.2">
      <c r="Q1237" s="25"/>
      <c r="R1237" s="25"/>
      <c r="S1237" s="25"/>
      <c r="T1237" s="25"/>
    </row>
    <row r="1238" spans="17:20" x14ac:dyDescent="0.2">
      <c r="Q1238" s="25"/>
      <c r="R1238" s="25"/>
      <c r="S1238" s="25"/>
      <c r="T1238" s="25"/>
    </row>
    <row r="1239" spans="17:20" x14ac:dyDescent="0.2">
      <c r="Q1239" s="25"/>
      <c r="R1239" s="25"/>
      <c r="S1239" s="25"/>
      <c r="T1239" s="25"/>
    </row>
    <row r="1240" spans="17:20" x14ac:dyDescent="0.2">
      <c r="Q1240" s="25"/>
      <c r="R1240" s="25"/>
      <c r="S1240" s="25"/>
      <c r="T1240" s="25"/>
    </row>
    <row r="1241" spans="17:20" x14ac:dyDescent="0.2">
      <c r="Q1241" s="25"/>
      <c r="R1241" s="25"/>
      <c r="S1241" s="25"/>
      <c r="T1241" s="25"/>
    </row>
    <row r="1242" spans="17:20" x14ac:dyDescent="0.2">
      <c r="Q1242" s="25"/>
      <c r="R1242" s="25"/>
      <c r="S1242" s="25"/>
      <c r="T1242" s="25"/>
    </row>
    <row r="1243" spans="17:20" x14ac:dyDescent="0.2">
      <c r="Q1243" s="25"/>
      <c r="R1243" s="25"/>
      <c r="S1243" s="25"/>
      <c r="T1243" s="25"/>
    </row>
    <row r="1244" spans="17:20" x14ac:dyDescent="0.2">
      <c r="Q1244" s="25"/>
      <c r="R1244" s="25"/>
      <c r="S1244" s="25"/>
      <c r="T1244" s="25"/>
    </row>
    <row r="1245" spans="17:20" x14ac:dyDescent="0.2">
      <c r="Q1245" s="25"/>
      <c r="R1245" s="25"/>
      <c r="S1245" s="25"/>
      <c r="T1245" s="25"/>
    </row>
    <row r="1246" spans="17:20" x14ac:dyDescent="0.2">
      <c r="Q1246" s="25"/>
      <c r="R1246" s="25"/>
      <c r="S1246" s="25"/>
      <c r="T1246" s="25"/>
    </row>
    <row r="1247" spans="17:20" x14ac:dyDescent="0.2">
      <c r="Q1247" s="25"/>
      <c r="R1247" s="25"/>
      <c r="S1247" s="25"/>
      <c r="T1247" s="25"/>
    </row>
    <row r="1248" spans="17:20" x14ac:dyDescent="0.2">
      <c r="Q1248" s="25"/>
      <c r="R1248" s="25"/>
      <c r="S1248" s="25"/>
      <c r="T1248" s="25"/>
    </row>
    <row r="1249" spans="17:20" x14ac:dyDescent="0.2">
      <c r="Q1249" s="25"/>
      <c r="R1249" s="25"/>
      <c r="S1249" s="25"/>
      <c r="T1249" s="25"/>
    </row>
    <row r="1250" spans="17:20" x14ac:dyDescent="0.2">
      <c r="Q1250" s="25"/>
      <c r="R1250" s="25"/>
      <c r="S1250" s="25"/>
      <c r="T1250" s="25"/>
    </row>
    <row r="1251" spans="17:20" x14ac:dyDescent="0.2">
      <c r="Q1251" s="25"/>
      <c r="R1251" s="25"/>
      <c r="S1251" s="25"/>
      <c r="T1251" s="25"/>
    </row>
    <row r="1252" spans="17:20" x14ac:dyDescent="0.2">
      <c r="Q1252" s="25"/>
      <c r="R1252" s="25"/>
      <c r="S1252" s="25"/>
      <c r="T1252" s="25"/>
    </row>
    <row r="1253" spans="17:20" x14ac:dyDescent="0.2">
      <c r="Q1253" s="25"/>
      <c r="R1253" s="25"/>
      <c r="S1253" s="25"/>
      <c r="T1253" s="25"/>
    </row>
    <row r="1254" spans="17:20" x14ac:dyDescent="0.2">
      <c r="Q1254" s="25"/>
      <c r="R1254" s="25"/>
      <c r="S1254" s="25"/>
      <c r="T1254" s="25"/>
    </row>
    <row r="1255" spans="17:20" x14ac:dyDescent="0.2">
      <c r="Q1255" s="25"/>
      <c r="R1255" s="25"/>
      <c r="S1255" s="25"/>
      <c r="T1255" s="25"/>
    </row>
    <row r="1256" spans="17:20" x14ac:dyDescent="0.2">
      <c r="Q1256" s="25"/>
      <c r="R1256" s="25"/>
      <c r="S1256" s="25"/>
      <c r="T1256" s="25"/>
    </row>
    <row r="1257" spans="17:20" x14ac:dyDescent="0.2">
      <c r="Q1257" s="25"/>
      <c r="R1257" s="25"/>
      <c r="S1257" s="25"/>
      <c r="T1257" s="25"/>
    </row>
    <row r="1258" spans="17:20" x14ac:dyDescent="0.2">
      <c r="Q1258" s="25"/>
      <c r="R1258" s="25"/>
      <c r="S1258" s="25"/>
      <c r="T1258" s="25"/>
    </row>
    <row r="1259" spans="17:20" x14ac:dyDescent="0.2">
      <c r="Q1259" s="25"/>
      <c r="R1259" s="25"/>
      <c r="S1259" s="25"/>
      <c r="T1259" s="25"/>
    </row>
    <row r="1260" spans="17:20" x14ac:dyDescent="0.2">
      <c r="Q1260" s="25"/>
      <c r="R1260" s="25"/>
      <c r="S1260" s="25"/>
      <c r="T1260" s="25"/>
    </row>
    <row r="1261" spans="17:20" x14ac:dyDescent="0.2">
      <c r="Q1261" s="25"/>
      <c r="R1261" s="25"/>
      <c r="S1261" s="25"/>
      <c r="T1261" s="25"/>
    </row>
    <row r="1262" spans="17:20" x14ac:dyDescent="0.2">
      <c r="Q1262" s="25"/>
      <c r="R1262" s="25"/>
      <c r="S1262" s="25"/>
      <c r="T1262" s="25"/>
    </row>
    <row r="1263" spans="17:20" x14ac:dyDescent="0.2">
      <c r="Q1263" s="25"/>
      <c r="R1263" s="25"/>
      <c r="S1263" s="25"/>
      <c r="T1263" s="25"/>
    </row>
    <row r="1264" spans="17:20" x14ac:dyDescent="0.2">
      <c r="Q1264" s="25"/>
      <c r="R1264" s="25"/>
      <c r="S1264" s="25"/>
      <c r="T1264" s="25"/>
    </row>
    <row r="1265" spans="17:20" x14ac:dyDescent="0.2">
      <c r="Q1265" s="25"/>
      <c r="R1265" s="25"/>
      <c r="S1265" s="25"/>
      <c r="T1265" s="25"/>
    </row>
    <row r="1266" spans="17:20" x14ac:dyDescent="0.2">
      <c r="Q1266" s="25"/>
      <c r="R1266" s="25"/>
      <c r="S1266" s="25"/>
      <c r="T1266" s="25"/>
    </row>
    <row r="1267" spans="17:20" x14ac:dyDescent="0.2">
      <c r="Q1267" s="25"/>
      <c r="R1267" s="25"/>
      <c r="S1267" s="25"/>
      <c r="T1267" s="25"/>
    </row>
    <row r="1268" spans="17:20" x14ac:dyDescent="0.2">
      <c r="Q1268" s="25"/>
      <c r="R1268" s="25"/>
      <c r="S1268" s="25"/>
      <c r="T1268" s="25"/>
    </row>
    <row r="1269" spans="17:20" x14ac:dyDescent="0.2">
      <c r="Q1269" s="25"/>
      <c r="R1269" s="25"/>
      <c r="S1269" s="25"/>
      <c r="T1269" s="25"/>
    </row>
    <row r="1270" spans="17:20" x14ac:dyDescent="0.2">
      <c r="Q1270" s="25"/>
      <c r="R1270" s="25"/>
      <c r="S1270" s="25"/>
      <c r="T1270" s="25"/>
    </row>
    <row r="1271" spans="17:20" x14ac:dyDescent="0.2">
      <c r="Q1271" s="25"/>
      <c r="R1271" s="25"/>
      <c r="S1271" s="25"/>
      <c r="T1271" s="25"/>
    </row>
    <row r="1272" spans="17:20" x14ac:dyDescent="0.2">
      <c r="Q1272" s="25"/>
      <c r="R1272" s="25"/>
      <c r="S1272" s="25"/>
      <c r="T1272" s="25"/>
    </row>
    <row r="1273" spans="17:20" x14ac:dyDescent="0.2">
      <c r="Q1273" s="25"/>
      <c r="R1273" s="25"/>
      <c r="S1273" s="25"/>
      <c r="T1273" s="25"/>
    </row>
    <row r="1274" spans="17:20" x14ac:dyDescent="0.2">
      <c r="Q1274" s="25"/>
      <c r="R1274" s="25"/>
      <c r="S1274" s="25"/>
      <c r="T1274" s="25"/>
    </row>
    <row r="1275" spans="17:20" x14ac:dyDescent="0.2">
      <c r="Q1275" s="25"/>
      <c r="R1275" s="25"/>
      <c r="S1275" s="25"/>
      <c r="T1275" s="25"/>
    </row>
    <row r="1276" spans="17:20" x14ac:dyDescent="0.2">
      <c r="Q1276" s="25"/>
      <c r="R1276" s="25"/>
      <c r="S1276" s="25"/>
      <c r="T1276" s="25"/>
    </row>
    <row r="1277" spans="17:20" x14ac:dyDescent="0.2">
      <c r="Q1277" s="25"/>
      <c r="R1277" s="25"/>
      <c r="S1277" s="25"/>
      <c r="T1277" s="25"/>
    </row>
    <row r="1278" spans="17:20" x14ac:dyDescent="0.2">
      <c r="Q1278" s="25"/>
      <c r="R1278" s="25"/>
      <c r="S1278" s="25"/>
      <c r="T1278" s="25"/>
    </row>
    <row r="1279" spans="17:20" x14ac:dyDescent="0.2">
      <c r="Q1279" s="25"/>
      <c r="R1279" s="25"/>
      <c r="S1279" s="25"/>
      <c r="T1279" s="25"/>
    </row>
    <row r="1280" spans="17:20" x14ac:dyDescent="0.2">
      <c r="Q1280" s="25"/>
      <c r="R1280" s="25"/>
      <c r="S1280" s="25"/>
      <c r="T1280" s="25"/>
    </row>
    <row r="1281" spans="17:20" x14ac:dyDescent="0.2">
      <c r="Q1281" s="25"/>
      <c r="R1281" s="25"/>
      <c r="S1281" s="25"/>
      <c r="T1281" s="25"/>
    </row>
    <row r="1282" spans="17:20" x14ac:dyDescent="0.2">
      <c r="Q1282" s="25"/>
      <c r="R1282" s="25"/>
      <c r="S1282" s="25"/>
      <c r="T1282" s="25"/>
    </row>
    <row r="1283" spans="17:20" x14ac:dyDescent="0.2">
      <c r="Q1283" s="25"/>
      <c r="R1283" s="25"/>
      <c r="S1283" s="25"/>
      <c r="T1283" s="25"/>
    </row>
    <row r="1284" spans="17:20" x14ac:dyDescent="0.2">
      <c r="Q1284" s="25"/>
      <c r="R1284" s="25"/>
      <c r="S1284" s="25"/>
      <c r="T1284" s="25"/>
    </row>
    <row r="1285" spans="17:20" x14ac:dyDescent="0.2">
      <c r="Q1285" s="25"/>
      <c r="R1285" s="25"/>
      <c r="S1285" s="25"/>
      <c r="T1285" s="25"/>
    </row>
    <row r="1286" spans="17:20" x14ac:dyDescent="0.2">
      <c r="Q1286" s="25"/>
      <c r="R1286" s="25"/>
      <c r="S1286" s="25"/>
      <c r="T1286" s="25"/>
    </row>
    <row r="1287" spans="17:20" x14ac:dyDescent="0.2">
      <c r="Q1287" s="25"/>
      <c r="R1287" s="25"/>
      <c r="S1287" s="25"/>
      <c r="T1287" s="25"/>
    </row>
    <row r="1288" spans="17:20" x14ac:dyDescent="0.2">
      <c r="Q1288" s="25"/>
      <c r="R1288" s="25"/>
      <c r="S1288" s="25"/>
      <c r="T1288" s="25"/>
    </row>
    <row r="1289" spans="17:20" x14ac:dyDescent="0.2">
      <c r="Q1289" s="25"/>
      <c r="R1289" s="25"/>
      <c r="S1289" s="25"/>
      <c r="T1289" s="25"/>
    </row>
    <row r="1290" spans="17:20" x14ac:dyDescent="0.2">
      <c r="Q1290" s="25"/>
      <c r="R1290" s="25"/>
      <c r="S1290" s="25"/>
      <c r="T1290" s="25"/>
    </row>
    <row r="1291" spans="17:20" x14ac:dyDescent="0.2">
      <c r="Q1291" s="25"/>
      <c r="R1291" s="25"/>
      <c r="S1291" s="25"/>
      <c r="T1291" s="25"/>
    </row>
    <row r="1292" spans="17:20" x14ac:dyDescent="0.2">
      <c r="Q1292" s="25"/>
      <c r="R1292" s="25"/>
      <c r="S1292" s="25"/>
      <c r="T1292" s="25"/>
    </row>
    <row r="1293" spans="17:20" x14ac:dyDescent="0.2">
      <c r="Q1293" s="25"/>
      <c r="R1293" s="25"/>
      <c r="S1293" s="25"/>
      <c r="T1293" s="25"/>
    </row>
    <row r="1294" spans="17:20" x14ac:dyDescent="0.2">
      <c r="Q1294" s="25"/>
      <c r="R1294" s="25"/>
      <c r="S1294" s="25"/>
      <c r="T1294" s="25"/>
    </row>
    <row r="1295" spans="17:20" x14ac:dyDescent="0.2">
      <c r="Q1295" s="25"/>
      <c r="R1295" s="25"/>
      <c r="S1295" s="25"/>
      <c r="T1295" s="25"/>
    </row>
    <row r="1296" spans="17:20" x14ac:dyDescent="0.2">
      <c r="Q1296" s="25"/>
      <c r="R1296" s="25"/>
      <c r="S1296" s="25"/>
      <c r="T1296" s="25"/>
    </row>
    <row r="1297" spans="17:20" x14ac:dyDescent="0.2">
      <c r="Q1297" s="25"/>
      <c r="R1297" s="25"/>
      <c r="S1297" s="25"/>
      <c r="T1297" s="25"/>
    </row>
    <row r="1298" spans="17:20" x14ac:dyDescent="0.2">
      <c r="Q1298" s="25"/>
      <c r="R1298" s="25"/>
      <c r="S1298" s="25"/>
      <c r="T1298" s="25"/>
    </row>
    <row r="1299" spans="17:20" x14ac:dyDescent="0.2">
      <c r="Q1299" s="25"/>
      <c r="R1299" s="25"/>
      <c r="S1299" s="25"/>
      <c r="T1299" s="25"/>
    </row>
    <row r="1300" spans="17:20" x14ac:dyDescent="0.2">
      <c r="Q1300" s="25"/>
      <c r="R1300" s="25"/>
      <c r="S1300" s="25"/>
      <c r="T1300" s="25"/>
    </row>
    <row r="1301" spans="17:20" x14ac:dyDescent="0.2">
      <c r="Q1301" s="25"/>
      <c r="R1301" s="25"/>
      <c r="S1301" s="25"/>
      <c r="T1301" s="25"/>
    </row>
    <row r="1302" spans="17:20" x14ac:dyDescent="0.2">
      <c r="Q1302" s="25"/>
      <c r="R1302" s="25"/>
      <c r="S1302" s="25"/>
      <c r="T1302" s="25"/>
    </row>
    <row r="1303" spans="17:20" x14ac:dyDescent="0.2">
      <c r="Q1303" s="25"/>
      <c r="R1303" s="25"/>
      <c r="S1303" s="25"/>
      <c r="T1303" s="25"/>
    </row>
    <row r="1304" spans="17:20" x14ac:dyDescent="0.2">
      <c r="Q1304" s="25"/>
      <c r="R1304" s="25"/>
      <c r="S1304" s="25"/>
      <c r="T1304" s="25"/>
    </row>
    <row r="1305" spans="17:20" x14ac:dyDescent="0.2">
      <c r="Q1305" s="25"/>
      <c r="R1305" s="25"/>
      <c r="S1305" s="25"/>
      <c r="T1305" s="25"/>
    </row>
    <row r="1306" spans="17:20" x14ac:dyDescent="0.2">
      <c r="Q1306" s="25"/>
      <c r="R1306" s="25"/>
      <c r="S1306" s="25"/>
      <c r="T1306" s="25"/>
    </row>
    <row r="1307" spans="17:20" x14ac:dyDescent="0.2">
      <c r="Q1307" s="25"/>
      <c r="R1307" s="25"/>
      <c r="S1307" s="25"/>
      <c r="T1307" s="25"/>
    </row>
    <row r="1308" spans="17:20" x14ac:dyDescent="0.2">
      <c r="Q1308" s="25"/>
      <c r="R1308" s="25"/>
      <c r="S1308" s="25"/>
      <c r="T1308" s="25"/>
    </row>
    <row r="1309" spans="17:20" x14ac:dyDescent="0.2">
      <c r="Q1309" s="25"/>
      <c r="R1309" s="25"/>
      <c r="S1309" s="25"/>
      <c r="T1309" s="25"/>
    </row>
    <row r="1310" spans="17:20" x14ac:dyDescent="0.2">
      <c r="Q1310" s="25"/>
      <c r="R1310" s="25"/>
      <c r="S1310" s="25"/>
      <c r="T1310" s="25"/>
    </row>
    <row r="1311" spans="17:20" x14ac:dyDescent="0.2">
      <c r="Q1311" s="25"/>
      <c r="R1311" s="25"/>
      <c r="S1311" s="25"/>
      <c r="T1311" s="25"/>
    </row>
    <row r="1312" spans="17:20" x14ac:dyDescent="0.2">
      <c r="Q1312" s="25"/>
      <c r="R1312" s="25"/>
      <c r="S1312" s="25"/>
      <c r="T1312" s="25"/>
    </row>
    <row r="1313" spans="17:20" x14ac:dyDescent="0.2">
      <c r="Q1313" s="25"/>
      <c r="R1313" s="25"/>
      <c r="S1313" s="25"/>
      <c r="T1313" s="25"/>
    </row>
    <row r="1314" spans="17:20" x14ac:dyDescent="0.2">
      <c r="Q1314" s="25"/>
      <c r="R1314" s="25"/>
      <c r="S1314" s="25"/>
      <c r="T1314" s="25"/>
    </row>
    <row r="1315" spans="17:20" x14ac:dyDescent="0.2">
      <c r="Q1315" s="25"/>
      <c r="R1315" s="25"/>
      <c r="S1315" s="25"/>
      <c r="T1315" s="25"/>
    </row>
    <row r="1316" spans="17:20" x14ac:dyDescent="0.2">
      <c r="Q1316" s="25"/>
      <c r="R1316" s="25"/>
      <c r="S1316" s="25"/>
      <c r="T1316" s="25"/>
    </row>
    <row r="1317" spans="17:20" x14ac:dyDescent="0.2">
      <c r="Q1317" s="25"/>
      <c r="R1317" s="25"/>
      <c r="S1317" s="25"/>
      <c r="T1317" s="25"/>
    </row>
    <row r="1318" spans="17:20" x14ac:dyDescent="0.2">
      <c r="Q1318" s="25"/>
      <c r="R1318" s="25"/>
      <c r="S1318" s="25"/>
      <c r="T1318" s="25"/>
    </row>
    <row r="1319" spans="17:20" x14ac:dyDescent="0.2">
      <c r="Q1319" s="25"/>
      <c r="R1319" s="25"/>
      <c r="S1319" s="25"/>
      <c r="T1319" s="25"/>
    </row>
    <row r="1320" spans="17:20" x14ac:dyDescent="0.2">
      <c r="Q1320" s="25"/>
      <c r="R1320" s="25"/>
      <c r="S1320" s="25"/>
      <c r="T1320" s="25"/>
    </row>
    <row r="1321" spans="17:20" x14ac:dyDescent="0.2">
      <c r="Q1321" s="25"/>
      <c r="R1321" s="25"/>
      <c r="S1321" s="25"/>
      <c r="T1321" s="25"/>
    </row>
    <row r="1322" spans="17:20" x14ac:dyDescent="0.2">
      <c r="Q1322" s="25"/>
      <c r="R1322" s="25"/>
      <c r="S1322" s="25"/>
      <c r="T1322" s="25"/>
    </row>
    <row r="1323" spans="17:20" x14ac:dyDescent="0.2">
      <c r="Q1323" s="25"/>
      <c r="R1323" s="25"/>
      <c r="S1323" s="25"/>
      <c r="T1323" s="25"/>
    </row>
    <row r="1324" spans="17:20" x14ac:dyDescent="0.2">
      <c r="Q1324" s="25"/>
      <c r="R1324" s="25"/>
      <c r="S1324" s="25"/>
      <c r="T1324" s="25"/>
    </row>
    <row r="1325" spans="17:20" x14ac:dyDescent="0.2">
      <c r="Q1325" s="25"/>
      <c r="R1325" s="25"/>
      <c r="S1325" s="25"/>
      <c r="T1325" s="25"/>
    </row>
    <row r="1326" spans="17:20" x14ac:dyDescent="0.2">
      <c r="Q1326" s="25"/>
      <c r="R1326" s="25"/>
      <c r="S1326" s="25"/>
      <c r="T1326" s="25"/>
    </row>
    <row r="1327" spans="17:20" x14ac:dyDescent="0.2">
      <c r="Q1327" s="25"/>
      <c r="R1327" s="25"/>
      <c r="S1327" s="25"/>
      <c r="T1327" s="25"/>
    </row>
    <row r="1328" spans="17:20" x14ac:dyDescent="0.2">
      <c r="Q1328" s="25"/>
      <c r="R1328" s="25"/>
      <c r="S1328" s="25"/>
      <c r="T1328" s="25"/>
    </row>
    <row r="1329" spans="17:20" x14ac:dyDescent="0.2">
      <c r="Q1329" s="25"/>
      <c r="R1329" s="25"/>
      <c r="S1329" s="25"/>
      <c r="T1329" s="25"/>
    </row>
    <row r="1330" spans="17:20" x14ac:dyDescent="0.2">
      <c r="Q1330" s="25"/>
      <c r="R1330" s="25"/>
      <c r="S1330" s="25"/>
      <c r="T1330" s="25"/>
    </row>
    <row r="1331" spans="17:20" x14ac:dyDescent="0.2">
      <c r="Q1331" s="25"/>
      <c r="R1331" s="25"/>
      <c r="S1331" s="25"/>
      <c r="T1331" s="25"/>
    </row>
    <row r="1332" spans="17:20" x14ac:dyDescent="0.2">
      <c r="Q1332" s="25"/>
      <c r="R1332" s="25"/>
      <c r="S1332" s="25"/>
      <c r="T1332" s="25"/>
    </row>
    <row r="1333" spans="17:20" x14ac:dyDescent="0.2">
      <c r="Q1333" s="25"/>
      <c r="R1333" s="25"/>
      <c r="S1333" s="25"/>
      <c r="T1333" s="25"/>
    </row>
    <row r="1334" spans="17:20" x14ac:dyDescent="0.2">
      <c r="Q1334" s="25"/>
      <c r="R1334" s="25"/>
      <c r="S1334" s="25"/>
      <c r="T1334" s="25"/>
    </row>
    <row r="1335" spans="17:20" x14ac:dyDescent="0.2">
      <c r="Q1335" s="25"/>
      <c r="R1335" s="25"/>
      <c r="S1335" s="25"/>
      <c r="T1335" s="25"/>
    </row>
    <row r="1336" spans="17:20" x14ac:dyDescent="0.2">
      <c r="Q1336" s="25"/>
      <c r="R1336" s="25"/>
      <c r="S1336" s="25"/>
      <c r="T1336" s="25"/>
    </row>
    <row r="1337" spans="17:20" x14ac:dyDescent="0.2">
      <c r="Q1337" s="25"/>
      <c r="R1337" s="25"/>
      <c r="S1337" s="25"/>
      <c r="T1337" s="25"/>
    </row>
    <row r="1338" spans="17:20" x14ac:dyDescent="0.2">
      <c r="Q1338" s="25"/>
      <c r="R1338" s="25"/>
      <c r="S1338" s="25"/>
      <c r="T1338" s="25"/>
    </row>
    <row r="1339" spans="17:20" x14ac:dyDescent="0.2">
      <c r="Q1339" s="25"/>
      <c r="R1339" s="25"/>
      <c r="S1339" s="25"/>
      <c r="T1339" s="25"/>
    </row>
    <row r="1340" spans="17:20" x14ac:dyDescent="0.2">
      <c r="Q1340" s="25"/>
      <c r="R1340" s="25"/>
      <c r="S1340" s="25"/>
      <c r="T1340" s="25"/>
    </row>
    <row r="1341" spans="17:20" x14ac:dyDescent="0.2">
      <c r="Q1341" s="25"/>
      <c r="R1341" s="25"/>
      <c r="S1341" s="25"/>
      <c r="T1341" s="25"/>
    </row>
    <row r="1342" spans="17:20" x14ac:dyDescent="0.2">
      <c r="Q1342" s="25"/>
      <c r="R1342" s="25"/>
      <c r="S1342" s="25"/>
      <c r="T1342" s="25"/>
    </row>
    <row r="1343" spans="17:20" x14ac:dyDescent="0.2">
      <c r="Q1343" s="25"/>
      <c r="R1343" s="25"/>
      <c r="S1343" s="25"/>
      <c r="T1343" s="25"/>
    </row>
    <row r="1344" spans="17:20" x14ac:dyDescent="0.2">
      <c r="Q1344" s="25"/>
      <c r="R1344" s="25"/>
      <c r="S1344" s="25"/>
      <c r="T1344" s="25"/>
    </row>
    <row r="1345" spans="17:20" x14ac:dyDescent="0.2">
      <c r="Q1345" s="25"/>
      <c r="R1345" s="25"/>
      <c r="S1345" s="25"/>
      <c r="T1345" s="25"/>
    </row>
    <row r="1346" spans="17:20" x14ac:dyDescent="0.2">
      <c r="Q1346" s="25"/>
      <c r="R1346" s="25"/>
      <c r="S1346" s="25"/>
      <c r="T1346" s="25"/>
    </row>
    <row r="1347" spans="17:20" x14ac:dyDescent="0.2">
      <c r="Q1347" s="25"/>
      <c r="R1347" s="25"/>
      <c r="S1347" s="25"/>
      <c r="T1347" s="25"/>
    </row>
    <row r="1348" spans="17:20" x14ac:dyDescent="0.2">
      <c r="Q1348" s="25"/>
      <c r="R1348" s="25"/>
      <c r="S1348" s="25"/>
      <c r="T1348" s="25"/>
    </row>
    <row r="1349" spans="17:20" x14ac:dyDescent="0.2">
      <c r="Q1349" s="25"/>
      <c r="R1349" s="25"/>
      <c r="S1349" s="25"/>
      <c r="T1349" s="25"/>
    </row>
    <row r="1350" spans="17:20" x14ac:dyDescent="0.2">
      <c r="Q1350" s="25"/>
      <c r="R1350" s="25"/>
      <c r="S1350" s="25"/>
      <c r="T1350" s="25"/>
    </row>
    <row r="1351" spans="17:20" x14ac:dyDescent="0.2">
      <c r="Q1351" s="25"/>
      <c r="R1351" s="25"/>
      <c r="S1351" s="25"/>
      <c r="T1351" s="25"/>
    </row>
    <row r="1352" spans="17:20" x14ac:dyDescent="0.2">
      <c r="Q1352" s="25"/>
      <c r="R1352" s="25"/>
      <c r="S1352" s="25"/>
      <c r="T1352" s="25"/>
    </row>
    <row r="1353" spans="17:20" x14ac:dyDescent="0.2">
      <c r="Q1353" s="25"/>
      <c r="R1353" s="25"/>
      <c r="S1353" s="25"/>
      <c r="T1353" s="25"/>
    </row>
    <row r="1354" spans="17:20" x14ac:dyDescent="0.2">
      <c r="Q1354" s="25"/>
      <c r="R1354" s="25"/>
      <c r="S1354" s="25"/>
      <c r="T1354" s="25"/>
    </row>
    <row r="1355" spans="17:20" x14ac:dyDescent="0.2">
      <c r="Q1355" s="25"/>
      <c r="R1355" s="25"/>
      <c r="S1355" s="25"/>
      <c r="T1355" s="25"/>
    </row>
    <row r="1356" spans="17:20" x14ac:dyDescent="0.2">
      <c r="Q1356" s="25"/>
      <c r="R1356" s="25"/>
      <c r="S1356" s="25"/>
      <c r="T1356" s="25"/>
    </row>
    <row r="1357" spans="17:20" x14ac:dyDescent="0.2">
      <c r="Q1357" s="25"/>
      <c r="R1357" s="25"/>
      <c r="S1357" s="25"/>
      <c r="T1357" s="25"/>
    </row>
    <row r="1358" spans="17:20" x14ac:dyDescent="0.2">
      <c r="Q1358" s="25"/>
      <c r="R1358" s="25"/>
      <c r="S1358" s="25"/>
      <c r="T1358" s="25"/>
    </row>
    <row r="1359" spans="17:20" x14ac:dyDescent="0.2">
      <c r="Q1359" s="25"/>
      <c r="R1359" s="25"/>
      <c r="S1359" s="25"/>
      <c r="T1359" s="25"/>
    </row>
    <row r="1360" spans="17:20" x14ac:dyDescent="0.2">
      <c r="Q1360" s="25"/>
      <c r="R1360" s="25"/>
      <c r="S1360" s="25"/>
      <c r="T1360" s="25"/>
    </row>
    <row r="1361" spans="17:20" x14ac:dyDescent="0.2">
      <c r="Q1361" s="25"/>
      <c r="R1361" s="25"/>
      <c r="S1361" s="25"/>
      <c r="T1361" s="25"/>
    </row>
    <row r="1362" spans="17:20" x14ac:dyDescent="0.2">
      <c r="Q1362" s="25"/>
      <c r="R1362" s="25"/>
      <c r="S1362" s="25"/>
      <c r="T1362" s="25"/>
    </row>
    <row r="1363" spans="17:20" x14ac:dyDescent="0.2">
      <c r="Q1363" s="25"/>
      <c r="R1363" s="25"/>
      <c r="S1363" s="25"/>
      <c r="T1363" s="25"/>
    </row>
    <row r="1364" spans="17:20" x14ac:dyDescent="0.2">
      <c r="Q1364" s="25"/>
      <c r="R1364" s="25"/>
      <c r="S1364" s="25"/>
      <c r="T1364" s="25"/>
    </row>
    <row r="1365" spans="17:20" x14ac:dyDescent="0.2">
      <c r="Q1365" s="25"/>
      <c r="R1365" s="25"/>
      <c r="S1365" s="25"/>
      <c r="T1365" s="25"/>
    </row>
    <row r="1366" spans="17:20" x14ac:dyDescent="0.2">
      <c r="Q1366" s="25"/>
      <c r="R1366" s="25"/>
      <c r="S1366" s="25"/>
      <c r="T1366" s="25"/>
    </row>
    <row r="1367" spans="17:20" x14ac:dyDescent="0.2">
      <c r="Q1367" s="25"/>
      <c r="R1367" s="25"/>
      <c r="S1367" s="25"/>
      <c r="T1367" s="25"/>
    </row>
    <row r="1368" spans="17:20" x14ac:dyDescent="0.2">
      <c r="Q1368" s="25"/>
      <c r="R1368" s="25"/>
      <c r="S1368" s="25"/>
      <c r="T1368" s="25"/>
    </row>
    <row r="1369" spans="17:20" x14ac:dyDescent="0.2">
      <c r="Q1369" s="25"/>
      <c r="R1369" s="25"/>
      <c r="S1369" s="25"/>
      <c r="T1369" s="25"/>
    </row>
    <row r="1370" spans="17:20" x14ac:dyDescent="0.2">
      <c r="Q1370" s="25"/>
      <c r="R1370" s="25"/>
      <c r="S1370" s="25"/>
      <c r="T1370" s="25"/>
    </row>
    <row r="1371" spans="17:20" x14ac:dyDescent="0.2">
      <c r="Q1371" s="25"/>
      <c r="R1371" s="25"/>
      <c r="S1371" s="25"/>
      <c r="T1371" s="25"/>
    </row>
    <row r="1372" spans="17:20" x14ac:dyDescent="0.2">
      <c r="Q1372" s="25"/>
      <c r="R1372" s="25"/>
      <c r="S1372" s="25"/>
      <c r="T1372" s="25"/>
    </row>
    <row r="1373" spans="17:20" x14ac:dyDescent="0.2">
      <c r="Q1373" s="25"/>
      <c r="R1373" s="25"/>
      <c r="S1373" s="25"/>
      <c r="T1373" s="25"/>
    </row>
    <row r="1374" spans="17:20" x14ac:dyDescent="0.2">
      <c r="Q1374" s="25"/>
      <c r="R1374" s="25"/>
      <c r="S1374" s="25"/>
      <c r="T1374" s="25"/>
    </row>
    <row r="1375" spans="17:20" x14ac:dyDescent="0.2">
      <c r="Q1375" s="25"/>
      <c r="R1375" s="25"/>
      <c r="S1375" s="25"/>
      <c r="T1375" s="25"/>
    </row>
    <row r="1376" spans="17:20" x14ac:dyDescent="0.2">
      <c r="Q1376" s="25"/>
      <c r="R1376" s="25"/>
      <c r="S1376" s="25"/>
      <c r="T1376" s="25"/>
    </row>
    <row r="1377" spans="17:20" x14ac:dyDescent="0.2">
      <c r="Q1377" s="25"/>
      <c r="R1377" s="25"/>
      <c r="S1377" s="25"/>
      <c r="T1377" s="25"/>
    </row>
    <row r="1378" spans="17:20" x14ac:dyDescent="0.2">
      <c r="Q1378" s="25"/>
      <c r="R1378" s="25"/>
      <c r="S1378" s="25"/>
      <c r="T1378" s="25"/>
    </row>
    <row r="1379" spans="17:20" x14ac:dyDescent="0.2">
      <c r="Q1379" s="25"/>
      <c r="R1379" s="25"/>
      <c r="S1379" s="25"/>
      <c r="T1379" s="25"/>
    </row>
    <row r="1380" spans="17:20" x14ac:dyDescent="0.2">
      <c r="Q1380" s="25"/>
      <c r="R1380" s="25"/>
      <c r="S1380" s="25"/>
      <c r="T1380" s="25"/>
    </row>
    <row r="1381" spans="17:20" x14ac:dyDescent="0.2">
      <c r="Q1381" s="25"/>
      <c r="R1381" s="25"/>
      <c r="S1381" s="25"/>
      <c r="T1381" s="25"/>
    </row>
    <row r="1382" spans="17:20" x14ac:dyDescent="0.2">
      <c r="Q1382" s="25"/>
      <c r="R1382" s="25"/>
      <c r="S1382" s="25"/>
      <c r="T1382" s="25"/>
    </row>
    <row r="1383" spans="17:20" x14ac:dyDescent="0.2">
      <c r="Q1383" s="25"/>
      <c r="R1383" s="25"/>
      <c r="S1383" s="25"/>
      <c r="T1383" s="25"/>
    </row>
    <row r="1384" spans="17:20" x14ac:dyDescent="0.2">
      <c r="Q1384" s="25"/>
      <c r="R1384" s="25"/>
      <c r="S1384" s="25"/>
      <c r="T1384" s="25"/>
    </row>
    <row r="1385" spans="17:20" x14ac:dyDescent="0.2">
      <c r="Q1385" s="25"/>
      <c r="R1385" s="25"/>
      <c r="S1385" s="25"/>
      <c r="T1385" s="25"/>
    </row>
    <row r="1386" spans="17:20" x14ac:dyDescent="0.2">
      <c r="Q1386" s="25"/>
      <c r="R1386" s="25"/>
      <c r="S1386" s="25"/>
      <c r="T1386" s="25"/>
    </row>
    <row r="1387" spans="17:20" x14ac:dyDescent="0.2">
      <c r="Q1387" s="25"/>
      <c r="R1387" s="25"/>
      <c r="S1387" s="25"/>
      <c r="T1387" s="25"/>
    </row>
    <row r="1388" spans="17:20" x14ac:dyDescent="0.2">
      <c r="Q1388" s="25"/>
      <c r="R1388" s="25"/>
      <c r="S1388" s="25"/>
      <c r="T1388" s="25"/>
    </row>
    <row r="1389" spans="17:20" x14ac:dyDescent="0.2">
      <c r="Q1389" s="25"/>
      <c r="R1389" s="25"/>
      <c r="S1389" s="25"/>
      <c r="T1389" s="25"/>
    </row>
    <row r="1390" spans="17:20" x14ac:dyDescent="0.2">
      <c r="Q1390" s="25"/>
      <c r="R1390" s="25"/>
      <c r="S1390" s="25"/>
      <c r="T1390" s="25"/>
    </row>
    <row r="1391" spans="17:20" x14ac:dyDescent="0.2">
      <c r="Q1391" s="25"/>
      <c r="R1391" s="25"/>
      <c r="S1391" s="25"/>
      <c r="T1391" s="25"/>
    </row>
    <row r="1392" spans="17:20" x14ac:dyDescent="0.2">
      <c r="Q1392" s="25"/>
      <c r="R1392" s="25"/>
      <c r="S1392" s="25"/>
      <c r="T1392" s="25"/>
    </row>
    <row r="1393" spans="17:20" x14ac:dyDescent="0.2">
      <c r="Q1393" s="25"/>
      <c r="R1393" s="25"/>
      <c r="S1393" s="25"/>
      <c r="T1393" s="25"/>
    </row>
    <row r="1394" spans="17:20" x14ac:dyDescent="0.2">
      <c r="Q1394" s="25"/>
      <c r="R1394" s="25"/>
      <c r="S1394" s="25"/>
      <c r="T1394" s="25"/>
    </row>
    <row r="1395" spans="17:20" x14ac:dyDescent="0.2">
      <c r="Q1395" s="25"/>
      <c r="R1395" s="25"/>
      <c r="S1395" s="25"/>
      <c r="T1395" s="25"/>
    </row>
    <row r="1396" spans="17:20" x14ac:dyDescent="0.2">
      <c r="Q1396" s="25"/>
      <c r="R1396" s="25"/>
      <c r="S1396" s="25"/>
      <c r="T1396" s="25"/>
    </row>
    <row r="1397" spans="17:20" x14ac:dyDescent="0.2">
      <c r="Q1397" s="25"/>
      <c r="R1397" s="25"/>
      <c r="S1397" s="25"/>
      <c r="T1397" s="25"/>
    </row>
    <row r="1398" spans="17:20" x14ac:dyDescent="0.2">
      <c r="Q1398" s="25"/>
      <c r="R1398" s="25"/>
      <c r="S1398" s="25"/>
      <c r="T1398" s="25"/>
    </row>
    <row r="1399" spans="17:20" x14ac:dyDescent="0.2">
      <c r="Q1399" s="25"/>
      <c r="R1399" s="25"/>
      <c r="S1399" s="25"/>
      <c r="T1399" s="25"/>
    </row>
    <row r="1400" spans="17:20" x14ac:dyDescent="0.2">
      <c r="Q1400" s="25"/>
      <c r="R1400" s="25"/>
      <c r="S1400" s="25"/>
      <c r="T1400" s="25"/>
    </row>
    <row r="1401" spans="17:20" x14ac:dyDescent="0.2">
      <c r="Q1401" s="25"/>
      <c r="R1401" s="25"/>
      <c r="S1401" s="25"/>
      <c r="T1401" s="25"/>
    </row>
    <row r="1402" spans="17:20" x14ac:dyDescent="0.2">
      <c r="Q1402" s="25"/>
      <c r="R1402" s="25"/>
      <c r="S1402" s="25"/>
      <c r="T1402" s="25"/>
    </row>
    <row r="1403" spans="17:20" x14ac:dyDescent="0.2">
      <c r="Q1403" s="25"/>
      <c r="R1403" s="25"/>
      <c r="S1403" s="25"/>
      <c r="T1403" s="25"/>
    </row>
    <row r="1404" spans="17:20" x14ac:dyDescent="0.2">
      <c r="Q1404" s="25"/>
      <c r="R1404" s="25"/>
      <c r="S1404" s="25"/>
      <c r="T1404" s="25"/>
    </row>
    <row r="1405" spans="17:20" x14ac:dyDescent="0.2">
      <c r="Q1405" s="25"/>
      <c r="R1405" s="25"/>
      <c r="S1405" s="25"/>
      <c r="T1405" s="25"/>
    </row>
    <row r="1406" spans="17:20" x14ac:dyDescent="0.2">
      <c r="Q1406" s="25"/>
      <c r="R1406" s="25"/>
      <c r="S1406" s="25"/>
      <c r="T1406" s="25"/>
    </row>
    <row r="1407" spans="17:20" x14ac:dyDescent="0.2">
      <c r="Q1407" s="25"/>
      <c r="R1407" s="25"/>
      <c r="S1407" s="25"/>
      <c r="T1407" s="25"/>
    </row>
    <row r="1408" spans="17:20" x14ac:dyDescent="0.2">
      <c r="Q1408" s="25"/>
      <c r="R1408" s="25"/>
      <c r="S1408" s="25"/>
      <c r="T1408" s="25"/>
    </row>
    <row r="1409" spans="17:20" x14ac:dyDescent="0.2">
      <c r="Q1409" s="25"/>
      <c r="R1409" s="25"/>
      <c r="S1409" s="25"/>
      <c r="T1409" s="25"/>
    </row>
    <row r="1410" spans="17:20" x14ac:dyDescent="0.2">
      <c r="Q1410" s="25"/>
      <c r="R1410" s="25"/>
      <c r="S1410" s="25"/>
      <c r="T1410" s="25"/>
    </row>
    <row r="1411" spans="17:20" x14ac:dyDescent="0.2">
      <c r="Q1411" s="25"/>
      <c r="R1411" s="25"/>
      <c r="S1411" s="25"/>
      <c r="T1411" s="25"/>
    </row>
    <row r="1412" spans="17:20" x14ac:dyDescent="0.2">
      <c r="Q1412" s="25"/>
      <c r="R1412" s="25"/>
      <c r="S1412" s="25"/>
      <c r="T1412" s="25"/>
    </row>
    <row r="1413" spans="17:20" x14ac:dyDescent="0.2">
      <c r="Q1413" s="25"/>
      <c r="R1413" s="25"/>
      <c r="S1413" s="25"/>
      <c r="T1413" s="25"/>
    </row>
    <row r="1414" spans="17:20" x14ac:dyDescent="0.2">
      <c r="Q1414" s="25"/>
      <c r="R1414" s="25"/>
      <c r="S1414" s="25"/>
      <c r="T1414" s="25"/>
    </row>
    <row r="1415" spans="17:20" x14ac:dyDescent="0.2">
      <c r="Q1415" s="25"/>
      <c r="R1415" s="25"/>
      <c r="S1415" s="25"/>
      <c r="T1415" s="25"/>
    </row>
    <row r="1416" spans="17:20" x14ac:dyDescent="0.2">
      <c r="Q1416" s="25"/>
      <c r="R1416" s="25"/>
      <c r="S1416" s="25"/>
      <c r="T1416" s="25"/>
    </row>
    <row r="1417" spans="17:20" x14ac:dyDescent="0.2">
      <c r="Q1417" s="25"/>
      <c r="R1417" s="25"/>
      <c r="S1417" s="25"/>
      <c r="T1417" s="25"/>
    </row>
    <row r="1418" spans="17:20" x14ac:dyDescent="0.2">
      <c r="Q1418" s="25"/>
      <c r="R1418" s="25"/>
      <c r="S1418" s="25"/>
      <c r="T1418" s="25"/>
    </row>
    <row r="1419" spans="17:20" x14ac:dyDescent="0.2">
      <c r="Q1419" s="25"/>
      <c r="R1419" s="25"/>
      <c r="S1419" s="25"/>
      <c r="T1419" s="25"/>
    </row>
    <row r="1420" spans="17:20" x14ac:dyDescent="0.2">
      <c r="Q1420" s="25"/>
      <c r="R1420" s="25"/>
      <c r="S1420" s="25"/>
      <c r="T1420" s="25"/>
    </row>
    <row r="1421" spans="17:20" x14ac:dyDescent="0.2">
      <c r="Q1421" s="25"/>
      <c r="R1421" s="25"/>
      <c r="S1421" s="25"/>
      <c r="T1421" s="25"/>
    </row>
    <row r="1422" spans="17:20" x14ac:dyDescent="0.2">
      <c r="Q1422" s="25"/>
      <c r="R1422" s="25"/>
      <c r="S1422" s="25"/>
      <c r="T1422" s="25"/>
    </row>
    <row r="1423" spans="17:20" x14ac:dyDescent="0.2">
      <c r="Q1423" s="25"/>
      <c r="R1423" s="25"/>
      <c r="S1423" s="25"/>
      <c r="T1423" s="25"/>
    </row>
    <row r="1424" spans="17:20" x14ac:dyDescent="0.2">
      <c r="Q1424" s="25"/>
      <c r="R1424" s="25"/>
      <c r="S1424" s="25"/>
      <c r="T1424" s="25"/>
    </row>
    <row r="1425" spans="17:20" x14ac:dyDescent="0.2">
      <c r="Q1425" s="25"/>
      <c r="R1425" s="25"/>
      <c r="S1425" s="25"/>
      <c r="T1425" s="25"/>
    </row>
    <row r="1426" spans="17:20" x14ac:dyDescent="0.2">
      <c r="Q1426" s="25"/>
      <c r="R1426" s="25"/>
      <c r="S1426" s="25"/>
      <c r="T1426" s="25"/>
    </row>
    <row r="1427" spans="17:20" x14ac:dyDescent="0.2">
      <c r="Q1427" s="25"/>
      <c r="R1427" s="25"/>
      <c r="S1427" s="25"/>
      <c r="T1427" s="25"/>
    </row>
    <row r="1428" spans="17:20" x14ac:dyDescent="0.2">
      <c r="Q1428" s="25"/>
      <c r="R1428" s="25"/>
      <c r="S1428" s="25"/>
      <c r="T1428" s="25"/>
    </row>
    <row r="1429" spans="17:20" x14ac:dyDescent="0.2">
      <c r="Q1429" s="25"/>
      <c r="R1429" s="25"/>
      <c r="S1429" s="25"/>
      <c r="T1429" s="25"/>
    </row>
    <row r="1430" spans="17:20" x14ac:dyDescent="0.2">
      <c r="Q1430" s="25"/>
      <c r="R1430" s="25"/>
      <c r="S1430" s="25"/>
      <c r="T1430" s="25"/>
    </row>
    <row r="1431" spans="17:20" x14ac:dyDescent="0.2">
      <c r="Q1431" s="25"/>
      <c r="R1431" s="25"/>
      <c r="S1431" s="25"/>
      <c r="T1431" s="25"/>
    </row>
    <row r="1432" spans="17:20" x14ac:dyDescent="0.2">
      <c r="Q1432" s="25"/>
      <c r="R1432" s="25"/>
      <c r="S1432" s="25"/>
      <c r="T1432" s="25"/>
    </row>
    <row r="1433" spans="17:20" x14ac:dyDescent="0.2">
      <c r="Q1433" s="25"/>
      <c r="R1433" s="25"/>
      <c r="S1433" s="25"/>
      <c r="T1433" s="25"/>
    </row>
    <row r="1434" spans="17:20" x14ac:dyDescent="0.2">
      <c r="Q1434" s="25"/>
      <c r="R1434" s="25"/>
      <c r="S1434" s="25"/>
      <c r="T1434" s="25"/>
    </row>
    <row r="1435" spans="17:20" x14ac:dyDescent="0.2">
      <c r="Q1435" s="25"/>
      <c r="R1435" s="25"/>
      <c r="S1435" s="25"/>
      <c r="T1435" s="25"/>
    </row>
    <row r="1436" spans="17:20" x14ac:dyDescent="0.2">
      <c r="Q1436" s="25"/>
      <c r="R1436" s="25"/>
      <c r="S1436" s="25"/>
      <c r="T1436" s="25"/>
    </row>
    <row r="1437" spans="17:20" x14ac:dyDescent="0.2">
      <c r="Q1437" s="25"/>
      <c r="R1437" s="25"/>
      <c r="S1437" s="25"/>
      <c r="T1437" s="25"/>
    </row>
    <row r="1438" spans="17:20" x14ac:dyDescent="0.2">
      <c r="Q1438" s="25"/>
      <c r="R1438" s="25"/>
      <c r="S1438" s="25"/>
      <c r="T1438" s="25"/>
    </row>
    <row r="1439" spans="17:20" x14ac:dyDescent="0.2">
      <c r="Q1439" s="25"/>
      <c r="R1439" s="25"/>
      <c r="S1439" s="25"/>
      <c r="T1439" s="25"/>
    </row>
    <row r="1440" spans="17:20" x14ac:dyDescent="0.2">
      <c r="Q1440" s="25"/>
      <c r="R1440" s="25"/>
      <c r="S1440" s="25"/>
      <c r="T1440" s="25"/>
    </row>
    <row r="1441" spans="17:20" x14ac:dyDescent="0.2">
      <c r="Q1441" s="25"/>
      <c r="R1441" s="25"/>
      <c r="S1441" s="25"/>
      <c r="T1441" s="25"/>
    </row>
    <row r="1442" spans="17:20" x14ac:dyDescent="0.2">
      <c r="Q1442" s="25"/>
      <c r="R1442" s="25"/>
      <c r="S1442" s="25"/>
      <c r="T1442" s="25"/>
    </row>
    <row r="1443" spans="17:20" x14ac:dyDescent="0.2">
      <c r="Q1443" s="25"/>
      <c r="R1443" s="25"/>
      <c r="S1443" s="25"/>
      <c r="T1443" s="25"/>
    </row>
    <row r="1444" spans="17:20" x14ac:dyDescent="0.2">
      <c r="Q1444" s="25"/>
      <c r="R1444" s="25"/>
      <c r="S1444" s="25"/>
      <c r="T1444" s="25"/>
    </row>
    <row r="1445" spans="17:20" x14ac:dyDescent="0.2">
      <c r="Q1445" s="25"/>
      <c r="R1445" s="25"/>
      <c r="S1445" s="25"/>
      <c r="T1445" s="25"/>
    </row>
    <row r="1446" spans="17:20" x14ac:dyDescent="0.2">
      <c r="Q1446" s="25"/>
      <c r="R1446" s="25"/>
      <c r="S1446" s="25"/>
      <c r="T1446" s="25"/>
    </row>
    <row r="1447" spans="17:20" x14ac:dyDescent="0.2">
      <c r="Q1447" s="25"/>
      <c r="R1447" s="25"/>
      <c r="S1447" s="25"/>
      <c r="T1447" s="25"/>
    </row>
    <row r="1448" spans="17:20" x14ac:dyDescent="0.2">
      <c r="Q1448" s="25"/>
      <c r="R1448" s="25"/>
      <c r="S1448" s="25"/>
      <c r="T1448" s="25"/>
    </row>
    <row r="1449" spans="17:20" x14ac:dyDescent="0.2">
      <c r="Q1449" s="25"/>
      <c r="R1449" s="25"/>
      <c r="S1449" s="25"/>
      <c r="T1449" s="25"/>
    </row>
    <row r="1450" spans="17:20" x14ac:dyDescent="0.2">
      <c r="Q1450" s="25"/>
      <c r="R1450" s="25"/>
      <c r="S1450" s="25"/>
      <c r="T1450" s="25"/>
    </row>
    <row r="1451" spans="17:20" x14ac:dyDescent="0.2">
      <c r="Q1451" s="25"/>
      <c r="R1451" s="25"/>
      <c r="S1451" s="25"/>
      <c r="T1451" s="25"/>
    </row>
    <row r="1452" spans="17:20" x14ac:dyDescent="0.2">
      <c r="Q1452" s="25"/>
      <c r="R1452" s="25"/>
      <c r="S1452" s="25"/>
      <c r="T1452" s="25"/>
    </row>
    <row r="1453" spans="17:20" x14ac:dyDescent="0.2">
      <c r="Q1453" s="25"/>
      <c r="R1453" s="25"/>
      <c r="S1453" s="25"/>
      <c r="T1453" s="25"/>
    </row>
    <row r="1454" spans="17:20" x14ac:dyDescent="0.2">
      <c r="Q1454" s="25"/>
      <c r="R1454" s="25"/>
      <c r="S1454" s="25"/>
      <c r="T1454" s="25"/>
    </row>
    <row r="1455" spans="17:20" x14ac:dyDescent="0.2">
      <c r="Q1455" s="25"/>
      <c r="R1455" s="25"/>
      <c r="S1455" s="25"/>
      <c r="T1455" s="25"/>
    </row>
    <row r="1456" spans="17:20" x14ac:dyDescent="0.2">
      <c r="Q1456" s="25"/>
      <c r="R1456" s="25"/>
      <c r="S1456" s="25"/>
      <c r="T1456" s="25"/>
    </row>
    <row r="1457" spans="17:20" x14ac:dyDescent="0.2">
      <c r="Q1457" s="25"/>
      <c r="R1457" s="25"/>
      <c r="S1457" s="25"/>
      <c r="T1457" s="25"/>
    </row>
    <row r="1458" spans="17:20" x14ac:dyDescent="0.2">
      <c r="Q1458" s="25"/>
      <c r="R1458" s="25"/>
      <c r="S1458" s="25"/>
      <c r="T1458" s="25"/>
    </row>
    <row r="1459" spans="17:20" x14ac:dyDescent="0.2">
      <c r="Q1459" s="25"/>
      <c r="R1459" s="25"/>
      <c r="S1459" s="25"/>
      <c r="T1459" s="25"/>
    </row>
    <row r="1460" spans="17:20" x14ac:dyDescent="0.2">
      <c r="Q1460" s="25"/>
      <c r="R1460" s="25"/>
      <c r="S1460" s="25"/>
      <c r="T1460" s="25"/>
    </row>
    <row r="1461" spans="17:20" x14ac:dyDescent="0.2">
      <c r="Q1461" s="25"/>
      <c r="R1461" s="25"/>
      <c r="S1461" s="25"/>
      <c r="T1461" s="25"/>
    </row>
    <row r="1462" spans="17:20" x14ac:dyDescent="0.2">
      <c r="Q1462" s="25"/>
      <c r="R1462" s="25"/>
      <c r="S1462" s="25"/>
      <c r="T1462" s="25"/>
    </row>
    <row r="1463" spans="17:20" x14ac:dyDescent="0.2">
      <c r="Q1463" s="25"/>
      <c r="R1463" s="25"/>
      <c r="S1463" s="25"/>
      <c r="T1463" s="25"/>
    </row>
    <row r="1464" spans="17:20" x14ac:dyDescent="0.2">
      <c r="Q1464" s="25"/>
      <c r="R1464" s="25"/>
      <c r="S1464" s="25"/>
      <c r="T1464" s="25"/>
    </row>
    <row r="1465" spans="17:20" x14ac:dyDescent="0.2">
      <c r="Q1465" s="25"/>
      <c r="R1465" s="25"/>
      <c r="S1465" s="25"/>
      <c r="T1465" s="25"/>
    </row>
    <row r="1466" spans="17:20" x14ac:dyDescent="0.2">
      <c r="Q1466" s="25"/>
      <c r="R1466" s="25"/>
      <c r="S1466" s="25"/>
      <c r="T1466" s="25"/>
    </row>
    <row r="1467" spans="17:20" x14ac:dyDescent="0.2">
      <c r="Q1467" s="25"/>
      <c r="R1467" s="25"/>
      <c r="S1467" s="25"/>
      <c r="T1467" s="25"/>
    </row>
    <row r="1468" spans="17:20" x14ac:dyDescent="0.2">
      <c r="Q1468" s="25"/>
      <c r="R1468" s="25"/>
      <c r="S1468" s="25"/>
      <c r="T1468" s="25"/>
    </row>
    <row r="1469" spans="17:20" x14ac:dyDescent="0.2">
      <c r="Q1469" s="25"/>
      <c r="R1469" s="25"/>
      <c r="S1469" s="25"/>
      <c r="T1469" s="25"/>
    </row>
    <row r="1470" spans="17:20" x14ac:dyDescent="0.2">
      <c r="Q1470" s="25"/>
      <c r="R1470" s="25"/>
      <c r="S1470" s="25"/>
      <c r="T1470" s="25"/>
    </row>
    <row r="1471" spans="17:20" x14ac:dyDescent="0.2">
      <c r="Q1471" s="25"/>
      <c r="R1471" s="25"/>
      <c r="S1471" s="25"/>
      <c r="T1471" s="25"/>
    </row>
    <row r="1472" spans="17:20" x14ac:dyDescent="0.2">
      <c r="Q1472" s="25"/>
      <c r="R1472" s="25"/>
      <c r="S1472" s="25"/>
      <c r="T1472" s="25"/>
    </row>
    <row r="1473" spans="17:20" x14ac:dyDescent="0.2">
      <c r="Q1473" s="25"/>
      <c r="R1473" s="25"/>
      <c r="S1473" s="25"/>
      <c r="T1473" s="25"/>
    </row>
    <row r="1474" spans="17:20" x14ac:dyDescent="0.2">
      <c r="Q1474" s="25"/>
      <c r="R1474" s="25"/>
      <c r="S1474" s="25"/>
      <c r="T1474" s="25"/>
    </row>
    <row r="1475" spans="17:20" x14ac:dyDescent="0.2">
      <c r="Q1475" s="25"/>
      <c r="R1475" s="25"/>
      <c r="S1475" s="25"/>
      <c r="T1475" s="25"/>
    </row>
    <row r="1476" spans="17:20" x14ac:dyDescent="0.2">
      <c r="Q1476" s="25"/>
      <c r="R1476" s="25"/>
      <c r="S1476" s="25"/>
      <c r="T1476" s="25"/>
    </row>
    <row r="1477" spans="17:20" x14ac:dyDescent="0.2">
      <c r="Q1477" s="25"/>
      <c r="R1477" s="25"/>
      <c r="S1477" s="25"/>
      <c r="T1477" s="25"/>
    </row>
    <row r="1478" spans="17:20" x14ac:dyDescent="0.2">
      <c r="Q1478" s="25"/>
      <c r="R1478" s="25"/>
      <c r="S1478" s="25"/>
      <c r="T1478" s="25"/>
    </row>
    <row r="1479" spans="17:20" x14ac:dyDescent="0.2">
      <c r="Q1479" s="25"/>
      <c r="R1479" s="25"/>
      <c r="S1479" s="25"/>
      <c r="T1479" s="25"/>
    </row>
    <row r="1480" spans="17:20" x14ac:dyDescent="0.2">
      <c r="Q1480" s="25"/>
      <c r="R1480" s="25"/>
      <c r="S1480" s="25"/>
      <c r="T1480" s="25"/>
    </row>
    <row r="1481" spans="17:20" x14ac:dyDescent="0.2">
      <c r="Q1481" s="25"/>
      <c r="R1481" s="25"/>
      <c r="S1481" s="25"/>
      <c r="T1481" s="25"/>
    </row>
    <row r="1482" spans="17:20" x14ac:dyDescent="0.2">
      <c r="Q1482" s="25"/>
      <c r="R1482" s="25"/>
      <c r="S1482" s="25"/>
      <c r="T1482" s="25"/>
    </row>
    <row r="1483" spans="17:20" x14ac:dyDescent="0.2">
      <c r="Q1483" s="25"/>
      <c r="R1483" s="25"/>
      <c r="S1483" s="25"/>
      <c r="T1483" s="25"/>
    </row>
    <row r="1484" spans="17:20" x14ac:dyDescent="0.2">
      <c r="Q1484" s="25"/>
      <c r="R1484" s="25"/>
      <c r="S1484" s="25"/>
      <c r="T1484" s="25"/>
    </row>
    <row r="1485" spans="17:20" x14ac:dyDescent="0.2">
      <c r="Q1485" s="25"/>
      <c r="R1485" s="25"/>
      <c r="S1485" s="25"/>
      <c r="T1485" s="25"/>
    </row>
    <row r="1486" spans="17:20" x14ac:dyDescent="0.2">
      <c r="Q1486" s="25"/>
      <c r="R1486" s="25"/>
      <c r="S1486" s="25"/>
      <c r="T1486" s="25"/>
    </row>
    <row r="1487" spans="17:20" x14ac:dyDescent="0.2">
      <c r="Q1487" s="25"/>
      <c r="R1487" s="25"/>
      <c r="S1487" s="25"/>
      <c r="T1487" s="25"/>
    </row>
    <row r="1488" spans="17:20" x14ac:dyDescent="0.2">
      <c r="Q1488" s="25"/>
      <c r="R1488" s="25"/>
      <c r="S1488" s="25"/>
      <c r="T1488" s="25"/>
    </row>
    <row r="1489" spans="17:20" x14ac:dyDescent="0.2">
      <c r="Q1489" s="25"/>
      <c r="R1489" s="25"/>
      <c r="S1489" s="25"/>
      <c r="T1489" s="25"/>
    </row>
    <row r="1490" spans="17:20" x14ac:dyDescent="0.2">
      <c r="Q1490" s="25"/>
      <c r="R1490" s="25"/>
      <c r="S1490" s="25"/>
      <c r="T1490" s="25"/>
    </row>
    <row r="1491" spans="17:20" x14ac:dyDescent="0.2">
      <c r="Q1491" s="25"/>
      <c r="R1491" s="25"/>
      <c r="S1491" s="25"/>
      <c r="T1491" s="25"/>
    </row>
    <row r="1492" spans="17:20" x14ac:dyDescent="0.2">
      <c r="Q1492" s="25"/>
      <c r="R1492" s="25"/>
      <c r="S1492" s="25"/>
      <c r="T1492" s="25"/>
    </row>
    <row r="1493" spans="17:20" x14ac:dyDescent="0.2">
      <c r="Q1493" s="25"/>
      <c r="R1493" s="25"/>
      <c r="S1493" s="25"/>
      <c r="T1493" s="25"/>
    </row>
    <row r="1494" spans="17:20" x14ac:dyDescent="0.2">
      <c r="Q1494" s="25"/>
      <c r="R1494" s="25"/>
      <c r="S1494" s="25"/>
      <c r="T1494" s="25"/>
    </row>
    <row r="1495" spans="17:20" x14ac:dyDescent="0.2">
      <c r="Q1495" s="25"/>
      <c r="R1495" s="25"/>
      <c r="S1495" s="25"/>
      <c r="T1495" s="25"/>
    </row>
    <row r="1496" spans="17:20" x14ac:dyDescent="0.2">
      <c r="Q1496" s="25"/>
      <c r="R1496" s="25"/>
      <c r="S1496" s="25"/>
      <c r="T1496" s="25"/>
    </row>
    <row r="1497" spans="17:20" x14ac:dyDescent="0.2">
      <c r="Q1497" s="25"/>
      <c r="R1497" s="25"/>
      <c r="S1497" s="25"/>
      <c r="T1497" s="25"/>
    </row>
    <row r="1498" spans="17:20" x14ac:dyDescent="0.2">
      <c r="Q1498" s="25"/>
      <c r="R1498" s="25"/>
      <c r="S1498" s="25"/>
      <c r="T1498" s="25"/>
    </row>
    <row r="1499" spans="17:20" x14ac:dyDescent="0.2">
      <c r="Q1499" s="25"/>
      <c r="R1499" s="25"/>
      <c r="S1499" s="25"/>
      <c r="T1499" s="25"/>
    </row>
    <row r="1500" spans="17:20" x14ac:dyDescent="0.2">
      <c r="Q1500" s="25"/>
      <c r="R1500" s="25"/>
      <c r="S1500" s="25"/>
      <c r="T1500" s="25"/>
    </row>
    <row r="1501" spans="17:20" x14ac:dyDescent="0.2">
      <c r="Q1501" s="25"/>
      <c r="R1501" s="25"/>
      <c r="S1501" s="25"/>
      <c r="T1501" s="25"/>
    </row>
    <row r="1502" spans="17:20" x14ac:dyDescent="0.2">
      <c r="Q1502" s="25"/>
      <c r="R1502" s="25"/>
      <c r="S1502" s="25"/>
      <c r="T1502" s="25"/>
    </row>
    <row r="1503" spans="17:20" x14ac:dyDescent="0.2">
      <c r="Q1503" s="25"/>
      <c r="R1503" s="25"/>
      <c r="S1503" s="25"/>
      <c r="T1503" s="25"/>
    </row>
    <row r="1504" spans="17:20" x14ac:dyDescent="0.2">
      <c r="Q1504" s="25"/>
      <c r="R1504" s="25"/>
      <c r="S1504" s="25"/>
      <c r="T1504" s="25"/>
    </row>
    <row r="1505" spans="17:20" x14ac:dyDescent="0.2">
      <c r="Q1505" s="25"/>
      <c r="R1505" s="25"/>
      <c r="S1505" s="25"/>
      <c r="T1505" s="25"/>
    </row>
    <row r="1506" spans="17:20" x14ac:dyDescent="0.2">
      <c r="Q1506" s="25"/>
      <c r="R1506" s="25"/>
      <c r="S1506" s="25"/>
      <c r="T1506" s="25"/>
    </row>
    <row r="1507" spans="17:20" x14ac:dyDescent="0.2">
      <c r="Q1507" s="25"/>
      <c r="R1507" s="25"/>
      <c r="S1507" s="25"/>
      <c r="T1507" s="25"/>
    </row>
    <row r="1508" spans="17:20" x14ac:dyDescent="0.2">
      <c r="Q1508" s="25"/>
      <c r="R1508" s="25"/>
      <c r="S1508" s="25"/>
      <c r="T1508" s="25"/>
    </row>
    <row r="1509" spans="17:20" x14ac:dyDescent="0.2">
      <c r="Q1509" s="25"/>
      <c r="R1509" s="25"/>
      <c r="S1509" s="25"/>
      <c r="T1509" s="25"/>
    </row>
    <row r="1510" spans="17:20" x14ac:dyDescent="0.2">
      <c r="Q1510" s="25"/>
      <c r="R1510" s="25"/>
      <c r="S1510" s="25"/>
      <c r="T1510" s="25"/>
    </row>
    <row r="1511" spans="17:20" x14ac:dyDescent="0.2">
      <c r="Q1511" s="25"/>
      <c r="R1511" s="25"/>
      <c r="S1511" s="25"/>
      <c r="T1511" s="25"/>
    </row>
    <row r="1512" spans="17:20" x14ac:dyDescent="0.2">
      <c r="Q1512" s="25"/>
      <c r="R1512" s="25"/>
      <c r="S1512" s="25"/>
      <c r="T1512" s="25"/>
    </row>
    <row r="1513" spans="17:20" x14ac:dyDescent="0.2">
      <c r="Q1513" s="25"/>
      <c r="R1513" s="25"/>
      <c r="S1513" s="25"/>
      <c r="T1513" s="25"/>
    </row>
    <row r="1514" spans="17:20" x14ac:dyDescent="0.2">
      <c r="Q1514" s="25"/>
      <c r="R1514" s="25"/>
      <c r="S1514" s="25"/>
      <c r="T1514" s="25"/>
    </row>
    <row r="1515" spans="17:20" x14ac:dyDescent="0.2">
      <c r="Q1515" s="25"/>
      <c r="R1515" s="25"/>
      <c r="S1515" s="25"/>
      <c r="T1515" s="25"/>
    </row>
    <row r="1516" spans="17:20" x14ac:dyDescent="0.2">
      <c r="Q1516" s="25"/>
      <c r="R1516" s="25"/>
      <c r="S1516" s="25"/>
      <c r="T1516" s="25"/>
    </row>
    <row r="1517" spans="17:20" x14ac:dyDescent="0.2">
      <c r="Q1517" s="25"/>
      <c r="R1517" s="25"/>
      <c r="S1517" s="25"/>
      <c r="T1517" s="25"/>
    </row>
    <row r="1518" spans="17:20" x14ac:dyDescent="0.2">
      <c r="Q1518" s="25"/>
      <c r="R1518" s="25"/>
      <c r="S1518" s="25"/>
      <c r="T1518" s="25"/>
    </row>
    <row r="1519" spans="17:20" x14ac:dyDescent="0.2">
      <c r="Q1519" s="25"/>
      <c r="R1519" s="25"/>
      <c r="S1519" s="25"/>
      <c r="T1519" s="25"/>
    </row>
    <row r="1520" spans="17:20" x14ac:dyDescent="0.2">
      <c r="Q1520" s="25"/>
      <c r="R1520" s="25"/>
      <c r="S1520" s="25"/>
      <c r="T1520" s="25"/>
    </row>
    <row r="1521" spans="17:20" x14ac:dyDescent="0.2">
      <c r="Q1521" s="25"/>
      <c r="R1521" s="25"/>
      <c r="S1521" s="25"/>
      <c r="T1521" s="25"/>
    </row>
    <row r="1522" spans="17:20" x14ac:dyDescent="0.2">
      <c r="Q1522" s="25"/>
      <c r="R1522" s="25"/>
      <c r="S1522" s="25"/>
      <c r="T1522" s="25"/>
    </row>
    <row r="1523" spans="17:20" x14ac:dyDescent="0.2">
      <c r="Q1523" s="25"/>
      <c r="R1523" s="25"/>
      <c r="S1523" s="25"/>
      <c r="T1523" s="25"/>
    </row>
    <row r="1524" spans="17:20" x14ac:dyDescent="0.2">
      <c r="Q1524" s="25"/>
      <c r="R1524" s="25"/>
      <c r="S1524" s="25"/>
      <c r="T1524" s="25"/>
    </row>
    <row r="1525" spans="17:20" x14ac:dyDescent="0.2">
      <c r="Q1525" s="25"/>
      <c r="R1525" s="25"/>
      <c r="S1525" s="25"/>
      <c r="T1525" s="25"/>
    </row>
    <row r="1526" spans="17:20" x14ac:dyDescent="0.2">
      <c r="Q1526" s="25"/>
      <c r="R1526" s="25"/>
      <c r="S1526" s="25"/>
      <c r="T1526" s="25"/>
    </row>
    <row r="1527" spans="17:20" x14ac:dyDescent="0.2">
      <c r="Q1527" s="25"/>
      <c r="R1527" s="25"/>
      <c r="S1527" s="25"/>
      <c r="T1527" s="25"/>
    </row>
    <row r="1528" spans="17:20" x14ac:dyDescent="0.2">
      <c r="Q1528" s="25"/>
      <c r="R1528" s="25"/>
      <c r="S1528" s="25"/>
      <c r="T1528" s="25"/>
    </row>
    <row r="1529" spans="17:20" x14ac:dyDescent="0.2">
      <c r="Q1529" s="25"/>
      <c r="R1529" s="25"/>
      <c r="S1529" s="25"/>
      <c r="T1529" s="25"/>
    </row>
    <row r="1530" spans="17:20" x14ac:dyDescent="0.2">
      <c r="Q1530" s="25"/>
      <c r="R1530" s="25"/>
      <c r="S1530" s="25"/>
      <c r="T1530" s="25"/>
    </row>
    <row r="1531" spans="17:20" x14ac:dyDescent="0.2">
      <c r="Q1531" s="25"/>
      <c r="R1531" s="25"/>
      <c r="S1531" s="25"/>
      <c r="T1531" s="25"/>
    </row>
    <row r="1532" spans="17:20" x14ac:dyDescent="0.2">
      <c r="Q1532" s="25"/>
      <c r="R1532" s="25"/>
      <c r="S1532" s="25"/>
      <c r="T1532" s="25"/>
    </row>
    <row r="1533" spans="17:20" x14ac:dyDescent="0.2">
      <c r="Q1533" s="25"/>
      <c r="R1533" s="25"/>
      <c r="S1533" s="25"/>
      <c r="T1533" s="25"/>
    </row>
    <row r="1534" spans="17:20" x14ac:dyDescent="0.2">
      <c r="Q1534" s="25"/>
      <c r="R1534" s="25"/>
      <c r="S1534" s="25"/>
      <c r="T1534" s="25"/>
    </row>
    <row r="1535" spans="17:20" x14ac:dyDescent="0.2">
      <c r="Q1535" s="25"/>
      <c r="R1535" s="25"/>
      <c r="S1535" s="25"/>
      <c r="T1535" s="25"/>
    </row>
    <row r="1536" spans="17:20" x14ac:dyDescent="0.2">
      <c r="Q1536" s="25"/>
      <c r="R1536" s="25"/>
      <c r="S1536" s="25"/>
      <c r="T1536" s="25"/>
    </row>
    <row r="1537" spans="17:20" x14ac:dyDescent="0.2">
      <c r="Q1537" s="25"/>
      <c r="R1537" s="25"/>
      <c r="S1537" s="25"/>
      <c r="T1537" s="25"/>
    </row>
    <row r="1538" spans="17:20" x14ac:dyDescent="0.2">
      <c r="Q1538" s="25"/>
      <c r="R1538" s="25"/>
      <c r="S1538" s="25"/>
      <c r="T1538" s="25"/>
    </row>
    <row r="1539" spans="17:20" x14ac:dyDescent="0.2">
      <c r="Q1539" s="25"/>
      <c r="R1539" s="25"/>
      <c r="S1539" s="25"/>
      <c r="T1539" s="25"/>
    </row>
    <row r="1540" spans="17:20" x14ac:dyDescent="0.2">
      <c r="Q1540" s="25"/>
      <c r="R1540" s="25"/>
      <c r="S1540" s="25"/>
      <c r="T1540" s="25"/>
    </row>
    <row r="1541" spans="17:20" x14ac:dyDescent="0.2">
      <c r="Q1541" s="25"/>
      <c r="R1541" s="25"/>
      <c r="S1541" s="25"/>
      <c r="T1541" s="25"/>
    </row>
    <row r="1542" spans="17:20" x14ac:dyDescent="0.2">
      <c r="Q1542" s="25"/>
      <c r="R1542" s="25"/>
      <c r="S1542" s="25"/>
      <c r="T1542" s="25"/>
    </row>
    <row r="1543" spans="17:20" x14ac:dyDescent="0.2">
      <c r="Q1543" s="25"/>
      <c r="R1543" s="25"/>
      <c r="S1543" s="25"/>
      <c r="T1543" s="25"/>
    </row>
    <row r="1544" spans="17:20" x14ac:dyDescent="0.2">
      <c r="Q1544" s="25"/>
      <c r="R1544" s="25"/>
      <c r="S1544" s="25"/>
      <c r="T1544" s="25"/>
    </row>
    <row r="1545" spans="17:20" x14ac:dyDescent="0.2">
      <c r="Q1545" s="25"/>
      <c r="R1545" s="25"/>
      <c r="S1545" s="25"/>
      <c r="T1545" s="25"/>
    </row>
    <row r="1546" spans="17:20" x14ac:dyDescent="0.2">
      <c r="Q1546" s="25"/>
      <c r="R1546" s="25"/>
      <c r="S1546" s="25"/>
      <c r="T1546" s="25"/>
    </row>
    <row r="1547" spans="17:20" x14ac:dyDescent="0.2">
      <c r="Q1547" s="25"/>
      <c r="R1547" s="25"/>
      <c r="S1547" s="25"/>
      <c r="T1547" s="25"/>
    </row>
    <row r="1548" spans="17:20" x14ac:dyDescent="0.2">
      <c r="Q1548" s="25"/>
      <c r="R1548" s="25"/>
      <c r="S1548" s="25"/>
      <c r="T1548" s="25"/>
    </row>
    <row r="1549" spans="17:20" x14ac:dyDescent="0.2">
      <c r="Q1549" s="25"/>
      <c r="R1549" s="25"/>
      <c r="S1549" s="25"/>
      <c r="T1549" s="25"/>
    </row>
    <row r="1550" spans="17:20" x14ac:dyDescent="0.2">
      <c r="Q1550" s="25"/>
      <c r="R1550" s="25"/>
      <c r="S1550" s="25"/>
      <c r="T1550" s="25"/>
    </row>
    <row r="1551" spans="17:20" x14ac:dyDescent="0.2">
      <c r="Q1551" s="25"/>
      <c r="R1551" s="25"/>
      <c r="S1551" s="25"/>
      <c r="T1551" s="25"/>
    </row>
    <row r="1552" spans="17:20" x14ac:dyDescent="0.2">
      <c r="Q1552" s="25"/>
      <c r="R1552" s="25"/>
      <c r="S1552" s="25"/>
      <c r="T1552" s="25"/>
    </row>
    <row r="1553" spans="17:20" x14ac:dyDescent="0.2">
      <c r="Q1553" s="25"/>
      <c r="R1553" s="25"/>
      <c r="S1553" s="25"/>
      <c r="T1553" s="25"/>
    </row>
    <row r="1554" spans="17:20" x14ac:dyDescent="0.2">
      <c r="Q1554" s="25"/>
      <c r="R1554" s="25"/>
      <c r="S1554" s="25"/>
      <c r="T1554" s="25"/>
    </row>
    <row r="1555" spans="17:20" x14ac:dyDescent="0.2">
      <c r="Q1555" s="25"/>
      <c r="R1555" s="25"/>
      <c r="S1555" s="25"/>
      <c r="T1555" s="25"/>
    </row>
    <row r="1556" spans="17:20" x14ac:dyDescent="0.2">
      <c r="Q1556" s="25"/>
      <c r="R1556" s="25"/>
      <c r="S1556" s="25"/>
      <c r="T1556" s="25"/>
    </row>
    <row r="1557" spans="17:20" x14ac:dyDescent="0.2">
      <c r="Q1557" s="25"/>
      <c r="R1557" s="25"/>
      <c r="S1557" s="25"/>
      <c r="T1557" s="25"/>
    </row>
    <row r="1558" spans="17:20" x14ac:dyDescent="0.2">
      <c r="Q1558" s="25"/>
      <c r="R1558" s="25"/>
      <c r="S1558" s="25"/>
      <c r="T1558" s="25"/>
    </row>
    <row r="1559" spans="17:20" x14ac:dyDescent="0.2">
      <c r="Q1559" s="25"/>
      <c r="R1559" s="25"/>
      <c r="S1559" s="25"/>
      <c r="T1559" s="25"/>
    </row>
    <row r="1560" spans="17:20" x14ac:dyDescent="0.2">
      <c r="Q1560" s="25"/>
      <c r="R1560" s="25"/>
      <c r="S1560" s="25"/>
      <c r="T1560" s="25"/>
    </row>
    <row r="1561" spans="17:20" x14ac:dyDescent="0.2">
      <c r="Q1561" s="25"/>
      <c r="R1561" s="25"/>
      <c r="S1561" s="25"/>
      <c r="T1561" s="25"/>
    </row>
    <row r="1562" spans="17:20" x14ac:dyDescent="0.2">
      <c r="Q1562" s="25"/>
      <c r="R1562" s="25"/>
      <c r="S1562" s="25"/>
      <c r="T1562" s="25"/>
    </row>
    <row r="1563" spans="17:20" x14ac:dyDescent="0.2">
      <c r="Q1563" s="25"/>
      <c r="R1563" s="25"/>
      <c r="S1563" s="25"/>
      <c r="T1563" s="25"/>
    </row>
    <row r="1564" spans="17:20" x14ac:dyDescent="0.2">
      <c r="Q1564" s="25"/>
      <c r="R1564" s="25"/>
      <c r="S1564" s="25"/>
      <c r="T1564" s="25"/>
    </row>
    <row r="1565" spans="17:20" x14ac:dyDescent="0.2">
      <c r="Q1565" s="25"/>
      <c r="R1565" s="25"/>
      <c r="S1565" s="25"/>
      <c r="T1565" s="25"/>
    </row>
    <row r="1566" spans="17:20" x14ac:dyDescent="0.2">
      <c r="Q1566" s="25"/>
      <c r="R1566" s="25"/>
      <c r="S1566" s="25"/>
      <c r="T1566" s="25"/>
    </row>
    <row r="1567" spans="17:20" x14ac:dyDescent="0.2">
      <c r="Q1567" s="25"/>
      <c r="R1567" s="25"/>
      <c r="S1567" s="25"/>
      <c r="T1567" s="25"/>
    </row>
    <row r="1568" spans="17:20" x14ac:dyDescent="0.2">
      <c r="Q1568" s="25"/>
      <c r="R1568" s="25"/>
      <c r="S1568" s="25"/>
      <c r="T1568" s="25"/>
    </row>
    <row r="1569" spans="17:20" x14ac:dyDescent="0.2">
      <c r="Q1569" s="25"/>
      <c r="R1569" s="25"/>
      <c r="S1569" s="25"/>
      <c r="T1569" s="25"/>
    </row>
    <row r="1570" spans="17:20" x14ac:dyDescent="0.2">
      <c r="Q1570" s="25"/>
      <c r="R1570" s="25"/>
      <c r="S1570" s="25"/>
      <c r="T1570" s="25"/>
    </row>
    <row r="1571" spans="17:20" x14ac:dyDescent="0.2">
      <c r="Q1571" s="25"/>
      <c r="R1571" s="25"/>
      <c r="S1571" s="25"/>
      <c r="T1571" s="25"/>
    </row>
    <row r="1572" spans="17:20" x14ac:dyDescent="0.2">
      <c r="Q1572" s="25"/>
      <c r="R1572" s="25"/>
      <c r="S1572" s="25"/>
      <c r="T1572" s="25"/>
    </row>
    <row r="1573" spans="17:20" x14ac:dyDescent="0.2">
      <c r="Q1573" s="25"/>
      <c r="R1573" s="25"/>
      <c r="S1573" s="25"/>
      <c r="T1573" s="25"/>
    </row>
    <row r="1574" spans="17:20" x14ac:dyDescent="0.2">
      <c r="Q1574" s="25"/>
      <c r="R1574" s="25"/>
      <c r="S1574" s="25"/>
      <c r="T1574" s="25"/>
    </row>
    <row r="1575" spans="17:20" x14ac:dyDescent="0.2">
      <c r="Q1575" s="25"/>
      <c r="R1575" s="25"/>
      <c r="S1575" s="25"/>
      <c r="T1575" s="25"/>
    </row>
    <row r="1576" spans="17:20" x14ac:dyDescent="0.2">
      <c r="Q1576" s="25"/>
      <c r="R1576" s="25"/>
      <c r="S1576" s="25"/>
      <c r="T1576" s="25"/>
    </row>
    <row r="1577" spans="17:20" x14ac:dyDescent="0.2">
      <c r="Q1577" s="25"/>
      <c r="R1577" s="25"/>
      <c r="S1577" s="25"/>
      <c r="T1577" s="25"/>
    </row>
    <row r="1578" spans="17:20" x14ac:dyDescent="0.2">
      <c r="Q1578" s="25"/>
      <c r="R1578" s="25"/>
      <c r="S1578" s="25"/>
      <c r="T1578" s="25"/>
    </row>
    <row r="1579" spans="17:20" x14ac:dyDescent="0.2">
      <c r="Q1579" s="25"/>
      <c r="R1579" s="25"/>
      <c r="S1579" s="25"/>
      <c r="T1579" s="25"/>
    </row>
    <row r="1580" spans="17:20" x14ac:dyDescent="0.2">
      <c r="Q1580" s="25"/>
      <c r="R1580" s="25"/>
      <c r="S1580" s="25"/>
      <c r="T1580" s="25"/>
    </row>
    <row r="1581" spans="17:20" x14ac:dyDescent="0.2">
      <c r="Q1581" s="25"/>
      <c r="R1581" s="25"/>
      <c r="S1581" s="25"/>
      <c r="T1581" s="25"/>
    </row>
    <row r="1582" spans="17:20" x14ac:dyDescent="0.2">
      <c r="Q1582" s="25"/>
      <c r="R1582" s="25"/>
      <c r="S1582" s="25"/>
      <c r="T1582" s="25"/>
    </row>
    <row r="1583" spans="17:20" x14ac:dyDescent="0.2">
      <c r="Q1583" s="25"/>
      <c r="R1583" s="25"/>
      <c r="S1583" s="25"/>
      <c r="T1583" s="25"/>
    </row>
    <row r="1584" spans="17:20" x14ac:dyDescent="0.2">
      <c r="Q1584" s="25"/>
      <c r="R1584" s="25"/>
      <c r="S1584" s="25"/>
      <c r="T1584" s="25"/>
    </row>
    <row r="1585" spans="17:20" x14ac:dyDescent="0.2">
      <c r="Q1585" s="25"/>
      <c r="R1585" s="25"/>
      <c r="S1585" s="25"/>
      <c r="T1585" s="25"/>
    </row>
    <row r="1586" spans="17:20" x14ac:dyDescent="0.2">
      <c r="Q1586" s="25"/>
      <c r="R1586" s="25"/>
      <c r="S1586" s="25"/>
      <c r="T1586" s="25"/>
    </row>
    <row r="1587" spans="17:20" x14ac:dyDescent="0.2">
      <c r="Q1587" s="25"/>
      <c r="R1587" s="25"/>
      <c r="S1587" s="25"/>
      <c r="T1587" s="25"/>
    </row>
    <row r="1588" spans="17:20" x14ac:dyDescent="0.2">
      <c r="Q1588" s="25"/>
      <c r="R1588" s="25"/>
      <c r="S1588" s="25"/>
      <c r="T1588" s="25"/>
    </row>
    <row r="1589" spans="17:20" x14ac:dyDescent="0.2">
      <c r="Q1589" s="25"/>
      <c r="R1589" s="25"/>
      <c r="S1589" s="25"/>
      <c r="T1589" s="25"/>
    </row>
    <row r="1590" spans="17:20" x14ac:dyDescent="0.2">
      <c r="Q1590" s="25"/>
      <c r="R1590" s="25"/>
      <c r="S1590" s="25"/>
      <c r="T1590" s="25"/>
    </row>
    <row r="1591" spans="17:20" x14ac:dyDescent="0.2">
      <c r="Q1591" s="25"/>
      <c r="R1591" s="25"/>
      <c r="S1591" s="25"/>
      <c r="T1591" s="25"/>
    </row>
    <row r="1592" spans="17:20" x14ac:dyDescent="0.2">
      <c r="Q1592" s="25"/>
      <c r="R1592" s="25"/>
      <c r="S1592" s="25"/>
      <c r="T1592" s="25"/>
    </row>
    <row r="1593" spans="17:20" x14ac:dyDescent="0.2">
      <c r="Q1593" s="25"/>
      <c r="R1593" s="25"/>
      <c r="S1593" s="25"/>
      <c r="T1593" s="25"/>
    </row>
    <row r="1594" spans="17:20" x14ac:dyDescent="0.2">
      <c r="Q1594" s="25"/>
      <c r="R1594" s="25"/>
      <c r="S1594" s="25"/>
      <c r="T1594" s="25"/>
    </row>
    <row r="1595" spans="17:20" x14ac:dyDescent="0.2">
      <c r="Q1595" s="25"/>
      <c r="R1595" s="25"/>
      <c r="S1595" s="25"/>
      <c r="T1595" s="25"/>
    </row>
    <row r="1596" spans="17:20" x14ac:dyDescent="0.2">
      <c r="Q1596" s="25"/>
      <c r="R1596" s="25"/>
      <c r="S1596" s="25"/>
      <c r="T1596" s="25"/>
    </row>
    <row r="1597" spans="17:20" x14ac:dyDescent="0.2">
      <c r="Q1597" s="25"/>
      <c r="R1597" s="25"/>
      <c r="S1597" s="25"/>
      <c r="T1597" s="25"/>
    </row>
    <row r="1598" spans="17:20" x14ac:dyDescent="0.2">
      <c r="Q1598" s="25"/>
      <c r="R1598" s="25"/>
      <c r="S1598" s="25"/>
      <c r="T1598" s="25"/>
    </row>
    <row r="1599" spans="17:20" x14ac:dyDescent="0.2">
      <c r="Q1599" s="25"/>
      <c r="R1599" s="25"/>
      <c r="S1599" s="25"/>
      <c r="T1599" s="25"/>
    </row>
    <row r="1600" spans="17:20" x14ac:dyDescent="0.2">
      <c r="Q1600" s="25"/>
      <c r="R1600" s="25"/>
      <c r="S1600" s="25"/>
      <c r="T1600" s="25"/>
    </row>
    <row r="1601" spans="17:20" x14ac:dyDescent="0.2">
      <c r="Q1601" s="25"/>
      <c r="R1601" s="25"/>
      <c r="S1601" s="25"/>
      <c r="T1601" s="25"/>
    </row>
    <row r="1602" spans="17:20" x14ac:dyDescent="0.2">
      <c r="Q1602" s="25"/>
      <c r="R1602" s="25"/>
      <c r="S1602" s="25"/>
      <c r="T1602" s="25"/>
    </row>
    <row r="1603" spans="17:20" x14ac:dyDescent="0.2">
      <c r="Q1603" s="25"/>
      <c r="R1603" s="25"/>
      <c r="S1603" s="25"/>
      <c r="T1603" s="25"/>
    </row>
    <row r="1604" spans="17:20" x14ac:dyDescent="0.2">
      <c r="Q1604" s="25"/>
      <c r="R1604" s="25"/>
      <c r="S1604" s="25"/>
      <c r="T1604" s="25"/>
    </row>
    <row r="1605" spans="17:20" x14ac:dyDescent="0.2">
      <c r="Q1605" s="25"/>
      <c r="R1605" s="25"/>
      <c r="S1605" s="25"/>
      <c r="T1605" s="25"/>
    </row>
    <row r="1606" spans="17:20" x14ac:dyDescent="0.2">
      <c r="Q1606" s="25"/>
      <c r="R1606" s="25"/>
      <c r="S1606" s="25"/>
      <c r="T1606" s="25"/>
    </row>
    <row r="1607" spans="17:20" x14ac:dyDescent="0.2">
      <c r="Q1607" s="25"/>
      <c r="R1607" s="25"/>
      <c r="S1607" s="25"/>
      <c r="T1607" s="25"/>
    </row>
    <row r="1608" spans="17:20" x14ac:dyDescent="0.2">
      <c r="Q1608" s="25"/>
      <c r="R1608" s="25"/>
      <c r="S1608" s="25"/>
      <c r="T1608" s="25"/>
    </row>
    <row r="1609" spans="17:20" x14ac:dyDescent="0.2">
      <c r="Q1609" s="25"/>
      <c r="R1609" s="25"/>
      <c r="S1609" s="25"/>
      <c r="T1609" s="25"/>
    </row>
    <row r="1610" spans="17:20" x14ac:dyDescent="0.2">
      <c r="Q1610" s="25"/>
      <c r="R1610" s="25"/>
      <c r="S1610" s="25"/>
      <c r="T1610" s="25"/>
    </row>
    <row r="1611" spans="17:20" x14ac:dyDescent="0.2">
      <c r="Q1611" s="25"/>
      <c r="R1611" s="25"/>
      <c r="S1611" s="25"/>
      <c r="T1611" s="25"/>
    </row>
    <row r="1612" spans="17:20" x14ac:dyDescent="0.2">
      <c r="Q1612" s="25"/>
      <c r="R1612" s="25"/>
      <c r="S1612" s="25"/>
      <c r="T1612" s="25"/>
    </row>
    <row r="1613" spans="17:20" x14ac:dyDescent="0.2">
      <c r="Q1613" s="25"/>
      <c r="R1613" s="25"/>
      <c r="S1613" s="25"/>
      <c r="T1613" s="25"/>
    </row>
    <row r="1614" spans="17:20" x14ac:dyDescent="0.2">
      <c r="Q1614" s="25"/>
      <c r="R1614" s="25"/>
      <c r="S1614" s="25"/>
      <c r="T1614" s="25"/>
    </row>
    <row r="1615" spans="17:20" x14ac:dyDescent="0.2">
      <c r="Q1615" s="25"/>
      <c r="R1615" s="25"/>
      <c r="S1615" s="25"/>
      <c r="T1615" s="25"/>
    </row>
    <row r="1616" spans="17:20" x14ac:dyDescent="0.2">
      <c r="Q1616" s="25"/>
      <c r="R1616" s="25"/>
      <c r="S1616" s="25"/>
      <c r="T1616" s="25"/>
    </row>
    <row r="1617" spans="17:20" x14ac:dyDescent="0.2">
      <c r="Q1617" s="25"/>
      <c r="R1617" s="25"/>
      <c r="S1617" s="25"/>
      <c r="T1617" s="25"/>
    </row>
    <row r="1618" spans="17:20" x14ac:dyDescent="0.2">
      <c r="Q1618" s="25"/>
      <c r="R1618" s="25"/>
      <c r="S1618" s="25"/>
      <c r="T1618" s="25"/>
    </row>
    <row r="1619" spans="17:20" x14ac:dyDescent="0.2">
      <c r="Q1619" s="25"/>
      <c r="R1619" s="25"/>
      <c r="S1619" s="25"/>
      <c r="T1619" s="25"/>
    </row>
    <row r="1620" spans="17:20" x14ac:dyDescent="0.2">
      <c r="Q1620" s="25"/>
      <c r="R1620" s="25"/>
      <c r="S1620" s="25"/>
      <c r="T1620" s="25"/>
    </row>
    <row r="1621" spans="17:20" x14ac:dyDescent="0.2">
      <c r="Q1621" s="25"/>
      <c r="R1621" s="25"/>
      <c r="S1621" s="25"/>
      <c r="T1621" s="25"/>
    </row>
    <row r="1622" spans="17:20" x14ac:dyDescent="0.2">
      <c r="Q1622" s="25"/>
      <c r="R1622" s="25"/>
      <c r="S1622" s="25"/>
      <c r="T1622" s="25"/>
    </row>
    <row r="1623" spans="17:20" x14ac:dyDescent="0.2">
      <c r="Q1623" s="25"/>
      <c r="R1623" s="25"/>
      <c r="S1623" s="25"/>
      <c r="T1623" s="25"/>
    </row>
    <row r="1624" spans="17:20" x14ac:dyDescent="0.2">
      <c r="Q1624" s="25"/>
      <c r="R1624" s="25"/>
      <c r="S1624" s="25"/>
      <c r="T1624" s="25"/>
    </row>
    <row r="1625" spans="17:20" x14ac:dyDescent="0.2">
      <c r="Q1625" s="25"/>
      <c r="R1625" s="25"/>
      <c r="S1625" s="25"/>
      <c r="T1625" s="25"/>
    </row>
    <row r="1626" spans="17:20" x14ac:dyDescent="0.2">
      <c r="Q1626" s="25"/>
      <c r="R1626" s="25"/>
      <c r="S1626" s="25"/>
      <c r="T1626" s="25"/>
    </row>
    <row r="1627" spans="17:20" x14ac:dyDescent="0.2">
      <c r="Q1627" s="25"/>
      <c r="R1627" s="25"/>
      <c r="S1627" s="25"/>
      <c r="T1627" s="25"/>
    </row>
    <row r="1628" spans="17:20" x14ac:dyDescent="0.2">
      <c r="Q1628" s="25"/>
      <c r="R1628" s="25"/>
      <c r="S1628" s="25"/>
      <c r="T1628" s="25"/>
    </row>
    <row r="1629" spans="17:20" x14ac:dyDescent="0.2">
      <c r="Q1629" s="25"/>
      <c r="R1629" s="25"/>
      <c r="S1629" s="25"/>
      <c r="T1629" s="25"/>
    </row>
    <row r="1630" spans="17:20" x14ac:dyDescent="0.2">
      <c r="Q1630" s="25"/>
      <c r="R1630" s="25"/>
      <c r="S1630" s="25"/>
      <c r="T1630" s="25"/>
    </row>
    <row r="1631" spans="17:20" x14ac:dyDescent="0.2">
      <c r="Q1631" s="25"/>
      <c r="R1631" s="25"/>
      <c r="S1631" s="25"/>
      <c r="T1631" s="25"/>
    </row>
    <row r="1632" spans="17:20" x14ac:dyDescent="0.2">
      <c r="Q1632" s="25"/>
      <c r="R1632" s="25"/>
      <c r="S1632" s="25"/>
      <c r="T1632" s="25"/>
    </row>
    <row r="1633" spans="17:20" x14ac:dyDescent="0.2">
      <c r="Q1633" s="25"/>
      <c r="R1633" s="25"/>
      <c r="S1633" s="25"/>
      <c r="T1633" s="25"/>
    </row>
    <row r="1634" spans="17:20" x14ac:dyDescent="0.2">
      <c r="Q1634" s="25"/>
      <c r="R1634" s="25"/>
      <c r="S1634" s="25"/>
      <c r="T1634" s="25"/>
    </row>
    <row r="1635" spans="17:20" x14ac:dyDescent="0.2">
      <c r="Q1635" s="25"/>
      <c r="R1635" s="25"/>
      <c r="S1635" s="25"/>
      <c r="T1635" s="25"/>
    </row>
    <row r="1636" spans="17:20" x14ac:dyDescent="0.2">
      <c r="Q1636" s="25"/>
      <c r="R1636" s="25"/>
      <c r="S1636" s="25"/>
      <c r="T1636" s="25"/>
    </row>
    <row r="1637" spans="17:20" x14ac:dyDescent="0.2">
      <c r="Q1637" s="25"/>
      <c r="R1637" s="25"/>
      <c r="S1637" s="25"/>
      <c r="T1637" s="25"/>
    </row>
    <row r="1638" spans="17:20" x14ac:dyDescent="0.2">
      <c r="Q1638" s="25"/>
      <c r="R1638" s="25"/>
      <c r="S1638" s="25"/>
      <c r="T1638" s="25"/>
    </row>
    <row r="1639" spans="17:20" x14ac:dyDescent="0.2">
      <c r="Q1639" s="25"/>
      <c r="R1639" s="25"/>
      <c r="S1639" s="25"/>
      <c r="T1639" s="25"/>
    </row>
    <row r="1640" spans="17:20" x14ac:dyDescent="0.2">
      <c r="Q1640" s="25"/>
      <c r="R1640" s="25"/>
      <c r="S1640" s="25"/>
      <c r="T1640" s="25"/>
    </row>
    <row r="1641" spans="17:20" x14ac:dyDescent="0.2">
      <c r="Q1641" s="25"/>
      <c r="R1641" s="25"/>
      <c r="S1641" s="25"/>
      <c r="T1641" s="25"/>
    </row>
    <row r="1642" spans="17:20" x14ac:dyDescent="0.2">
      <c r="Q1642" s="25"/>
      <c r="R1642" s="25"/>
      <c r="S1642" s="25"/>
      <c r="T1642" s="25"/>
    </row>
    <row r="1643" spans="17:20" x14ac:dyDescent="0.2">
      <c r="Q1643" s="25"/>
      <c r="R1643" s="25"/>
      <c r="S1643" s="25"/>
      <c r="T1643" s="25"/>
    </row>
    <row r="1644" spans="17:20" x14ac:dyDescent="0.2">
      <c r="Q1644" s="25"/>
      <c r="R1644" s="25"/>
      <c r="S1644" s="25"/>
      <c r="T1644" s="25"/>
    </row>
    <row r="1645" spans="17:20" x14ac:dyDescent="0.2">
      <c r="Q1645" s="25"/>
      <c r="R1645" s="25"/>
      <c r="S1645" s="25"/>
      <c r="T1645" s="25"/>
    </row>
    <row r="1646" spans="17:20" x14ac:dyDescent="0.2">
      <c r="Q1646" s="25"/>
      <c r="R1646" s="25"/>
      <c r="S1646" s="25"/>
      <c r="T1646" s="25"/>
    </row>
    <row r="1647" spans="17:20" x14ac:dyDescent="0.2">
      <c r="Q1647" s="25"/>
      <c r="R1647" s="25"/>
      <c r="S1647" s="25"/>
      <c r="T1647" s="25"/>
    </row>
    <row r="1648" spans="17:20" x14ac:dyDescent="0.2">
      <c r="Q1648" s="25"/>
      <c r="R1648" s="25"/>
      <c r="S1648" s="25"/>
      <c r="T1648" s="25"/>
    </row>
    <row r="1649" spans="17:20" x14ac:dyDescent="0.2">
      <c r="Q1649" s="25"/>
      <c r="R1649" s="25"/>
      <c r="S1649" s="25"/>
      <c r="T1649" s="25"/>
    </row>
    <row r="1650" spans="17:20" x14ac:dyDescent="0.2">
      <c r="Q1650" s="25"/>
      <c r="R1650" s="25"/>
      <c r="S1650" s="25"/>
      <c r="T1650" s="25"/>
    </row>
    <row r="1651" spans="17:20" x14ac:dyDescent="0.2">
      <c r="Q1651" s="25"/>
      <c r="R1651" s="25"/>
      <c r="S1651" s="25"/>
      <c r="T1651" s="25"/>
    </row>
    <row r="1652" spans="17:20" x14ac:dyDescent="0.2">
      <c r="Q1652" s="25"/>
      <c r="R1652" s="25"/>
      <c r="S1652" s="25"/>
      <c r="T1652" s="25"/>
    </row>
    <row r="1653" spans="17:20" x14ac:dyDescent="0.2">
      <c r="Q1653" s="25"/>
      <c r="R1653" s="25"/>
      <c r="S1653" s="25"/>
      <c r="T1653" s="25"/>
    </row>
    <row r="1654" spans="17:20" x14ac:dyDescent="0.2">
      <c r="Q1654" s="25"/>
      <c r="R1654" s="25"/>
      <c r="S1654" s="25"/>
      <c r="T1654" s="25"/>
    </row>
    <row r="1655" spans="17:20" x14ac:dyDescent="0.2">
      <c r="Q1655" s="25"/>
      <c r="R1655" s="25"/>
      <c r="S1655" s="25"/>
      <c r="T1655" s="25"/>
    </row>
    <row r="1656" spans="17:20" x14ac:dyDescent="0.2">
      <c r="Q1656" s="25"/>
      <c r="R1656" s="25"/>
      <c r="S1656" s="25"/>
      <c r="T1656" s="25"/>
    </row>
    <row r="1657" spans="17:20" x14ac:dyDescent="0.2">
      <c r="Q1657" s="25"/>
      <c r="R1657" s="25"/>
      <c r="S1657" s="25"/>
      <c r="T1657" s="25"/>
    </row>
    <row r="1658" spans="17:20" x14ac:dyDescent="0.2">
      <c r="Q1658" s="25"/>
      <c r="R1658" s="25"/>
      <c r="S1658" s="25"/>
      <c r="T1658" s="25"/>
    </row>
    <row r="1659" spans="17:20" x14ac:dyDescent="0.2">
      <c r="Q1659" s="25"/>
      <c r="R1659" s="25"/>
      <c r="S1659" s="25"/>
      <c r="T1659" s="25"/>
    </row>
    <row r="1660" spans="17:20" x14ac:dyDescent="0.2">
      <c r="Q1660" s="25"/>
      <c r="R1660" s="25"/>
      <c r="S1660" s="25"/>
      <c r="T1660" s="25"/>
    </row>
    <row r="1661" spans="17:20" x14ac:dyDescent="0.2">
      <c r="Q1661" s="25"/>
      <c r="R1661" s="25"/>
      <c r="S1661" s="25"/>
      <c r="T1661" s="25"/>
    </row>
    <row r="1662" spans="17:20" x14ac:dyDescent="0.2">
      <c r="Q1662" s="25"/>
      <c r="R1662" s="25"/>
      <c r="S1662" s="25"/>
      <c r="T1662" s="25"/>
    </row>
    <row r="1663" spans="17:20" x14ac:dyDescent="0.2">
      <c r="Q1663" s="25"/>
      <c r="R1663" s="25"/>
      <c r="S1663" s="25"/>
      <c r="T1663" s="25"/>
    </row>
    <row r="1664" spans="17:20" x14ac:dyDescent="0.2">
      <c r="Q1664" s="25"/>
      <c r="R1664" s="25"/>
      <c r="S1664" s="25"/>
      <c r="T1664" s="25"/>
    </row>
    <row r="1665" spans="17:20" x14ac:dyDescent="0.2">
      <c r="Q1665" s="25"/>
      <c r="R1665" s="25"/>
      <c r="S1665" s="25"/>
      <c r="T1665" s="25"/>
    </row>
    <row r="1666" spans="17:20" x14ac:dyDescent="0.2">
      <c r="Q1666" s="25"/>
      <c r="R1666" s="25"/>
      <c r="S1666" s="25"/>
      <c r="T1666" s="25"/>
    </row>
    <row r="1667" spans="17:20" x14ac:dyDescent="0.2">
      <c r="Q1667" s="25"/>
      <c r="R1667" s="25"/>
      <c r="S1667" s="25"/>
      <c r="T1667" s="25"/>
    </row>
    <row r="1668" spans="17:20" x14ac:dyDescent="0.2">
      <c r="Q1668" s="25"/>
      <c r="R1668" s="25"/>
      <c r="S1668" s="25"/>
      <c r="T1668" s="25"/>
    </row>
    <row r="1669" spans="17:20" x14ac:dyDescent="0.2">
      <c r="Q1669" s="25"/>
      <c r="R1669" s="25"/>
      <c r="S1669" s="25"/>
      <c r="T1669" s="25"/>
    </row>
    <row r="1670" spans="17:20" x14ac:dyDescent="0.2">
      <c r="Q1670" s="25"/>
      <c r="R1670" s="25"/>
      <c r="S1670" s="25"/>
      <c r="T1670" s="25"/>
    </row>
    <row r="1671" spans="17:20" x14ac:dyDescent="0.2">
      <c r="Q1671" s="25"/>
      <c r="R1671" s="25"/>
      <c r="S1671" s="25"/>
      <c r="T1671" s="25"/>
    </row>
    <row r="1672" spans="17:20" x14ac:dyDescent="0.2">
      <c r="Q1672" s="25"/>
      <c r="R1672" s="25"/>
      <c r="S1672" s="25"/>
      <c r="T1672" s="25"/>
    </row>
    <row r="1673" spans="17:20" x14ac:dyDescent="0.2">
      <c r="Q1673" s="25"/>
      <c r="R1673" s="25"/>
      <c r="S1673" s="25"/>
      <c r="T1673" s="25"/>
    </row>
    <row r="1674" spans="17:20" x14ac:dyDescent="0.2">
      <c r="Q1674" s="25"/>
      <c r="R1674" s="25"/>
      <c r="S1674" s="25"/>
      <c r="T1674" s="25"/>
    </row>
    <row r="1675" spans="17:20" x14ac:dyDescent="0.2">
      <c r="Q1675" s="25"/>
      <c r="R1675" s="25"/>
      <c r="S1675" s="25"/>
      <c r="T1675" s="25"/>
    </row>
    <row r="1676" spans="17:20" x14ac:dyDescent="0.2">
      <c r="Q1676" s="25"/>
      <c r="R1676" s="25"/>
      <c r="S1676" s="25"/>
      <c r="T1676" s="25"/>
    </row>
    <row r="1677" spans="17:20" x14ac:dyDescent="0.2">
      <c r="Q1677" s="25"/>
      <c r="R1677" s="25"/>
      <c r="S1677" s="25"/>
      <c r="T1677" s="25"/>
    </row>
    <row r="1678" spans="17:20" x14ac:dyDescent="0.2">
      <c r="Q1678" s="25"/>
      <c r="R1678" s="25"/>
      <c r="S1678" s="25"/>
      <c r="T1678" s="25"/>
    </row>
    <row r="1679" spans="17:20" x14ac:dyDescent="0.2">
      <c r="Q1679" s="25"/>
      <c r="R1679" s="25"/>
      <c r="S1679" s="25"/>
      <c r="T1679" s="25"/>
    </row>
    <row r="1680" spans="17:20" x14ac:dyDescent="0.2">
      <c r="Q1680" s="25"/>
      <c r="R1680" s="25"/>
      <c r="S1680" s="25"/>
      <c r="T1680" s="25"/>
    </row>
    <row r="1681" spans="17:20" x14ac:dyDescent="0.2">
      <c r="Q1681" s="25"/>
      <c r="R1681" s="25"/>
      <c r="S1681" s="25"/>
      <c r="T1681" s="25"/>
    </row>
    <row r="1682" spans="17:20" x14ac:dyDescent="0.2">
      <c r="Q1682" s="25"/>
      <c r="R1682" s="25"/>
      <c r="S1682" s="25"/>
      <c r="T1682" s="25"/>
    </row>
    <row r="1683" spans="17:20" x14ac:dyDescent="0.2">
      <c r="Q1683" s="25"/>
      <c r="R1683" s="25"/>
      <c r="S1683" s="25"/>
      <c r="T1683" s="25"/>
    </row>
    <row r="1684" spans="17:20" x14ac:dyDescent="0.2">
      <c r="Q1684" s="25"/>
      <c r="R1684" s="25"/>
      <c r="S1684" s="25"/>
      <c r="T1684" s="25"/>
    </row>
    <row r="1685" spans="17:20" x14ac:dyDescent="0.2">
      <c r="Q1685" s="25"/>
      <c r="R1685" s="25"/>
      <c r="S1685" s="25"/>
      <c r="T1685" s="25"/>
    </row>
    <row r="1686" spans="17:20" x14ac:dyDescent="0.2">
      <c r="Q1686" s="25"/>
      <c r="R1686" s="25"/>
      <c r="S1686" s="25"/>
      <c r="T1686" s="25"/>
    </row>
    <row r="1687" spans="17:20" x14ac:dyDescent="0.2">
      <c r="Q1687" s="25"/>
      <c r="R1687" s="25"/>
      <c r="S1687" s="25"/>
      <c r="T1687" s="25"/>
    </row>
    <row r="1688" spans="17:20" x14ac:dyDescent="0.2">
      <c r="Q1688" s="25"/>
      <c r="R1688" s="25"/>
      <c r="S1688" s="25"/>
      <c r="T1688" s="25"/>
    </row>
    <row r="1689" spans="17:20" x14ac:dyDescent="0.2">
      <c r="Q1689" s="25"/>
      <c r="R1689" s="25"/>
      <c r="S1689" s="25"/>
      <c r="T1689" s="25"/>
    </row>
    <row r="1690" spans="17:20" x14ac:dyDescent="0.2">
      <c r="Q1690" s="25"/>
      <c r="R1690" s="25"/>
      <c r="S1690" s="25"/>
      <c r="T1690" s="25"/>
    </row>
    <row r="1691" spans="17:20" x14ac:dyDescent="0.2">
      <c r="Q1691" s="25"/>
      <c r="R1691" s="25"/>
      <c r="S1691" s="25"/>
      <c r="T1691" s="25"/>
    </row>
    <row r="1692" spans="17:20" x14ac:dyDescent="0.2">
      <c r="Q1692" s="25"/>
      <c r="R1692" s="25"/>
      <c r="S1692" s="25"/>
      <c r="T1692" s="25"/>
    </row>
    <row r="1693" spans="17:20" x14ac:dyDescent="0.2">
      <c r="Q1693" s="25"/>
      <c r="R1693" s="25"/>
      <c r="S1693" s="25"/>
      <c r="T1693" s="25"/>
    </row>
    <row r="1694" spans="17:20" x14ac:dyDescent="0.2">
      <c r="Q1694" s="25"/>
      <c r="R1694" s="25"/>
      <c r="S1694" s="25"/>
      <c r="T1694" s="25"/>
    </row>
    <row r="1695" spans="17:20" x14ac:dyDescent="0.2">
      <c r="Q1695" s="25"/>
      <c r="R1695" s="25"/>
      <c r="S1695" s="25"/>
      <c r="T1695" s="25"/>
    </row>
    <row r="1696" spans="17:20" x14ac:dyDescent="0.2">
      <c r="Q1696" s="25"/>
      <c r="R1696" s="25"/>
      <c r="S1696" s="25"/>
      <c r="T1696" s="25"/>
    </row>
    <row r="1697" spans="17:20" x14ac:dyDescent="0.2">
      <c r="Q1697" s="25"/>
      <c r="R1697" s="25"/>
      <c r="S1697" s="25"/>
      <c r="T1697" s="25"/>
    </row>
    <row r="1698" spans="17:20" x14ac:dyDescent="0.2">
      <c r="Q1698" s="25"/>
      <c r="R1698" s="25"/>
      <c r="S1698" s="25"/>
      <c r="T1698" s="25"/>
    </row>
    <row r="1699" spans="17:20" x14ac:dyDescent="0.2">
      <c r="Q1699" s="25"/>
      <c r="R1699" s="25"/>
      <c r="S1699" s="25"/>
      <c r="T1699" s="25"/>
    </row>
    <row r="1700" spans="17:20" x14ac:dyDescent="0.2">
      <c r="Q1700" s="25"/>
      <c r="R1700" s="25"/>
      <c r="S1700" s="25"/>
      <c r="T1700" s="25"/>
    </row>
    <row r="1701" spans="17:20" x14ac:dyDescent="0.2">
      <c r="Q1701" s="25"/>
      <c r="R1701" s="25"/>
      <c r="S1701" s="25"/>
      <c r="T1701" s="25"/>
    </row>
    <row r="1702" spans="17:20" x14ac:dyDescent="0.2">
      <c r="Q1702" s="25"/>
      <c r="R1702" s="25"/>
      <c r="S1702" s="25"/>
      <c r="T1702" s="25"/>
    </row>
    <row r="1703" spans="17:20" x14ac:dyDescent="0.2">
      <c r="Q1703" s="25"/>
      <c r="R1703" s="25"/>
      <c r="S1703" s="25"/>
      <c r="T1703" s="25"/>
    </row>
    <row r="1704" spans="17:20" x14ac:dyDescent="0.2">
      <c r="Q1704" s="25"/>
      <c r="R1704" s="25"/>
      <c r="S1704" s="25"/>
      <c r="T1704" s="25"/>
    </row>
    <row r="1705" spans="17:20" x14ac:dyDescent="0.2">
      <c r="Q1705" s="25"/>
      <c r="R1705" s="25"/>
      <c r="S1705" s="25"/>
      <c r="T1705" s="25"/>
    </row>
    <row r="1706" spans="17:20" x14ac:dyDescent="0.2">
      <c r="Q1706" s="25"/>
      <c r="R1706" s="25"/>
      <c r="S1706" s="25"/>
      <c r="T1706" s="25"/>
    </row>
    <row r="1707" spans="17:20" x14ac:dyDescent="0.2">
      <c r="Q1707" s="25"/>
      <c r="R1707" s="25"/>
      <c r="S1707" s="25"/>
      <c r="T1707" s="25"/>
    </row>
    <row r="1708" spans="17:20" x14ac:dyDescent="0.2">
      <c r="Q1708" s="25"/>
      <c r="R1708" s="25"/>
      <c r="S1708" s="25"/>
      <c r="T1708" s="25"/>
    </row>
    <row r="1709" spans="17:20" x14ac:dyDescent="0.2">
      <c r="Q1709" s="25"/>
      <c r="R1709" s="25"/>
      <c r="S1709" s="25"/>
      <c r="T1709" s="25"/>
    </row>
    <row r="1710" spans="17:20" x14ac:dyDescent="0.2">
      <c r="Q1710" s="25"/>
      <c r="R1710" s="25"/>
      <c r="S1710" s="25"/>
      <c r="T1710" s="25"/>
    </row>
    <row r="1711" spans="17:20" x14ac:dyDescent="0.2">
      <c r="Q1711" s="25"/>
      <c r="R1711" s="25"/>
      <c r="S1711" s="25"/>
      <c r="T1711" s="25"/>
    </row>
    <row r="1712" spans="17:20" x14ac:dyDescent="0.2">
      <c r="Q1712" s="25"/>
      <c r="R1712" s="25"/>
      <c r="S1712" s="25"/>
      <c r="T1712" s="25"/>
    </row>
    <row r="1713" spans="17:20" x14ac:dyDescent="0.2">
      <c r="Q1713" s="25"/>
      <c r="R1713" s="25"/>
      <c r="S1713" s="25"/>
      <c r="T1713" s="25"/>
    </row>
    <row r="1714" spans="17:20" x14ac:dyDescent="0.2">
      <c r="Q1714" s="25"/>
      <c r="R1714" s="25"/>
      <c r="S1714" s="25"/>
      <c r="T1714" s="25"/>
    </row>
    <row r="1715" spans="17:20" x14ac:dyDescent="0.2">
      <c r="Q1715" s="25"/>
      <c r="R1715" s="25"/>
      <c r="S1715" s="25"/>
      <c r="T1715" s="25"/>
    </row>
    <row r="1716" spans="17:20" x14ac:dyDescent="0.2">
      <c r="Q1716" s="25"/>
      <c r="R1716" s="25"/>
      <c r="S1716" s="25"/>
      <c r="T1716" s="25"/>
    </row>
    <row r="1717" spans="17:20" x14ac:dyDescent="0.2">
      <c r="Q1717" s="25"/>
      <c r="R1717" s="25"/>
      <c r="S1717" s="25"/>
      <c r="T1717" s="25"/>
    </row>
    <row r="1718" spans="17:20" x14ac:dyDescent="0.2">
      <c r="Q1718" s="25"/>
      <c r="R1718" s="25"/>
      <c r="S1718" s="25"/>
      <c r="T1718" s="25"/>
    </row>
    <row r="1719" spans="17:20" x14ac:dyDescent="0.2">
      <c r="Q1719" s="25"/>
      <c r="R1719" s="25"/>
      <c r="S1719" s="25"/>
      <c r="T1719" s="25"/>
    </row>
    <row r="1720" spans="17:20" x14ac:dyDescent="0.2">
      <c r="Q1720" s="25"/>
      <c r="R1720" s="25"/>
      <c r="S1720" s="25"/>
      <c r="T1720" s="25"/>
    </row>
    <row r="1721" spans="17:20" x14ac:dyDescent="0.2">
      <c r="Q1721" s="25"/>
      <c r="R1721" s="25"/>
      <c r="S1721" s="25"/>
      <c r="T1721" s="25"/>
    </row>
    <row r="1722" spans="17:20" x14ac:dyDescent="0.2">
      <c r="Q1722" s="25"/>
      <c r="R1722" s="25"/>
      <c r="S1722" s="25"/>
      <c r="T1722" s="25"/>
    </row>
    <row r="1723" spans="17:20" x14ac:dyDescent="0.2">
      <c r="Q1723" s="25"/>
      <c r="R1723" s="25"/>
      <c r="S1723" s="25"/>
      <c r="T1723" s="25"/>
    </row>
    <row r="1724" spans="17:20" x14ac:dyDescent="0.2">
      <c r="Q1724" s="25"/>
      <c r="R1724" s="25"/>
      <c r="S1724" s="25"/>
      <c r="T1724" s="25"/>
    </row>
    <row r="1725" spans="17:20" x14ac:dyDescent="0.2">
      <c r="Q1725" s="25"/>
      <c r="R1725" s="25"/>
      <c r="S1725" s="25"/>
      <c r="T1725" s="25"/>
    </row>
    <row r="1726" spans="17:20" x14ac:dyDescent="0.2">
      <c r="Q1726" s="25"/>
      <c r="R1726" s="25"/>
      <c r="S1726" s="25"/>
      <c r="T1726" s="25"/>
    </row>
    <row r="1727" spans="17:20" x14ac:dyDescent="0.2">
      <c r="Q1727" s="25"/>
      <c r="R1727" s="25"/>
      <c r="S1727" s="25"/>
      <c r="T1727" s="25"/>
    </row>
    <row r="1728" spans="17:20" x14ac:dyDescent="0.2">
      <c r="Q1728" s="25"/>
      <c r="R1728" s="25"/>
      <c r="S1728" s="25"/>
      <c r="T1728" s="25"/>
    </row>
    <row r="1729" spans="17:20" x14ac:dyDescent="0.2">
      <c r="Q1729" s="25"/>
      <c r="R1729" s="25"/>
      <c r="S1729" s="25"/>
      <c r="T1729" s="25"/>
    </row>
    <row r="1730" spans="17:20" x14ac:dyDescent="0.2">
      <c r="Q1730" s="25"/>
      <c r="R1730" s="25"/>
      <c r="S1730" s="25"/>
      <c r="T1730" s="25"/>
    </row>
    <row r="1731" spans="17:20" x14ac:dyDescent="0.2">
      <c r="Q1731" s="25"/>
      <c r="R1731" s="25"/>
      <c r="S1731" s="25"/>
      <c r="T1731" s="25"/>
    </row>
    <row r="1732" spans="17:20" x14ac:dyDescent="0.2">
      <c r="Q1732" s="25"/>
      <c r="R1732" s="25"/>
      <c r="S1732" s="25"/>
      <c r="T1732" s="25"/>
    </row>
    <row r="1733" spans="17:20" x14ac:dyDescent="0.2">
      <c r="Q1733" s="25"/>
      <c r="R1733" s="25"/>
      <c r="S1733" s="25"/>
      <c r="T1733" s="25"/>
    </row>
    <row r="1734" spans="17:20" x14ac:dyDescent="0.2">
      <c r="Q1734" s="25"/>
      <c r="R1734" s="25"/>
      <c r="S1734" s="25"/>
      <c r="T1734" s="25"/>
    </row>
    <row r="1735" spans="17:20" x14ac:dyDescent="0.2">
      <c r="Q1735" s="25"/>
      <c r="R1735" s="25"/>
      <c r="S1735" s="25"/>
      <c r="T1735" s="25"/>
    </row>
    <row r="1736" spans="17:20" x14ac:dyDescent="0.2">
      <c r="Q1736" s="25"/>
      <c r="R1736" s="25"/>
      <c r="S1736" s="25"/>
      <c r="T1736" s="25"/>
    </row>
    <row r="1737" spans="17:20" x14ac:dyDescent="0.2">
      <c r="Q1737" s="25"/>
      <c r="R1737" s="25"/>
      <c r="S1737" s="25"/>
      <c r="T1737" s="25"/>
    </row>
    <row r="1738" spans="17:20" x14ac:dyDescent="0.2">
      <c r="Q1738" s="25"/>
      <c r="R1738" s="25"/>
      <c r="S1738" s="25"/>
      <c r="T1738" s="25"/>
    </row>
    <row r="1739" spans="17:20" x14ac:dyDescent="0.2">
      <c r="Q1739" s="25"/>
      <c r="R1739" s="25"/>
      <c r="S1739" s="25"/>
      <c r="T1739" s="25"/>
    </row>
    <row r="1740" spans="17:20" x14ac:dyDescent="0.2">
      <c r="Q1740" s="25"/>
      <c r="R1740" s="25"/>
      <c r="S1740" s="25"/>
      <c r="T1740" s="25"/>
    </row>
    <row r="1741" spans="17:20" x14ac:dyDescent="0.2">
      <c r="Q1741" s="25"/>
      <c r="R1741" s="25"/>
      <c r="S1741" s="25"/>
      <c r="T1741" s="25"/>
    </row>
    <row r="1742" spans="17:20" x14ac:dyDescent="0.2">
      <c r="Q1742" s="25"/>
      <c r="R1742" s="25"/>
      <c r="S1742" s="25"/>
      <c r="T1742" s="25"/>
    </row>
    <row r="1743" spans="17:20" x14ac:dyDescent="0.2">
      <c r="Q1743" s="25"/>
      <c r="R1743" s="25"/>
      <c r="S1743" s="25"/>
      <c r="T1743" s="25"/>
    </row>
    <row r="1744" spans="17:20" x14ac:dyDescent="0.2">
      <c r="Q1744" s="25"/>
      <c r="R1744" s="25"/>
      <c r="S1744" s="25"/>
      <c r="T1744" s="25"/>
    </row>
    <row r="1745" spans="17:20" x14ac:dyDescent="0.2">
      <c r="Q1745" s="25"/>
      <c r="R1745" s="25"/>
      <c r="S1745" s="25"/>
      <c r="T1745" s="25"/>
    </row>
    <row r="1746" spans="17:20" x14ac:dyDescent="0.2">
      <c r="Q1746" s="25"/>
      <c r="R1746" s="25"/>
      <c r="S1746" s="25"/>
      <c r="T1746" s="25"/>
    </row>
    <row r="1747" spans="17:20" x14ac:dyDescent="0.2">
      <c r="Q1747" s="25"/>
      <c r="R1747" s="25"/>
      <c r="S1747" s="25"/>
      <c r="T1747" s="25"/>
    </row>
    <row r="1748" spans="17:20" x14ac:dyDescent="0.2">
      <c r="Q1748" s="25"/>
      <c r="R1748" s="25"/>
      <c r="S1748" s="25"/>
      <c r="T1748" s="25"/>
    </row>
    <row r="1749" spans="17:20" x14ac:dyDescent="0.2">
      <c r="Q1749" s="25"/>
      <c r="R1749" s="25"/>
      <c r="S1749" s="25"/>
      <c r="T1749" s="25"/>
    </row>
    <row r="1750" spans="17:20" x14ac:dyDescent="0.2">
      <c r="Q1750" s="25"/>
      <c r="R1750" s="25"/>
      <c r="S1750" s="25"/>
      <c r="T1750" s="25"/>
    </row>
    <row r="1751" spans="17:20" x14ac:dyDescent="0.2">
      <c r="Q1751" s="25"/>
      <c r="R1751" s="25"/>
      <c r="S1751" s="25"/>
      <c r="T1751" s="25"/>
    </row>
    <row r="1752" spans="17:20" x14ac:dyDescent="0.2">
      <c r="Q1752" s="25"/>
      <c r="R1752" s="25"/>
      <c r="S1752" s="25"/>
      <c r="T1752" s="25"/>
    </row>
    <row r="1753" spans="17:20" x14ac:dyDescent="0.2">
      <c r="Q1753" s="25"/>
      <c r="R1753" s="25"/>
      <c r="S1753" s="25"/>
      <c r="T1753" s="25"/>
    </row>
    <row r="1754" spans="17:20" x14ac:dyDescent="0.2">
      <c r="Q1754" s="25"/>
      <c r="R1754" s="25"/>
      <c r="S1754" s="25"/>
      <c r="T1754" s="25"/>
    </row>
    <row r="1755" spans="17:20" x14ac:dyDescent="0.2">
      <c r="Q1755" s="25"/>
      <c r="R1755" s="25"/>
      <c r="S1755" s="25"/>
      <c r="T1755" s="25"/>
    </row>
    <row r="1756" spans="17:20" x14ac:dyDescent="0.2">
      <c r="Q1756" s="25"/>
      <c r="R1756" s="25"/>
      <c r="S1756" s="25"/>
      <c r="T1756" s="25"/>
    </row>
    <row r="1757" spans="17:20" x14ac:dyDescent="0.2">
      <c r="Q1757" s="25"/>
      <c r="R1757" s="25"/>
      <c r="S1757" s="25"/>
      <c r="T1757" s="25"/>
    </row>
    <row r="1758" spans="17:20" x14ac:dyDescent="0.2">
      <c r="Q1758" s="25"/>
      <c r="R1758" s="25"/>
      <c r="S1758" s="25"/>
      <c r="T1758" s="25"/>
    </row>
    <row r="1759" spans="17:20" x14ac:dyDescent="0.2">
      <c r="Q1759" s="25"/>
      <c r="R1759" s="25"/>
      <c r="S1759" s="25"/>
      <c r="T1759" s="25"/>
    </row>
    <row r="1760" spans="17:20" x14ac:dyDescent="0.2">
      <c r="Q1760" s="25"/>
      <c r="R1760" s="25"/>
      <c r="S1760" s="25"/>
      <c r="T1760" s="25"/>
    </row>
    <row r="1761" spans="17:20" x14ac:dyDescent="0.2">
      <c r="Q1761" s="25"/>
      <c r="R1761" s="25"/>
      <c r="S1761" s="25"/>
      <c r="T1761" s="25"/>
    </row>
    <row r="1762" spans="17:20" x14ac:dyDescent="0.2">
      <c r="Q1762" s="25"/>
      <c r="R1762" s="25"/>
      <c r="S1762" s="25"/>
      <c r="T1762" s="25"/>
    </row>
    <row r="1763" spans="17:20" x14ac:dyDescent="0.2">
      <c r="Q1763" s="25"/>
      <c r="R1763" s="25"/>
      <c r="S1763" s="25"/>
      <c r="T1763" s="25"/>
    </row>
    <row r="1764" spans="17:20" x14ac:dyDescent="0.2">
      <c r="Q1764" s="25"/>
      <c r="R1764" s="25"/>
      <c r="S1764" s="25"/>
      <c r="T1764" s="25"/>
    </row>
    <row r="1765" spans="17:20" x14ac:dyDescent="0.2">
      <c r="Q1765" s="25"/>
      <c r="R1765" s="25"/>
      <c r="S1765" s="25"/>
      <c r="T1765" s="25"/>
    </row>
    <row r="1766" spans="17:20" x14ac:dyDescent="0.2">
      <c r="Q1766" s="25"/>
      <c r="R1766" s="25"/>
      <c r="S1766" s="25"/>
      <c r="T1766" s="25"/>
    </row>
    <row r="1767" spans="17:20" x14ac:dyDescent="0.2">
      <c r="Q1767" s="25"/>
      <c r="R1767" s="25"/>
      <c r="S1767" s="25"/>
      <c r="T1767" s="25"/>
    </row>
    <row r="1768" spans="17:20" x14ac:dyDescent="0.2">
      <c r="Q1768" s="25"/>
      <c r="R1768" s="25"/>
      <c r="S1768" s="25"/>
      <c r="T1768" s="25"/>
    </row>
    <row r="1769" spans="17:20" x14ac:dyDescent="0.2">
      <c r="Q1769" s="25"/>
      <c r="R1769" s="25"/>
      <c r="S1769" s="25"/>
      <c r="T1769" s="25"/>
    </row>
    <row r="1770" spans="17:20" x14ac:dyDescent="0.2">
      <c r="Q1770" s="25"/>
      <c r="R1770" s="25"/>
      <c r="S1770" s="25"/>
      <c r="T1770" s="25"/>
    </row>
    <row r="1771" spans="17:20" x14ac:dyDescent="0.2">
      <c r="Q1771" s="25"/>
      <c r="R1771" s="25"/>
      <c r="S1771" s="25"/>
      <c r="T1771" s="25"/>
    </row>
    <row r="1772" spans="17:20" x14ac:dyDescent="0.2">
      <c r="Q1772" s="25"/>
      <c r="R1772" s="25"/>
      <c r="S1772" s="25"/>
      <c r="T1772" s="25"/>
    </row>
    <row r="1773" spans="17:20" x14ac:dyDescent="0.2">
      <c r="Q1773" s="25"/>
      <c r="R1773" s="25"/>
      <c r="S1773" s="25"/>
      <c r="T1773" s="25"/>
    </row>
    <row r="1774" spans="17:20" x14ac:dyDescent="0.2">
      <c r="Q1774" s="25"/>
      <c r="R1774" s="25"/>
      <c r="S1774" s="25"/>
      <c r="T1774" s="25"/>
    </row>
    <row r="1775" spans="17:20" x14ac:dyDescent="0.2">
      <c r="Q1775" s="25"/>
      <c r="R1775" s="25"/>
      <c r="S1775" s="25"/>
      <c r="T1775" s="25"/>
    </row>
    <row r="1776" spans="17:20" x14ac:dyDescent="0.2">
      <c r="Q1776" s="25"/>
      <c r="R1776" s="25"/>
      <c r="S1776" s="25"/>
      <c r="T1776" s="25"/>
    </row>
    <row r="1777" spans="17:20" x14ac:dyDescent="0.2">
      <c r="Q1777" s="25"/>
      <c r="R1777" s="25"/>
      <c r="S1777" s="25"/>
      <c r="T1777" s="25"/>
    </row>
    <row r="1778" spans="17:20" x14ac:dyDescent="0.2">
      <c r="Q1778" s="25"/>
      <c r="R1778" s="25"/>
      <c r="S1778" s="25"/>
      <c r="T1778" s="25"/>
    </row>
    <row r="1779" spans="17:20" x14ac:dyDescent="0.2">
      <c r="Q1779" s="25"/>
      <c r="R1779" s="25"/>
      <c r="S1779" s="25"/>
      <c r="T1779" s="25"/>
    </row>
    <row r="1780" spans="17:20" x14ac:dyDescent="0.2">
      <c r="Q1780" s="25"/>
      <c r="R1780" s="25"/>
      <c r="S1780" s="25"/>
      <c r="T1780" s="25"/>
    </row>
    <row r="1781" spans="17:20" x14ac:dyDescent="0.2">
      <c r="Q1781" s="25"/>
      <c r="R1781" s="25"/>
      <c r="S1781" s="25"/>
      <c r="T1781" s="25"/>
    </row>
    <row r="1782" spans="17:20" x14ac:dyDescent="0.2">
      <c r="Q1782" s="25"/>
      <c r="R1782" s="25"/>
      <c r="S1782" s="25"/>
      <c r="T1782" s="25"/>
    </row>
    <row r="1783" spans="17:20" x14ac:dyDescent="0.2">
      <c r="Q1783" s="25"/>
      <c r="R1783" s="25"/>
      <c r="S1783" s="25"/>
      <c r="T1783" s="25"/>
    </row>
    <row r="1784" spans="17:20" x14ac:dyDescent="0.2">
      <c r="Q1784" s="25"/>
      <c r="R1784" s="25"/>
      <c r="S1784" s="25"/>
      <c r="T1784" s="25"/>
    </row>
    <row r="1785" spans="17:20" x14ac:dyDescent="0.2">
      <c r="Q1785" s="25"/>
      <c r="R1785" s="25"/>
      <c r="S1785" s="25"/>
      <c r="T1785" s="25"/>
    </row>
    <row r="1786" spans="17:20" x14ac:dyDescent="0.2">
      <c r="Q1786" s="25"/>
      <c r="R1786" s="25"/>
      <c r="S1786" s="25"/>
      <c r="T1786" s="25"/>
    </row>
    <row r="1787" spans="17:20" x14ac:dyDescent="0.2">
      <c r="Q1787" s="25"/>
      <c r="R1787" s="25"/>
      <c r="S1787" s="25"/>
      <c r="T1787" s="25"/>
    </row>
    <row r="1788" spans="17:20" x14ac:dyDescent="0.2">
      <c r="Q1788" s="25"/>
      <c r="R1788" s="25"/>
      <c r="S1788" s="25"/>
      <c r="T1788" s="25"/>
    </row>
    <row r="1789" spans="17:20" x14ac:dyDescent="0.2">
      <c r="Q1789" s="25"/>
      <c r="R1789" s="25"/>
      <c r="S1789" s="25"/>
      <c r="T1789" s="25"/>
    </row>
    <row r="1790" spans="17:20" x14ac:dyDescent="0.2">
      <c r="Q1790" s="25"/>
      <c r="R1790" s="25"/>
      <c r="S1790" s="25"/>
      <c r="T1790" s="25"/>
    </row>
    <row r="1791" spans="17:20" x14ac:dyDescent="0.2">
      <c r="Q1791" s="25"/>
      <c r="R1791" s="25"/>
      <c r="S1791" s="25"/>
      <c r="T1791" s="25"/>
    </row>
    <row r="1792" spans="17:20" x14ac:dyDescent="0.2">
      <c r="Q1792" s="25"/>
      <c r="R1792" s="25"/>
      <c r="S1792" s="25"/>
      <c r="T1792" s="25"/>
    </row>
    <row r="1793" spans="17:20" x14ac:dyDescent="0.2">
      <c r="Q1793" s="25"/>
      <c r="R1793" s="25"/>
      <c r="S1793" s="25"/>
      <c r="T1793" s="25"/>
    </row>
    <row r="1794" spans="17:20" x14ac:dyDescent="0.2">
      <c r="Q1794" s="25"/>
      <c r="R1794" s="25"/>
      <c r="S1794" s="25"/>
      <c r="T1794" s="25"/>
    </row>
    <row r="1795" spans="17:20" x14ac:dyDescent="0.2">
      <c r="Q1795" s="25"/>
      <c r="R1795" s="25"/>
      <c r="S1795" s="25"/>
      <c r="T1795" s="25"/>
    </row>
    <row r="1796" spans="17:20" x14ac:dyDescent="0.2">
      <c r="Q1796" s="25"/>
      <c r="R1796" s="25"/>
      <c r="S1796" s="25"/>
      <c r="T1796" s="25"/>
    </row>
    <row r="1797" spans="17:20" x14ac:dyDescent="0.2">
      <c r="Q1797" s="25"/>
      <c r="R1797" s="25"/>
      <c r="S1797" s="25"/>
      <c r="T1797" s="25"/>
    </row>
    <row r="1798" spans="17:20" x14ac:dyDescent="0.2">
      <c r="Q1798" s="25"/>
      <c r="R1798" s="25"/>
      <c r="S1798" s="25"/>
      <c r="T1798" s="25"/>
    </row>
    <row r="1799" spans="17:20" x14ac:dyDescent="0.2">
      <c r="Q1799" s="25"/>
      <c r="R1799" s="25"/>
      <c r="S1799" s="25"/>
      <c r="T1799" s="25"/>
    </row>
    <row r="1800" spans="17:20" x14ac:dyDescent="0.2">
      <c r="Q1800" s="25"/>
      <c r="R1800" s="25"/>
      <c r="S1800" s="25"/>
      <c r="T1800" s="25"/>
    </row>
    <row r="1801" spans="17:20" x14ac:dyDescent="0.2">
      <c r="Q1801" s="25"/>
      <c r="R1801" s="25"/>
      <c r="S1801" s="25"/>
      <c r="T1801" s="25"/>
    </row>
    <row r="1802" spans="17:20" x14ac:dyDescent="0.2">
      <c r="Q1802" s="25"/>
      <c r="R1802" s="25"/>
      <c r="S1802" s="25"/>
      <c r="T1802" s="25"/>
    </row>
    <row r="1803" spans="17:20" x14ac:dyDescent="0.2">
      <c r="Q1803" s="25"/>
      <c r="R1803" s="25"/>
      <c r="S1803" s="25"/>
      <c r="T1803" s="25"/>
    </row>
    <row r="1804" spans="17:20" x14ac:dyDescent="0.2">
      <c r="Q1804" s="25"/>
      <c r="R1804" s="25"/>
      <c r="S1804" s="25"/>
      <c r="T1804" s="25"/>
    </row>
    <row r="1805" spans="17:20" x14ac:dyDescent="0.2">
      <c r="Q1805" s="25"/>
      <c r="R1805" s="25"/>
      <c r="S1805" s="25"/>
      <c r="T1805" s="25"/>
    </row>
    <row r="1806" spans="17:20" x14ac:dyDescent="0.2">
      <c r="Q1806" s="25"/>
      <c r="R1806" s="25"/>
      <c r="S1806" s="25"/>
      <c r="T1806" s="25"/>
    </row>
    <row r="1807" spans="17:20" x14ac:dyDescent="0.2">
      <c r="Q1807" s="25"/>
      <c r="R1807" s="25"/>
      <c r="S1807" s="25"/>
      <c r="T1807" s="25"/>
    </row>
    <row r="1808" spans="17:20" x14ac:dyDescent="0.2">
      <c r="Q1808" s="25"/>
      <c r="R1808" s="25"/>
      <c r="S1808" s="25"/>
      <c r="T1808" s="25"/>
    </row>
    <row r="1809" spans="17:20" x14ac:dyDescent="0.2">
      <c r="Q1809" s="25"/>
      <c r="R1809" s="25"/>
      <c r="S1809" s="25"/>
      <c r="T1809" s="25"/>
    </row>
    <row r="1810" spans="17:20" x14ac:dyDescent="0.2">
      <c r="Q1810" s="25"/>
      <c r="R1810" s="25"/>
      <c r="S1810" s="25"/>
      <c r="T1810" s="25"/>
    </row>
    <row r="1811" spans="17:20" x14ac:dyDescent="0.2">
      <c r="Q1811" s="25"/>
      <c r="R1811" s="25"/>
      <c r="S1811" s="25"/>
      <c r="T1811" s="25"/>
    </row>
    <row r="1812" spans="17:20" x14ac:dyDescent="0.2">
      <c r="Q1812" s="25"/>
      <c r="R1812" s="25"/>
      <c r="S1812" s="25"/>
      <c r="T1812" s="25"/>
    </row>
    <row r="1813" spans="17:20" x14ac:dyDescent="0.2">
      <c r="Q1813" s="25"/>
      <c r="R1813" s="25"/>
      <c r="S1813" s="25"/>
      <c r="T1813" s="25"/>
    </row>
    <row r="1814" spans="17:20" x14ac:dyDescent="0.2">
      <c r="Q1814" s="25"/>
      <c r="R1814" s="25"/>
      <c r="S1814" s="25"/>
      <c r="T1814" s="25"/>
    </row>
    <row r="1815" spans="17:20" x14ac:dyDescent="0.2">
      <c r="Q1815" s="25"/>
      <c r="R1815" s="25"/>
      <c r="S1815" s="25"/>
      <c r="T1815" s="25"/>
    </row>
    <row r="1816" spans="17:20" x14ac:dyDescent="0.2">
      <c r="Q1816" s="25"/>
      <c r="R1816" s="25"/>
      <c r="S1816" s="25"/>
      <c r="T1816" s="25"/>
    </row>
    <row r="1817" spans="17:20" x14ac:dyDescent="0.2">
      <c r="Q1817" s="25"/>
      <c r="R1817" s="25"/>
      <c r="S1817" s="25"/>
      <c r="T1817" s="25"/>
    </row>
    <row r="1818" spans="17:20" x14ac:dyDescent="0.2">
      <c r="Q1818" s="25"/>
      <c r="R1818" s="25"/>
      <c r="S1818" s="25"/>
      <c r="T1818" s="25"/>
    </row>
    <row r="1819" spans="17:20" x14ac:dyDescent="0.2">
      <c r="Q1819" s="25"/>
      <c r="R1819" s="25"/>
      <c r="S1819" s="25"/>
      <c r="T1819" s="25"/>
    </row>
    <row r="1820" spans="17:20" x14ac:dyDescent="0.2">
      <c r="Q1820" s="25"/>
      <c r="R1820" s="25"/>
      <c r="S1820" s="25"/>
      <c r="T1820" s="25"/>
    </row>
    <row r="1821" spans="17:20" x14ac:dyDescent="0.2">
      <c r="Q1821" s="25"/>
      <c r="R1821" s="25"/>
      <c r="S1821" s="25"/>
      <c r="T1821" s="25"/>
    </row>
    <row r="1822" spans="17:20" x14ac:dyDescent="0.2">
      <c r="Q1822" s="25"/>
      <c r="R1822" s="25"/>
      <c r="S1822" s="25"/>
      <c r="T1822" s="25"/>
    </row>
    <row r="1823" spans="17:20" x14ac:dyDescent="0.2">
      <c r="Q1823" s="25"/>
      <c r="R1823" s="25"/>
      <c r="S1823" s="25"/>
      <c r="T1823" s="25"/>
    </row>
    <row r="1824" spans="17:20" x14ac:dyDescent="0.2">
      <c r="Q1824" s="25"/>
      <c r="R1824" s="25"/>
      <c r="S1824" s="25"/>
      <c r="T1824" s="25"/>
    </row>
    <row r="1825" spans="17:20" x14ac:dyDescent="0.2">
      <c r="Q1825" s="25"/>
      <c r="R1825" s="25"/>
      <c r="S1825" s="25"/>
      <c r="T1825" s="25"/>
    </row>
    <row r="1826" spans="17:20" x14ac:dyDescent="0.2">
      <c r="Q1826" s="25"/>
      <c r="R1826" s="25"/>
      <c r="S1826" s="25"/>
      <c r="T1826" s="25"/>
    </row>
    <row r="1827" spans="17:20" x14ac:dyDescent="0.2">
      <c r="Q1827" s="25"/>
      <c r="R1827" s="25"/>
      <c r="S1827" s="25"/>
      <c r="T1827" s="25"/>
    </row>
    <row r="1828" spans="17:20" x14ac:dyDescent="0.2">
      <c r="Q1828" s="25"/>
      <c r="R1828" s="25"/>
      <c r="S1828" s="25"/>
      <c r="T1828" s="25"/>
    </row>
    <row r="1829" spans="17:20" x14ac:dyDescent="0.2">
      <c r="Q1829" s="25"/>
      <c r="R1829" s="25"/>
      <c r="S1829" s="25"/>
      <c r="T1829" s="25"/>
    </row>
    <row r="1830" spans="17:20" x14ac:dyDescent="0.2">
      <c r="Q1830" s="25"/>
      <c r="R1830" s="25"/>
      <c r="S1830" s="25"/>
      <c r="T1830" s="25"/>
    </row>
    <row r="1831" spans="17:20" x14ac:dyDescent="0.2">
      <c r="Q1831" s="25"/>
      <c r="R1831" s="25"/>
      <c r="S1831" s="25"/>
      <c r="T1831" s="25"/>
    </row>
    <row r="1832" spans="17:20" x14ac:dyDescent="0.2">
      <c r="Q1832" s="25"/>
      <c r="R1832" s="25"/>
      <c r="S1832" s="25"/>
      <c r="T1832" s="25"/>
    </row>
    <row r="1833" spans="17:20" x14ac:dyDescent="0.2">
      <c r="Q1833" s="25"/>
      <c r="R1833" s="25"/>
      <c r="S1833" s="25"/>
      <c r="T1833" s="25"/>
    </row>
    <row r="1834" spans="17:20" x14ac:dyDescent="0.2">
      <c r="Q1834" s="25"/>
      <c r="R1834" s="25"/>
      <c r="S1834" s="25"/>
      <c r="T1834" s="25"/>
    </row>
    <row r="1835" spans="17:20" x14ac:dyDescent="0.2">
      <c r="Q1835" s="25"/>
      <c r="R1835" s="25"/>
      <c r="S1835" s="25"/>
      <c r="T1835" s="25"/>
    </row>
    <row r="1836" spans="17:20" x14ac:dyDescent="0.2">
      <c r="Q1836" s="25"/>
      <c r="R1836" s="25"/>
      <c r="S1836" s="25"/>
      <c r="T1836" s="25"/>
    </row>
    <row r="1837" spans="17:20" x14ac:dyDescent="0.2">
      <c r="Q1837" s="25"/>
      <c r="R1837" s="25"/>
      <c r="S1837" s="25"/>
      <c r="T1837" s="25"/>
    </row>
    <row r="1838" spans="17:20" x14ac:dyDescent="0.2">
      <c r="Q1838" s="25"/>
      <c r="R1838" s="25"/>
      <c r="S1838" s="25"/>
      <c r="T1838" s="25"/>
    </row>
    <row r="1839" spans="17:20" x14ac:dyDescent="0.2">
      <c r="Q1839" s="25"/>
      <c r="R1839" s="25"/>
      <c r="S1839" s="25"/>
      <c r="T1839" s="25"/>
    </row>
    <row r="1840" spans="17:20" x14ac:dyDescent="0.2">
      <c r="Q1840" s="25"/>
      <c r="R1840" s="25"/>
      <c r="S1840" s="25"/>
      <c r="T1840" s="25"/>
    </row>
    <row r="1841" spans="17:20" x14ac:dyDescent="0.2">
      <c r="Q1841" s="25"/>
      <c r="R1841" s="25"/>
      <c r="S1841" s="25"/>
      <c r="T1841" s="25"/>
    </row>
    <row r="1842" spans="17:20" x14ac:dyDescent="0.2">
      <c r="Q1842" s="25"/>
      <c r="R1842" s="25"/>
      <c r="S1842" s="25"/>
      <c r="T1842" s="25"/>
    </row>
    <row r="1843" spans="17:20" x14ac:dyDescent="0.2">
      <c r="Q1843" s="25"/>
      <c r="R1843" s="25"/>
      <c r="S1843" s="25"/>
      <c r="T1843" s="25"/>
    </row>
    <row r="1844" spans="17:20" x14ac:dyDescent="0.2">
      <c r="Q1844" s="25"/>
      <c r="R1844" s="25"/>
      <c r="S1844" s="25"/>
      <c r="T1844" s="25"/>
    </row>
    <row r="1845" spans="17:20" x14ac:dyDescent="0.2">
      <c r="Q1845" s="25"/>
      <c r="R1845" s="25"/>
      <c r="S1845" s="25"/>
      <c r="T1845" s="25"/>
    </row>
    <row r="1846" spans="17:20" x14ac:dyDescent="0.2">
      <c r="Q1846" s="25"/>
      <c r="R1846" s="25"/>
      <c r="S1846" s="25"/>
      <c r="T1846" s="25"/>
    </row>
    <row r="1847" spans="17:20" x14ac:dyDescent="0.2">
      <c r="Q1847" s="25"/>
      <c r="R1847" s="25"/>
      <c r="S1847" s="25"/>
      <c r="T1847" s="25"/>
    </row>
    <row r="1848" spans="17:20" x14ac:dyDescent="0.2">
      <c r="Q1848" s="25"/>
      <c r="R1848" s="25"/>
      <c r="S1848" s="25"/>
      <c r="T1848" s="25"/>
    </row>
    <row r="1849" spans="17:20" x14ac:dyDescent="0.2">
      <c r="Q1849" s="25"/>
      <c r="R1849" s="25"/>
      <c r="S1849" s="25"/>
      <c r="T1849" s="25"/>
    </row>
    <row r="1850" spans="17:20" x14ac:dyDescent="0.2">
      <c r="Q1850" s="25"/>
      <c r="R1850" s="25"/>
      <c r="S1850" s="25"/>
      <c r="T1850" s="25"/>
    </row>
    <row r="1851" spans="17:20" x14ac:dyDescent="0.2">
      <c r="Q1851" s="25"/>
      <c r="R1851" s="25"/>
      <c r="S1851" s="25"/>
      <c r="T1851" s="25"/>
    </row>
    <row r="1852" spans="17:20" x14ac:dyDescent="0.2">
      <c r="Q1852" s="25"/>
      <c r="R1852" s="25"/>
      <c r="S1852" s="25"/>
      <c r="T1852" s="25"/>
    </row>
    <row r="1853" spans="17:20" x14ac:dyDescent="0.2">
      <c r="Q1853" s="25"/>
      <c r="R1853" s="25"/>
      <c r="S1853" s="25"/>
      <c r="T1853" s="25"/>
    </row>
    <row r="1854" spans="17:20" x14ac:dyDescent="0.2">
      <c r="Q1854" s="25"/>
      <c r="R1854" s="25"/>
      <c r="S1854" s="25"/>
      <c r="T1854" s="25"/>
    </row>
    <row r="1855" spans="17:20" x14ac:dyDescent="0.2">
      <c r="Q1855" s="25"/>
      <c r="R1855" s="25"/>
      <c r="S1855" s="25"/>
      <c r="T1855" s="25"/>
    </row>
    <row r="1856" spans="17:20" x14ac:dyDescent="0.2">
      <c r="Q1856" s="25"/>
      <c r="R1856" s="25"/>
      <c r="S1856" s="25"/>
      <c r="T1856" s="25"/>
    </row>
    <row r="1857" spans="17:20" x14ac:dyDescent="0.2">
      <c r="Q1857" s="25"/>
      <c r="R1857" s="25"/>
      <c r="S1857" s="25"/>
      <c r="T1857" s="25"/>
    </row>
    <row r="1858" spans="17:20" x14ac:dyDescent="0.2">
      <c r="Q1858" s="25"/>
      <c r="R1858" s="25"/>
      <c r="S1858" s="25"/>
      <c r="T1858" s="25"/>
    </row>
    <row r="1859" spans="17:20" x14ac:dyDescent="0.2">
      <c r="Q1859" s="25"/>
      <c r="R1859" s="25"/>
      <c r="S1859" s="25"/>
      <c r="T1859" s="25"/>
    </row>
    <row r="1860" spans="17:20" x14ac:dyDescent="0.2">
      <c r="Q1860" s="25"/>
      <c r="R1860" s="25"/>
      <c r="S1860" s="25"/>
      <c r="T1860" s="25"/>
    </row>
    <row r="1861" spans="17:20" x14ac:dyDescent="0.2">
      <c r="Q1861" s="25"/>
      <c r="R1861" s="25"/>
      <c r="S1861" s="25"/>
      <c r="T1861" s="25"/>
    </row>
    <row r="1862" spans="17:20" x14ac:dyDescent="0.2">
      <c r="Q1862" s="25"/>
      <c r="R1862" s="25"/>
      <c r="S1862" s="25"/>
      <c r="T1862" s="25"/>
    </row>
    <row r="1863" spans="17:20" x14ac:dyDescent="0.2">
      <c r="Q1863" s="25"/>
      <c r="R1863" s="25"/>
      <c r="S1863" s="25"/>
      <c r="T1863" s="25"/>
    </row>
    <row r="1864" spans="17:20" x14ac:dyDescent="0.2">
      <c r="Q1864" s="25"/>
      <c r="R1864" s="25"/>
      <c r="S1864" s="25"/>
      <c r="T1864" s="25"/>
    </row>
    <row r="1865" spans="17:20" x14ac:dyDescent="0.2">
      <c r="Q1865" s="25"/>
      <c r="R1865" s="25"/>
      <c r="S1865" s="25"/>
      <c r="T1865" s="25"/>
    </row>
    <row r="1866" spans="17:20" x14ac:dyDescent="0.2">
      <c r="Q1866" s="25"/>
      <c r="R1866" s="25"/>
      <c r="S1866" s="25"/>
      <c r="T1866" s="25"/>
    </row>
    <row r="1867" spans="17:20" x14ac:dyDescent="0.2">
      <c r="Q1867" s="25"/>
      <c r="R1867" s="25"/>
      <c r="S1867" s="25"/>
      <c r="T1867" s="25"/>
    </row>
    <row r="1868" spans="17:20" x14ac:dyDescent="0.2">
      <c r="Q1868" s="25"/>
      <c r="R1868" s="25"/>
      <c r="S1868" s="25"/>
      <c r="T1868" s="25"/>
    </row>
    <row r="1869" spans="17:20" x14ac:dyDescent="0.2">
      <c r="Q1869" s="25"/>
      <c r="R1869" s="25"/>
      <c r="S1869" s="25"/>
      <c r="T1869" s="25"/>
    </row>
    <row r="1870" spans="17:20" x14ac:dyDescent="0.2">
      <c r="Q1870" s="25"/>
      <c r="R1870" s="25"/>
      <c r="S1870" s="25"/>
      <c r="T1870" s="25"/>
    </row>
    <row r="1871" spans="17:20" x14ac:dyDescent="0.2">
      <c r="Q1871" s="25"/>
      <c r="R1871" s="25"/>
      <c r="S1871" s="25"/>
      <c r="T1871" s="25"/>
    </row>
    <row r="1872" spans="17:20" x14ac:dyDescent="0.2">
      <c r="Q1872" s="25"/>
      <c r="R1872" s="25"/>
      <c r="S1872" s="25"/>
      <c r="T1872" s="25"/>
    </row>
    <row r="1873" spans="17:20" x14ac:dyDescent="0.2">
      <c r="Q1873" s="25"/>
      <c r="R1873" s="25"/>
      <c r="S1873" s="25"/>
      <c r="T1873" s="25"/>
    </row>
    <row r="1874" spans="17:20" x14ac:dyDescent="0.2">
      <c r="Q1874" s="25"/>
      <c r="R1874" s="25"/>
      <c r="S1874" s="25"/>
      <c r="T1874" s="25"/>
    </row>
    <row r="1875" spans="17:20" x14ac:dyDescent="0.2">
      <c r="Q1875" s="25"/>
      <c r="R1875" s="25"/>
      <c r="S1875" s="25"/>
      <c r="T1875" s="25"/>
    </row>
    <row r="1876" spans="17:20" x14ac:dyDescent="0.2">
      <c r="Q1876" s="25"/>
      <c r="R1876" s="25"/>
      <c r="S1876" s="25"/>
      <c r="T1876" s="25"/>
    </row>
    <row r="1877" spans="17:20" x14ac:dyDescent="0.2">
      <c r="Q1877" s="25"/>
      <c r="R1877" s="25"/>
      <c r="S1877" s="25"/>
      <c r="T1877" s="25"/>
    </row>
    <row r="1878" spans="17:20" x14ac:dyDescent="0.2">
      <c r="Q1878" s="25"/>
      <c r="R1878" s="25"/>
      <c r="S1878" s="25"/>
      <c r="T1878" s="25"/>
    </row>
    <row r="1879" spans="17:20" x14ac:dyDescent="0.2">
      <c r="Q1879" s="25"/>
      <c r="R1879" s="25"/>
      <c r="S1879" s="25"/>
      <c r="T1879" s="25"/>
    </row>
    <row r="1880" spans="17:20" x14ac:dyDescent="0.2">
      <c r="Q1880" s="25"/>
      <c r="R1880" s="25"/>
      <c r="S1880" s="25"/>
      <c r="T1880" s="25"/>
    </row>
    <row r="1881" spans="17:20" x14ac:dyDescent="0.2">
      <c r="Q1881" s="25"/>
      <c r="R1881" s="25"/>
      <c r="S1881" s="25"/>
      <c r="T1881" s="25"/>
    </row>
    <row r="1882" spans="17:20" x14ac:dyDescent="0.2">
      <c r="Q1882" s="25"/>
      <c r="R1882" s="25"/>
      <c r="S1882" s="25"/>
      <c r="T1882" s="25"/>
    </row>
    <row r="1883" spans="17:20" x14ac:dyDescent="0.2">
      <c r="Q1883" s="25"/>
      <c r="R1883" s="25"/>
      <c r="S1883" s="25"/>
      <c r="T1883" s="25"/>
    </row>
    <row r="1884" spans="17:20" x14ac:dyDescent="0.2">
      <c r="Q1884" s="25"/>
      <c r="R1884" s="25"/>
      <c r="S1884" s="25"/>
      <c r="T1884" s="25"/>
    </row>
    <row r="1885" spans="17:20" x14ac:dyDescent="0.2">
      <c r="Q1885" s="25"/>
      <c r="R1885" s="25"/>
      <c r="S1885" s="25"/>
      <c r="T1885" s="25"/>
    </row>
    <row r="1886" spans="17:20" x14ac:dyDescent="0.2">
      <c r="Q1886" s="25"/>
      <c r="R1886" s="25"/>
      <c r="S1886" s="25"/>
      <c r="T1886" s="25"/>
    </row>
    <row r="1887" spans="17:20" x14ac:dyDescent="0.2">
      <c r="Q1887" s="25"/>
      <c r="R1887" s="25"/>
      <c r="S1887" s="25"/>
      <c r="T1887" s="25"/>
    </row>
    <row r="1888" spans="17:20" x14ac:dyDescent="0.2">
      <c r="Q1888" s="25"/>
      <c r="R1888" s="25"/>
      <c r="S1888" s="25"/>
      <c r="T1888" s="25"/>
    </row>
    <row r="1889" spans="17:20" x14ac:dyDescent="0.2">
      <c r="Q1889" s="25"/>
      <c r="R1889" s="25"/>
      <c r="S1889" s="25"/>
      <c r="T1889" s="25"/>
    </row>
    <row r="1890" spans="17:20" x14ac:dyDescent="0.2">
      <c r="Q1890" s="25"/>
      <c r="R1890" s="25"/>
      <c r="S1890" s="25"/>
      <c r="T1890" s="25"/>
    </row>
    <row r="1891" spans="17:20" x14ac:dyDescent="0.2">
      <c r="Q1891" s="25"/>
      <c r="R1891" s="25"/>
      <c r="S1891" s="25"/>
      <c r="T1891" s="25"/>
    </row>
    <row r="1892" spans="17:20" x14ac:dyDescent="0.2">
      <c r="Q1892" s="25"/>
      <c r="R1892" s="25"/>
      <c r="S1892" s="25"/>
      <c r="T1892" s="25"/>
    </row>
    <row r="1893" spans="17:20" x14ac:dyDescent="0.2">
      <c r="Q1893" s="25"/>
      <c r="R1893" s="25"/>
      <c r="S1893" s="25"/>
      <c r="T1893" s="25"/>
    </row>
    <row r="1894" spans="17:20" x14ac:dyDescent="0.2">
      <c r="Q1894" s="25"/>
      <c r="R1894" s="25"/>
      <c r="S1894" s="25"/>
      <c r="T1894" s="25"/>
    </row>
    <row r="1895" spans="17:20" x14ac:dyDescent="0.2">
      <c r="Q1895" s="25"/>
      <c r="R1895" s="25"/>
      <c r="S1895" s="25"/>
      <c r="T1895" s="25"/>
    </row>
    <row r="1896" spans="17:20" x14ac:dyDescent="0.2">
      <c r="Q1896" s="25"/>
      <c r="R1896" s="25"/>
      <c r="S1896" s="25"/>
      <c r="T1896" s="25"/>
    </row>
    <row r="1897" spans="17:20" x14ac:dyDescent="0.2">
      <c r="Q1897" s="25"/>
      <c r="R1897" s="25"/>
      <c r="S1897" s="25"/>
      <c r="T1897" s="25"/>
    </row>
    <row r="1898" spans="17:20" x14ac:dyDescent="0.2">
      <c r="Q1898" s="25"/>
      <c r="R1898" s="25"/>
      <c r="S1898" s="25"/>
      <c r="T1898" s="25"/>
    </row>
    <row r="1899" spans="17:20" x14ac:dyDescent="0.2">
      <c r="Q1899" s="25"/>
      <c r="R1899" s="25"/>
      <c r="S1899" s="25"/>
      <c r="T1899" s="25"/>
    </row>
    <row r="1900" spans="17:20" x14ac:dyDescent="0.2">
      <c r="Q1900" s="25"/>
      <c r="R1900" s="25"/>
      <c r="S1900" s="25"/>
      <c r="T1900" s="25"/>
    </row>
    <row r="1901" spans="17:20" x14ac:dyDescent="0.2">
      <c r="Q1901" s="25"/>
      <c r="R1901" s="25"/>
      <c r="S1901" s="25"/>
      <c r="T1901" s="25"/>
    </row>
    <row r="1902" spans="17:20" x14ac:dyDescent="0.2">
      <c r="Q1902" s="25"/>
      <c r="R1902" s="25"/>
      <c r="S1902" s="25"/>
      <c r="T1902" s="25"/>
    </row>
    <row r="1903" spans="17:20" x14ac:dyDescent="0.2">
      <c r="Q1903" s="25"/>
      <c r="R1903" s="25"/>
      <c r="S1903" s="25"/>
      <c r="T1903" s="25"/>
    </row>
    <row r="1904" spans="17:20" x14ac:dyDescent="0.2">
      <c r="Q1904" s="25"/>
      <c r="R1904" s="25"/>
      <c r="S1904" s="25"/>
      <c r="T1904" s="25"/>
    </row>
    <row r="1905" spans="17:20" x14ac:dyDescent="0.2">
      <c r="Q1905" s="25"/>
      <c r="R1905" s="25"/>
      <c r="S1905" s="25"/>
      <c r="T1905" s="25"/>
    </row>
    <row r="1906" spans="17:20" x14ac:dyDescent="0.2">
      <c r="Q1906" s="25"/>
      <c r="R1906" s="25"/>
      <c r="S1906" s="25"/>
      <c r="T1906" s="25"/>
    </row>
    <row r="1907" spans="17:20" x14ac:dyDescent="0.2">
      <c r="Q1907" s="25"/>
      <c r="R1907" s="25"/>
      <c r="S1907" s="25"/>
      <c r="T1907" s="25"/>
    </row>
    <row r="1908" spans="17:20" x14ac:dyDescent="0.2">
      <c r="Q1908" s="25"/>
      <c r="R1908" s="25"/>
      <c r="S1908" s="25"/>
      <c r="T1908" s="25"/>
    </row>
    <row r="1909" spans="17:20" x14ac:dyDescent="0.2">
      <c r="Q1909" s="25"/>
      <c r="R1909" s="25"/>
      <c r="S1909" s="25"/>
      <c r="T1909" s="25"/>
    </row>
    <row r="1910" spans="17:20" x14ac:dyDescent="0.2">
      <c r="Q1910" s="25"/>
      <c r="R1910" s="25"/>
      <c r="S1910" s="25"/>
      <c r="T1910" s="25"/>
    </row>
    <row r="1911" spans="17:20" x14ac:dyDescent="0.2">
      <c r="Q1911" s="25"/>
      <c r="R1911" s="25"/>
      <c r="S1911" s="25"/>
      <c r="T1911" s="25"/>
    </row>
    <row r="1912" spans="17:20" x14ac:dyDescent="0.2">
      <c r="Q1912" s="25"/>
      <c r="R1912" s="25"/>
      <c r="S1912" s="25"/>
      <c r="T1912" s="25"/>
    </row>
    <row r="1913" spans="17:20" x14ac:dyDescent="0.2">
      <c r="Q1913" s="25"/>
      <c r="R1913" s="25"/>
      <c r="S1913" s="25"/>
      <c r="T1913" s="25"/>
    </row>
    <row r="1914" spans="17:20" x14ac:dyDescent="0.2">
      <c r="Q1914" s="25"/>
      <c r="R1914" s="25"/>
      <c r="S1914" s="25"/>
      <c r="T1914" s="25"/>
    </row>
    <row r="1915" spans="17:20" x14ac:dyDescent="0.2">
      <c r="Q1915" s="25"/>
      <c r="R1915" s="25"/>
      <c r="S1915" s="25"/>
      <c r="T1915" s="25"/>
    </row>
    <row r="1916" spans="17:20" x14ac:dyDescent="0.2">
      <c r="Q1916" s="25"/>
      <c r="R1916" s="25"/>
      <c r="S1916" s="25"/>
      <c r="T1916" s="25"/>
    </row>
    <row r="1917" spans="17:20" x14ac:dyDescent="0.2">
      <c r="Q1917" s="25"/>
      <c r="R1917" s="25"/>
      <c r="S1917" s="25"/>
      <c r="T1917" s="25"/>
    </row>
    <row r="1918" spans="17:20" x14ac:dyDescent="0.2">
      <c r="Q1918" s="25"/>
      <c r="R1918" s="25"/>
      <c r="S1918" s="25"/>
      <c r="T1918" s="25"/>
    </row>
    <row r="1919" spans="17:20" x14ac:dyDescent="0.2">
      <c r="Q1919" s="25"/>
      <c r="R1919" s="25"/>
      <c r="S1919" s="25"/>
      <c r="T1919" s="25"/>
    </row>
    <row r="1920" spans="17:20" x14ac:dyDescent="0.2">
      <c r="Q1920" s="25"/>
      <c r="R1920" s="25"/>
      <c r="S1920" s="25"/>
      <c r="T1920" s="25"/>
    </row>
    <row r="1921" spans="17:20" x14ac:dyDescent="0.2">
      <c r="Q1921" s="25"/>
      <c r="R1921" s="25"/>
      <c r="S1921" s="25"/>
      <c r="T1921" s="25"/>
    </row>
    <row r="1922" spans="17:20" x14ac:dyDescent="0.2">
      <c r="Q1922" s="25"/>
      <c r="R1922" s="25"/>
      <c r="S1922" s="25"/>
      <c r="T1922" s="25"/>
    </row>
    <row r="1923" spans="17:20" x14ac:dyDescent="0.2">
      <c r="Q1923" s="25"/>
      <c r="R1923" s="25"/>
      <c r="S1923" s="25"/>
      <c r="T1923" s="25"/>
    </row>
    <row r="1924" spans="17:20" x14ac:dyDescent="0.2">
      <c r="Q1924" s="25"/>
      <c r="R1924" s="25"/>
      <c r="S1924" s="25"/>
      <c r="T1924" s="25"/>
    </row>
    <row r="1925" spans="17:20" x14ac:dyDescent="0.2">
      <c r="Q1925" s="25"/>
      <c r="R1925" s="25"/>
      <c r="S1925" s="25"/>
      <c r="T1925" s="25"/>
    </row>
    <row r="1926" spans="17:20" x14ac:dyDescent="0.2">
      <c r="Q1926" s="25"/>
      <c r="R1926" s="25"/>
      <c r="S1926" s="25"/>
      <c r="T1926" s="25"/>
    </row>
    <row r="1927" spans="17:20" x14ac:dyDescent="0.2">
      <c r="Q1927" s="25"/>
      <c r="R1927" s="25"/>
      <c r="S1927" s="25"/>
      <c r="T1927" s="25"/>
    </row>
    <row r="1928" spans="17:20" x14ac:dyDescent="0.2">
      <c r="Q1928" s="25"/>
      <c r="R1928" s="25"/>
      <c r="S1928" s="25"/>
      <c r="T1928" s="25"/>
    </row>
    <row r="1929" spans="17:20" x14ac:dyDescent="0.2">
      <c r="Q1929" s="25"/>
      <c r="R1929" s="25"/>
      <c r="S1929" s="25"/>
      <c r="T1929" s="25"/>
    </row>
    <row r="1930" spans="17:20" x14ac:dyDescent="0.2">
      <c r="Q1930" s="25"/>
      <c r="R1930" s="25"/>
      <c r="S1930" s="25"/>
      <c r="T1930" s="25"/>
    </row>
    <row r="1931" spans="17:20" x14ac:dyDescent="0.2">
      <c r="Q1931" s="25"/>
      <c r="R1931" s="25"/>
      <c r="S1931" s="25"/>
      <c r="T1931" s="25"/>
    </row>
    <row r="1932" spans="17:20" x14ac:dyDescent="0.2">
      <c r="Q1932" s="25"/>
      <c r="R1932" s="25"/>
      <c r="S1932" s="25"/>
      <c r="T1932" s="25"/>
    </row>
    <row r="1933" spans="17:20" x14ac:dyDescent="0.2">
      <c r="Q1933" s="25"/>
      <c r="R1933" s="25"/>
      <c r="S1933" s="25"/>
      <c r="T1933" s="25"/>
    </row>
    <row r="1934" spans="17:20" x14ac:dyDescent="0.2">
      <c r="Q1934" s="25"/>
      <c r="R1934" s="25"/>
      <c r="S1934" s="25"/>
      <c r="T1934" s="25"/>
    </row>
    <row r="1935" spans="17:20" x14ac:dyDescent="0.2">
      <c r="Q1935" s="25"/>
      <c r="R1935" s="25"/>
      <c r="S1935" s="25"/>
      <c r="T1935" s="25"/>
    </row>
    <row r="1936" spans="17:20" x14ac:dyDescent="0.2">
      <c r="Q1936" s="25"/>
      <c r="R1936" s="25"/>
      <c r="S1936" s="25"/>
      <c r="T1936" s="25"/>
    </row>
    <row r="1937" spans="17:20" x14ac:dyDescent="0.2">
      <c r="Q1937" s="25"/>
      <c r="R1937" s="25"/>
      <c r="S1937" s="25"/>
      <c r="T1937" s="25"/>
    </row>
    <row r="1938" spans="17:20" x14ac:dyDescent="0.2">
      <c r="Q1938" s="25"/>
      <c r="R1938" s="25"/>
      <c r="S1938" s="25"/>
      <c r="T1938" s="25"/>
    </row>
    <row r="1939" spans="17:20" x14ac:dyDescent="0.2">
      <c r="Q1939" s="25"/>
      <c r="R1939" s="25"/>
      <c r="S1939" s="25"/>
      <c r="T1939" s="25"/>
    </row>
    <row r="1940" spans="17:20" x14ac:dyDescent="0.2">
      <c r="Q1940" s="25"/>
      <c r="R1940" s="25"/>
      <c r="S1940" s="25"/>
      <c r="T1940" s="25"/>
    </row>
    <row r="1941" spans="17:20" x14ac:dyDescent="0.2">
      <c r="Q1941" s="25"/>
      <c r="R1941" s="25"/>
      <c r="S1941" s="25"/>
      <c r="T1941" s="25"/>
    </row>
    <row r="1942" spans="17:20" x14ac:dyDescent="0.2">
      <c r="Q1942" s="25"/>
      <c r="R1942" s="25"/>
      <c r="S1942" s="25"/>
      <c r="T1942" s="25"/>
    </row>
    <row r="1943" spans="17:20" x14ac:dyDescent="0.2">
      <c r="Q1943" s="25"/>
      <c r="R1943" s="25"/>
      <c r="S1943" s="25"/>
      <c r="T1943" s="25"/>
    </row>
    <row r="1944" spans="17:20" x14ac:dyDescent="0.2">
      <c r="Q1944" s="25"/>
      <c r="R1944" s="25"/>
      <c r="S1944" s="25"/>
      <c r="T1944" s="25"/>
    </row>
    <row r="1945" spans="17:20" x14ac:dyDescent="0.2">
      <c r="Q1945" s="25"/>
      <c r="R1945" s="25"/>
      <c r="S1945" s="25"/>
      <c r="T1945" s="25"/>
    </row>
    <row r="1946" spans="17:20" x14ac:dyDescent="0.2">
      <c r="Q1946" s="25"/>
      <c r="R1946" s="25"/>
      <c r="S1946" s="25"/>
      <c r="T1946" s="25"/>
    </row>
    <row r="1947" spans="17:20" x14ac:dyDescent="0.2">
      <c r="Q1947" s="25"/>
      <c r="R1947" s="25"/>
      <c r="S1947" s="25"/>
      <c r="T1947" s="25"/>
    </row>
    <row r="1948" spans="17:20" x14ac:dyDescent="0.2">
      <c r="Q1948" s="25"/>
      <c r="R1948" s="25"/>
      <c r="S1948" s="25"/>
      <c r="T1948" s="25"/>
    </row>
    <row r="1949" spans="17:20" x14ac:dyDescent="0.2">
      <c r="Q1949" s="25"/>
      <c r="R1949" s="25"/>
      <c r="S1949" s="25"/>
      <c r="T1949" s="25"/>
    </row>
    <row r="1950" spans="17:20" x14ac:dyDescent="0.2">
      <c r="Q1950" s="25"/>
      <c r="R1950" s="25"/>
      <c r="S1950" s="25"/>
      <c r="T1950" s="25"/>
    </row>
    <row r="1951" spans="17:20" x14ac:dyDescent="0.2">
      <c r="Q1951" s="25"/>
      <c r="R1951" s="25"/>
      <c r="S1951" s="25"/>
      <c r="T1951" s="25"/>
    </row>
    <row r="1952" spans="17:20" x14ac:dyDescent="0.2">
      <c r="Q1952" s="25"/>
      <c r="R1952" s="25"/>
      <c r="S1952" s="25"/>
      <c r="T1952" s="25"/>
    </row>
    <row r="1953" spans="17:20" x14ac:dyDescent="0.2">
      <c r="Q1953" s="25"/>
      <c r="R1953" s="25"/>
      <c r="S1953" s="25"/>
      <c r="T1953" s="25"/>
    </row>
    <row r="1954" spans="17:20" x14ac:dyDescent="0.2">
      <c r="Q1954" s="25"/>
      <c r="R1954" s="25"/>
      <c r="S1954" s="25"/>
      <c r="T1954" s="25"/>
    </row>
    <row r="1955" spans="17:20" x14ac:dyDescent="0.2">
      <c r="Q1955" s="25"/>
      <c r="R1955" s="25"/>
      <c r="S1955" s="25"/>
      <c r="T1955" s="25"/>
    </row>
    <row r="1956" spans="17:20" x14ac:dyDescent="0.2">
      <c r="Q1956" s="25"/>
      <c r="R1956" s="25"/>
      <c r="S1956" s="25"/>
      <c r="T1956" s="25"/>
    </row>
    <row r="1957" spans="17:20" x14ac:dyDescent="0.2">
      <c r="Q1957" s="25"/>
      <c r="R1957" s="25"/>
      <c r="S1957" s="25"/>
      <c r="T1957" s="25"/>
    </row>
    <row r="1958" spans="17:20" x14ac:dyDescent="0.2">
      <c r="Q1958" s="25"/>
      <c r="R1958" s="25"/>
      <c r="S1958" s="25"/>
      <c r="T1958" s="25"/>
    </row>
    <row r="1959" spans="17:20" x14ac:dyDescent="0.2">
      <c r="Q1959" s="25"/>
      <c r="R1959" s="25"/>
      <c r="S1959" s="25"/>
      <c r="T1959" s="25"/>
    </row>
    <row r="1960" spans="17:20" x14ac:dyDescent="0.2">
      <c r="Q1960" s="25"/>
      <c r="R1960" s="25"/>
      <c r="S1960" s="25"/>
      <c r="T1960" s="25"/>
    </row>
    <row r="1961" spans="17:20" x14ac:dyDescent="0.2">
      <c r="Q1961" s="25"/>
      <c r="R1961" s="25"/>
      <c r="S1961" s="25"/>
      <c r="T1961" s="25"/>
    </row>
    <row r="1962" spans="17:20" x14ac:dyDescent="0.2">
      <c r="Q1962" s="25"/>
      <c r="R1962" s="25"/>
      <c r="S1962" s="25"/>
      <c r="T1962" s="25"/>
    </row>
    <row r="1963" spans="17:20" x14ac:dyDescent="0.2">
      <c r="Q1963" s="25"/>
      <c r="R1963" s="25"/>
      <c r="S1963" s="25"/>
      <c r="T1963" s="25"/>
    </row>
    <row r="1964" spans="17:20" x14ac:dyDescent="0.2">
      <c r="Q1964" s="25"/>
      <c r="R1964" s="25"/>
      <c r="S1964" s="25"/>
      <c r="T1964" s="25"/>
    </row>
    <row r="1965" spans="17:20" x14ac:dyDescent="0.2">
      <c r="Q1965" s="25"/>
      <c r="R1965" s="25"/>
      <c r="S1965" s="25"/>
      <c r="T1965" s="25"/>
    </row>
    <row r="1966" spans="17:20" x14ac:dyDescent="0.2">
      <c r="Q1966" s="25"/>
      <c r="R1966" s="25"/>
      <c r="S1966" s="25"/>
      <c r="T1966" s="25"/>
    </row>
    <row r="1967" spans="17:20" x14ac:dyDescent="0.2">
      <c r="Q1967" s="25"/>
      <c r="R1967" s="25"/>
      <c r="S1967" s="25"/>
      <c r="T1967" s="25"/>
    </row>
    <row r="1968" spans="17:20" x14ac:dyDescent="0.2">
      <c r="Q1968" s="25"/>
      <c r="R1968" s="25"/>
      <c r="S1968" s="25"/>
      <c r="T1968" s="25"/>
    </row>
    <row r="1969" spans="17:20" x14ac:dyDescent="0.2">
      <c r="Q1969" s="25"/>
      <c r="R1969" s="25"/>
      <c r="S1969" s="25"/>
      <c r="T1969" s="25"/>
    </row>
    <row r="1970" spans="17:20" x14ac:dyDescent="0.2">
      <c r="Q1970" s="25"/>
      <c r="R1970" s="25"/>
      <c r="S1970" s="25"/>
      <c r="T1970" s="25"/>
    </row>
    <row r="1971" spans="17:20" x14ac:dyDescent="0.2">
      <c r="Q1971" s="25"/>
      <c r="R1971" s="25"/>
      <c r="S1971" s="25"/>
      <c r="T1971" s="25"/>
    </row>
    <row r="1972" spans="17:20" x14ac:dyDescent="0.2">
      <c r="Q1972" s="25"/>
      <c r="R1972" s="25"/>
      <c r="S1972" s="25"/>
      <c r="T1972" s="25"/>
    </row>
    <row r="1973" spans="17:20" x14ac:dyDescent="0.2">
      <c r="Q1973" s="25"/>
      <c r="R1973" s="25"/>
      <c r="S1973" s="25"/>
      <c r="T1973" s="25"/>
    </row>
    <row r="1974" spans="17:20" x14ac:dyDescent="0.2">
      <c r="Q1974" s="25"/>
      <c r="R1974" s="25"/>
      <c r="S1974" s="25"/>
      <c r="T1974" s="25"/>
    </row>
    <row r="1975" spans="17:20" x14ac:dyDescent="0.2">
      <c r="Q1975" s="25"/>
      <c r="R1975" s="25"/>
      <c r="S1975" s="25"/>
      <c r="T1975" s="25"/>
    </row>
    <row r="1976" spans="17:20" x14ac:dyDescent="0.2">
      <c r="Q1976" s="25"/>
      <c r="R1976" s="25"/>
      <c r="S1976" s="25"/>
      <c r="T1976" s="25"/>
    </row>
    <row r="1977" spans="17:20" x14ac:dyDescent="0.2">
      <c r="Q1977" s="25"/>
      <c r="R1977" s="25"/>
      <c r="S1977" s="25"/>
      <c r="T1977" s="25"/>
    </row>
    <row r="1978" spans="17:20" x14ac:dyDescent="0.2">
      <c r="Q1978" s="25"/>
      <c r="R1978" s="25"/>
      <c r="S1978" s="25"/>
      <c r="T1978" s="25"/>
    </row>
    <row r="1979" spans="17:20" x14ac:dyDescent="0.2">
      <c r="Q1979" s="25"/>
      <c r="R1979" s="25"/>
      <c r="S1979" s="25"/>
      <c r="T1979" s="25"/>
    </row>
    <row r="1980" spans="17:20" x14ac:dyDescent="0.2">
      <c r="Q1980" s="25"/>
      <c r="R1980" s="25"/>
      <c r="S1980" s="25"/>
      <c r="T1980" s="25"/>
    </row>
    <row r="1981" spans="17:20" x14ac:dyDescent="0.2">
      <c r="Q1981" s="25"/>
      <c r="R1981" s="25"/>
      <c r="S1981" s="25"/>
      <c r="T1981" s="25"/>
    </row>
    <row r="1982" spans="17:20" x14ac:dyDescent="0.2">
      <c r="Q1982" s="25"/>
      <c r="R1982" s="25"/>
      <c r="S1982" s="25"/>
      <c r="T1982" s="25"/>
    </row>
    <row r="1983" spans="17:20" x14ac:dyDescent="0.2">
      <c r="Q1983" s="25"/>
      <c r="R1983" s="25"/>
      <c r="S1983" s="25"/>
      <c r="T1983" s="25"/>
    </row>
    <row r="1984" spans="17:20" x14ac:dyDescent="0.2">
      <c r="Q1984" s="25"/>
      <c r="R1984" s="25"/>
      <c r="S1984" s="25"/>
      <c r="T1984" s="25"/>
    </row>
    <row r="1985" spans="17:20" x14ac:dyDescent="0.2">
      <c r="Q1985" s="25"/>
      <c r="R1985" s="25"/>
      <c r="S1985" s="25"/>
      <c r="T1985" s="25"/>
    </row>
    <row r="1986" spans="17:20" x14ac:dyDescent="0.2">
      <c r="Q1986" s="25"/>
      <c r="R1986" s="25"/>
      <c r="S1986" s="25"/>
      <c r="T1986" s="25"/>
    </row>
    <row r="1987" spans="17:20" x14ac:dyDescent="0.2">
      <c r="Q1987" s="25"/>
      <c r="R1987" s="25"/>
      <c r="S1987" s="25"/>
      <c r="T1987" s="25"/>
    </row>
    <row r="1988" spans="17:20" x14ac:dyDescent="0.2">
      <c r="Q1988" s="25"/>
      <c r="R1988" s="25"/>
      <c r="S1988" s="25"/>
      <c r="T1988" s="25"/>
    </row>
    <row r="1989" spans="17:20" x14ac:dyDescent="0.2">
      <c r="Q1989" s="25"/>
      <c r="R1989" s="25"/>
      <c r="S1989" s="25"/>
      <c r="T1989" s="25"/>
    </row>
    <row r="1990" spans="17:20" x14ac:dyDescent="0.2">
      <c r="Q1990" s="25"/>
      <c r="R1990" s="25"/>
      <c r="S1990" s="25"/>
      <c r="T1990" s="25"/>
    </row>
    <row r="1991" spans="17:20" x14ac:dyDescent="0.2">
      <c r="Q1991" s="25"/>
      <c r="R1991" s="25"/>
      <c r="S1991" s="25"/>
      <c r="T1991" s="25"/>
    </row>
    <row r="1992" spans="17:20" x14ac:dyDescent="0.2">
      <c r="Q1992" s="25"/>
      <c r="R1992" s="25"/>
      <c r="S1992" s="25"/>
      <c r="T1992" s="25"/>
    </row>
    <row r="1993" spans="17:20" x14ac:dyDescent="0.2">
      <c r="Q1993" s="25"/>
      <c r="R1993" s="25"/>
      <c r="S1993" s="25"/>
      <c r="T1993" s="25"/>
    </row>
    <row r="1994" spans="17:20" x14ac:dyDescent="0.2">
      <c r="Q1994" s="25"/>
      <c r="R1994" s="25"/>
      <c r="S1994" s="25"/>
      <c r="T1994" s="25"/>
    </row>
    <row r="1995" spans="17:20" x14ac:dyDescent="0.2">
      <c r="Q1995" s="25"/>
      <c r="R1995" s="25"/>
      <c r="S1995" s="25"/>
      <c r="T1995" s="25"/>
    </row>
    <row r="1996" spans="17:20" x14ac:dyDescent="0.2">
      <c r="Q1996" s="25"/>
      <c r="R1996" s="25"/>
      <c r="S1996" s="25"/>
      <c r="T1996" s="25"/>
    </row>
    <row r="1997" spans="17:20" x14ac:dyDescent="0.2">
      <c r="Q1997" s="25"/>
      <c r="R1997" s="25"/>
      <c r="S1997" s="25"/>
      <c r="T1997" s="25"/>
    </row>
    <row r="1998" spans="17:20" x14ac:dyDescent="0.2">
      <c r="Q1998" s="25"/>
      <c r="R1998" s="25"/>
      <c r="S1998" s="25"/>
      <c r="T1998" s="25"/>
    </row>
    <row r="1999" spans="17:20" x14ac:dyDescent="0.2">
      <c r="Q1999" s="25"/>
      <c r="R1999" s="25"/>
      <c r="S1999" s="25"/>
      <c r="T1999" s="25"/>
    </row>
    <row r="2000" spans="17:20" x14ac:dyDescent="0.2">
      <c r="Q2000" s="25"/>
      <c r="R2000" s="25"/>
      <c r="S2000" s="25"/>
      <c r="T2000" s="25"/>
    </row>
    <row r="2001" spans="17:20" x14ac:dyDescent="0.2">
      <c r="Q2001" s="25"/>
      <c r="R2001" s="25"/>
      <c r="S2001" s="25"/>
      <c r="T2001" s="25"/>
    </row>
    <row r="2002" spans="17:20" x14ac:dyDescent="0.2">
      <c r="Q2002" s="25"/>
      <c r="R2002" s="25"/>
      <c r="S2002" s="25"/>
      <c r="T2002" s="25"/>
    </row>
    <row r="2003" spans="17:20" x14ac:dyDescent="0.2">
      <c r="Q2003" s="25"/>
      <c r="R2003" s="25"/>
      <c r="S2003" s="25"/>
      <c r="T2003" s="25"/>
    </row>
    <row r="2004" spans="17:20" x14ac:dyDescent="0.2">
      <c r="Q2004" s="25"/>
      <c r="R2004" s="25"/>
      <c r="S2004" s="25"/>
      <c r="T2004" s="25"/>
    </row>
    <row r="2005" spans="17:20" x14ac:dyDescent="0.2">
      <c r="Q2005" s="25"/>
      <c r="R2005" s="25"/>
      <c r="S2005" s="25"/>
      <c r="T2005" s="25"/>
    </row>
    <row r="2006" spans="17:20" x14ac:dyDescent="0.2">
      <c r="Q2006" s="25"/>
      <c r="R2006" s="25"/>
      <c r="S2006" s="25"/>
      <c r="T2006" s="25"/>
    </row>
    <row r="2007" spans="17:20" x14ac:dyDescent="0.2">
      <c r="Q2007" s="25"/>
      <c r="R2007" s="25"/>
      <c r="S2007" s="25"/>
      <c r="T2007" s="25"/>
    </row>
    <row r="2008" spans="17:20" x14ac:dyDescent="0.2">
      <c r="Q2008" s="25"/>
      <c r="R2008" s="25"/>
      <c r="S2008" s="25"/>
      <c r="T2008" s="25"/>
    </row>
    <row r="2009" spans="17:20" x14ac:dyDescent="0.2">
      <c r="Q2009" s="25"/>
      <c r="R2009" s="25"/>
      <c r="S2009" s="25"/>
      <c r="T2009" s="25"/>
    </row>
    <row r="2010" spans="17:20" x14ac:dyDescent="0.2">
      <c r="Q2010" s="25"/>
      <c r="R2010" s="25"/>
      <c r="S2010" s="25"/>
      <c r="T2010" s="25"/>
    </row>
    <row r="2011" spans="17:20" x14ac:dyDescent="0.2">
      <c r="Q2011" s="25"/>
      <c r="R2011" s="25"/>
      <c r="S2011" s="25"/>
      <c r="T2011" s="25"/>
    </row>
    <row r="2012" spans="17:20" x14ac:dyDescent="0.2">
      <c r="Q2012" s="25"/>
      <c r="R2012" s="25"/>
      <c r="S2012" s="25"/>
      <c r="T2012" s="25"/>
    </row>
    <row r="2013" spans="17:20" x14ac:dyDescent="0.2">
      <c r="Q2013" s="25"/>
      <c r="R2013" s="25"/>
      <c r="S2013" s="25"/>
      <c r="T2013" s="25"/>
    </row>
    <row r="2014" spans="17:20" x14ac:dyDescent="0.2">
      <c r="Q2014" s="25"/>
      <c r="R2014" s="25"/>
      <c r="S2014" s="25"/>
      <c r="T2014" s="25"/>
    </row>
    <row r="2015" spans="17:20" x14ac:dyDescent="0.2">
      <c r="Q2015" s="25"/>
      <c r="R2015" s="25"/>
      <c r="S2015" s="25"/>
      <c r="T2015" s="25"/>
    </row>
    <row r="2016" spans="17:20" x14ac:dyDescent="0.2">
      <c r="Q2016" s="25"/>
      <c r="R2016" s="25"/>
      <c r="S2016" s="25"/>
      <c r="T2016" s="25"/>
    </row>
    <row r="2017" spans="17:20" x14ac:dyDescent="0.2">
      <c r="Q2017" s="25"/>
      <c r="R2017" s="25"/>
      <c r="S2017" s="25"/>
      <c r="T2017" s="25"/>
    </row>
    <row r="2018" spans="17:20" x14ac:dyDescent="0.2">
      <c r="Q2018" s="25"/>
      <c r="R2018" s="25"/>
      <c r="S2018" s="25"/>
      <c r="T2018" s="25"/>
    </row>
    <row r="2019" spans="17:20" x14ac:dyDescent="0.2">
      <c r="Q2019" s="25"/>
      <c r="R2019" s="25"/>
      <c r="S2019" s="25"/>
      <c r="T2019" s="25"/>
    </row>
    <row r="2020" spans="17:20" x14ac:dyDescent="0.2">
      <c r="Q2020" s="25"/>
      <c r="R2020" s="25"/>
      <c r="S2020" s="25"/>
      <c r="T2020" s="25"/>
    </row>
    <row r="2021" spans="17:20" x14ac:dyDescent="0.2">
      <c r="Q2021" s="25"/>
      <c r="R2021" s="25"/>
      <c r="S2021" s="25"/>
      <c r="T2021" s="25"/>
    </row>
    <row r="2022" spans="17:20" x14ac:dyDescent="0.2">
      <c r="Q2022" s="25"/>
      <c r="R2022" s="25"/>
      <c r="S2022" s="25"/>
      <c r="T2022" s="25"/>
    </row>
    <row r="2023" spans="17:20" x14ac:dyDescent="0.2">
      <c r="Q2023" s="25"/>
      <c r="R2023" s="25"/>
      <c r="S2023" s="25"/>
      <c r="T2023" s="25"/>
    </row>
    <row r="2024" spans="17:20" x14ac:dyDescent="0.2">
      <c r="Q2024" s="25"/>
      <c r="R2024" s="25"/>
      <c r="S2024" s="25"/>
      <c r="T2024" s="25"/>
    </row>
    <row r="2025" spans="17:20" x14ac:dyDescent="0.2">
      <c r="Q2025" s="25"/>
      <c r="R2025" s="25"/>
      <c r="S2025" s="25"/>
      <c r="T2025" s="25"/>
    </row>
    <row r="2026" spans="17:20" x14ac:dyDescent="0.2">
      <c r="Q2026" s="25"/>
      <c r="R2026" s="25"/>
      <c r="S2026" s="25"/>
      <c r="T2026" s="25"/>
    </row>
    <row r="2027" spans="17:20" x14ac:dyDescent="0.2">
      <c r="Q2027" s="25"/>
      <c r="R2027" s="25"/>
      <c r="S2027" s="25"/>
      <c r="T2027" s="25"/>
    </row>
    <row r="2028" spans="17:20" x14ac:dyDescent="0.2">
      <c r="Q2028" s="25"/>
      <c r="R2028" s="25"/>
      <c r="S2028" s="25"/>
      <c r="T2028" s="25"/>
    </row>
    <row r="2029" spans="17:20" x14ac:dyDescent="0.2">
      <c r="Q2029" s="25"/>
      <c r="R2029" s="25"/>
      <c r="S2029" s="25"/>
      <c r="T2029" s="25"/>
    </row>
    <row r="2030" spans="17:20" x14ac:dyDescent="0.2">
      <c r="Q2030" s="25"/>
      <c r="R2030" s="25"/>
      <c r="S2030" s="25"/>
      <c r="T2030" s="25"/>
    </row>
    <row r="2031" spans="17:20" x14ac:dyDescent="0.2">
      <c r="Q2031" s="25"/>
      <c r="R2031" s="25"/>
      <c r="S2031" s="25"/>
      <c r="T2031" s="25"/>
    </row>
    <row r="2032" spans="17:20" x14ac:dyDescent="0.2">
      <c r="Q2032" s="25"/>
      <c r="R2032" s="25"/>
      <c r="S2032" s="25"/>
      <c r="T2032" s="25"/>
    </row>
    <row r="2033" spans="17:20" x14ac:dyDescent="0.2">
      <c r="Q2033" s="25"/>
      <c r="R2033" s="25"/>
      <c r="S2033" s="25"/>
      <c r="T2033" s="25"/>
    </row>
    <row r="2034" spans="17:20" x14ac:dyDescent="0.2">
      <c r="Q2034" s="25"/>
      <c r="R2034" s="25"/>
      <c r="S2034" s="25"/>
      <c r="T2034" s="25"/>
    </row>
    <row r="2035" spans="17:20" x14ac:dyDescent="0.2">
      <c r="Q2035" s="25"/>
      <c r="R2035" s="25"/>
      <c r="S2035" s="25"/>
      <c r="T2035" s="25"/>
    </row>
    <row r="2036" spans="17:20" x14ac:dyDescent="0.2">
      <c r="Q2036" s="25"/>
      <c r="R2036" s="25"/>
      <c r="S2036" s="25"/>
      <c r="T2036" s="25"/>
    </row>
    <row r="2037" spans="17:20" x14ac:dyDescent="0.2">
      <c r="Q2037" s="25"/>
      <c r="R2037" s="25"/>
      <c r="S2037" s="25"/>
      <c r="T2037" s="25"/>
    </row>
    <row r="2038" spans="17:20" x14ac:dyDescent="0.2">
      <c r="Q2038" s="25"/>
      <c r="R2038" s="25"/>
      <c r="S2038" s="25"/>
      <c r="T2038" s="25"/>
    </row>
    <row r="2039" spans="17:20" x14ac:dyDescent="0.2">
      <c r="Q2039" s="25"/>
      <c r="R2039" s="25"/>
      <c r="S2039" s="25"/>
      <c r="T2039" s="25"/>
    </row>
    <row r="2040" spans="17:20" x14ac:dyDescent="0.2">
      <c r="Q2040" s="25"/>
      <c r="R2040" s="25"/>
      <c r="S2040" s="25"/>
      <c r="T2040" s="25"/>
    </row>
    <row r="2041" spans="17:20" x14ac:dyDescent="0.2">
      <c r="Q2041" s="25"/>
      <c r="R2041" s="25"/>
      <c r="S2041" s="25"/>
      <c r="T2041" s="25"/>
    </row>
    <row r="2042" spans="17:20" x14ac:dyDescent="0.2">
      <c r="Q2042" s="25"/>
      <c r="R2042" s="25"/>
      <c r="S2042" s="25"/>
      <c r="T2042" s="25"/>
    </row>
    <row r="2043" spans="17:20" x14ac:dyDescent="0.2">
      <c r="Q2043" s="25"/>
      <c r="R2043" s="25"/>
      <c r="S2043" s="25"/>
      <c r="T2043" s="25"/>
    </row>
    <row r="2044" spans="17:20" x14ac:dyDescent="0.2">
      <c r="Q2044" s="25"/>
      <c r="R2044" s="25"/>
      <c r="S2044" s="25"/>
      <c r="T2044" s="25"/>
    </row>
    <row r="2045" spans="17:20" x14ac:dyDescent="0.2">
      <c r="Q2045" s="25"/>
      <c r="R2045" s="25"/>
      <c r="S2045" s="25"/>
      <c r="T2045" s="25"/>
    </row>
    <row r="2046" spans="17:20" x14ac:dyDescent="0.2">
      <c r="Q2046" s="25"/>
      <c r="R2046" s="25"/>
      <c r="S2046" s="25"/>
      <c r="T2046" s="25"/>
    </row>
    <row r="2047" spans="17:20" x14ac:dyDescent="0.2">
      <c r="Q2047" s="25"/>
      <c r="R2047" s="25"/>
      <c r="S2047" s="25"/>
      <c r="T2047" s="25"/>
    </row>
    <row r="2048" spans="17:20" x14ac:dyDescent="0.2">
      <c r="Q2048" s="25"/>
      <c r="R2048" s="25"/>
      <c r="S2048" s="25"/>
      <c r="T2048" s="25"/>
    </row>
    <row r="2049" spans="17:20" x14ac:dyDescent="0.2">
      <c r="Q2049" s="25"/>
      <c r="R2049" s="25"/>
      <c r="S2049" s="25"/>
      <c r="T2049" s="25"/>
    </row>
    <row r="2050" spans="17:20" x14ac:dyDescent="0.2">
      <c r="Q2050" s="25"/>
      <c r="R2050" s="25"/>
      <c r="S2050" s="25"/>
      <c r="T2050" s="25"/>
    </row>
    <row r="2051" spans="17:20" x14ac:dyDescent="0.2">
      <c r="Q2051" s="25"/>
      <c r="R2051" s="25"/>
      <c r="S2051" s="25"/>
      <c r="T2051" s="25"/>
    </row>
    <row r="2052" spans="17:20" x14ac:dyDescent="0.2">
      <c r="Q2052" s="25"/>
      <c r="R2052" s="25"/>
      <c r="S2052" s="25"/>
      <c r="T2052" s="25"/>
    </row>
    <row r="2053" spans="17:20" x14ac:dyDescent="0.2">
      <c r="Q2053" s="25"/>
      <c r="R2053" s="25"/>
      <c r="S2053" s="25"/>
      <c r="T2053" s="25"/>
    </row>
    <row r="2054" spans="17:20" x14ac:dyDescent="0.2">
      <c r="Q2054" s="25"/>
      <c r="R2054" s="25"/>
      <c r="S2054" s="25"/>
      <c r="T2054" s="25"/>
    </row>
    <row r="2055" spans="17:20" x14ac:dyDescent="0.2">
      <c r="Q2055" s="25"/>
      <c r="R2055" s="25"/>
      <c r="S2055" s="25"/>
      <c r="T2055" s="25"/>
    </row>
    <row r="2056" spans="17:20" x14ac:dyDescent="0.2">
      <c r="Q2056" s="25"/>
      <c r="R2056" s="25"/>
      <c r="S2056" s="25"/>
      <c r="T2056" s="25"/>
    </row>
    <row r="2057" spans="17:20" x14ac:dyDescent="0.2">
      <c r="Q2057" s="25"/>
      <c r="R2057" s="25"/>
      <c r="S2057" s="25"/>
      <c r="T2057" s="25"/>
    </row>
    <row r="2058" spans="17:20" x14ac:dyDescent="0.2">
      <c r="Q2058" s="25"/>
      <c r="R2058" s="25"/>
      <c r="S2058" s="25"/>
      <c r="T2058" s="25"/>
    </row>
    <row r="2059" spans="17:20" x14ac:dyDescent="0.2">
      <c r="Q2059" s="25"/>
      <c r="R2059" s="25"/>
      <c r="S2059" s="25"/>
      <c r="T2059" s="25"/>
    </row>
    <row r="2060" spans="17:20" x14ac:dyDescent="0.2">
      <c r="Q2060" s="25"/>
      <c r="R2060" s="25"/>
      <c r="S2060" s="25"/>
      <c r="T2060" s="25"/>
    </row>
    <row r="2061" spans="17:20" x14ac:dyDescent="0.2">
      <c r="Q2061" s="25"/>
      <c r="R2061" s="25"/>
      <c r="S2061" s="25"/>
      <c r="T2061" s="25"/>
    </row>
    <row r="2062" spans="17:20" x14ac:dyDescent="0.2">
      <c r="Q2062" s="25"/>
      <c r="R2062" s="25"/>
      <c r="S2062" s="25"/>
      <c r="T2062" s="25"/>
    </row>
    <row r="2063" spans="17:20" x14ac:dyDescent="0.2">
      <c r="Q2063" s="25"/>
      <c r="R2063" s="25"/>
      <c r="S2063" s="25"/>
      <c r="T2063" s="25"/>
    </row>
    <row r="2064" spans="17:20" x14ac:dyDescent="0.2">
      <c r="Q2064" s="25"/>
      <c r="R2064" s="25"/>
      <c r="S2064" s="25"/>
      <c r="T2064" s="25"/>
    </row>
    <row r="2065" spans="17:20" x14ac:dyDescent="0.2">
      <c r="Q2065" s="25"/>
      <c r="R2065" s="25"/>
      <c r="S2065" s="25"/>
      <c r="T2065" s="25"/>
    </row>
    <row r="2066" spans="17:20" x14ac:dyDescent="0.2">
      <c r="Q2066" s="25"/>
      <c r="R2066" s="25"/>
      <c r="S2066" s="25"/>
      <c r="T2066" s="25"/>
    </row>
    <row r="2067" spans="17:20" x14ac:dyDescent="0.2">
      <c r="Q2067" s="25"/>
      <c r="R2067" s="25"/>
      <c r="S2067" s="25"/>
      <c r="T2067" s="25"/>
    </row>
    <row r="2068" spans="17:20" x14ac:dyDescent="0.2">
      <c r="Q2068" s="25"/>
      <c r="R2068" s="25"/>
      <c r="S2068" s="25"/>
      <c r="T2068" s="25"/>
    </row>
    <row r="2069" spans="17:20" x14ac:dyDescent="0.2">
      <c r="Q2069" s="25"/>
      <c r="R2069" s="25"/>
      <c r="S2069" s="25"/>
      <c r="T2069" s="25"/>
    </row>
    <row r="2070" spans="17:20" x14ac:dyDescent="0.2">
      <c r="Q2070" s="25"/>
      <c r="R2070" s="25"/>
      <c r="S2070" s="25"/>
      <c r="T2070" s="25"/>
    </row>
    <row r="2071" spans="17:20" x14ac:dyDescent="0.2">
      <c r="Q2071" s="25"/>
      <c r="R2071" s="25"/>
      <c r="S2071" s="25"/>
      <c r="T2071" s="25"/>
    </row>
    <row r="2072" spans="17:20" x14ac:dyDescent="0.2">
      <c r="Q2072" s="25"/>
      <c r="R2072" s="25"/>
      <c r="S2072" s="25"/>
      <c r="T2072" s="25"/>
    </row>
    <row r="2073" spans="17:20" x14ac:dyDescent="0.2">
      <c r="Q2073" s="25"/>
      <c r="R2073" s="25"/>
      <c r="S2073" s="25"/>
      <c r="T2073" s="25"/>
    </row>
    <row r="2074" spans="17:20" x14ac:dyDescent="0.2">
      <c r="Q2074" s="25"/>
      <c r="R2074" s="25"/>
      <c r="S2074" s="25"/>
      <c r="T2074" s="25"/>
    </row>
    <row r="2075" spans="17:20" x14ac:dyDescent="0.2">
      <c r="Q2075" s="25"/>
      <c r="R2075" s="25"/>
      <c r="S2075" s="25"/>
      <c r="T2075" s="25"/>
    </row>
    <row r="2076" spans="17:20" x14ac:dyDescent="0.2">
      <c r="Q2076" s="25"/>
      <c r="R2076" s="25"/>
      <c r="S2076" s="25"/>
      <c r="T2076" s="25"/>
    </row>
    <row r="2077" spans="17:20" x14ac:dyDescent="0.2">
      <c r="Q2077" s="25"/>
      <c r="R2077" s="25"/>
      <c r="S2077" s="25"/>
      <c r="T2077" s="25"/>
    </row>
    <row r="2078" spans="17:20" x14ac:dyDescent="0.2">
      <c r="Q2078" s="25"/>
      <c r="R2078" s="25"/>
      <c r="S2078" s="25"/>
      <c r="T2078" s="25"/>
    </row>
    <row r="2079" spans="17:20" x14ac:dyDescent="0.2">
      <c r="Q2079" s="25"/>
      <c r="R2079" s="25"/>
      <c r="S2079" s="25"/>
      <c r="T2079" s="25"/>
    </row>
    <row r="2080" spans="17:20" x14ac:dyDescent="0.2">
      <c r="Q2080" s="25"/>
      <c r="R2080" s="25"/>
      <c r="S2080" s="25"/>
      <c r="T2080" s="25"/>
    </row>
    <row r="2081" spans="17:20" x14ac:dyDescent="0.2">
      <c r="Q2081" s="25"/>
      <c r="R2081" s="25"/>
      <c r="S2081" s="25"/>
      <c r="T2081" s="25"/>
    </row>
    <row r="2082" spans="17:20" x14ac:dyDescent="0.2">
      <c r="Q2082" s="25"/>
      <c r="R2082" s="25"/>
      <c r="S2082" s="25"/>
      <c r="T2082" s="25"/>
    </row>
    <row r="2083" spans="17:20" x14ac:dyDescent="0.2">
      <c r="Q2083" s="25"/>
      <c r="R2083" s="25"/>
      <c r="S2083" s="25"/>
      <c r="T2083" s="25"/>
    </row>
    <row r="2084" spans="17:20" x14ac:dyDescent="0.2">
      <c r="Q2084" s="25"/>
      <c r="R2084" s="25"/>
      <c r="S2084" s="25"/>
      <c r="T2084" s="25"/>
    </row>
    <row r="2085" spans="17:20" x14ac:dyDescent="0.2">
      <c r="Q2085" s="25"/>
      <c r="R2085" s="25"/>
      <c r="S2085" s="25"/>
      <c r="T2085" s="25"/>
    </row>
    <row r="2086" spans="17:20" x14ac:dyDescent="0.2">
      <c r="Q2086" s="25"/>
      <c r="R2086" s="25"/>
      <c r="S2086" s="25"/>
      <c r="T2086" s="25"/>
    </row>
    <row r="2087" spans="17:20" x14ac:dyDescent="0.2">
      <c r="Q2087" s="25"/>
      <c r="R2087" s="25"/>
      <c r="S2087" s="25"/>
      <c r="T2087" s="25"/>
    </row>
    <row r="2088" spans="17:20" x14ac:dyDescent="0.2">
      <c r="Q2088" s="25"/>
      <c r="R2088" s="25"/>
      <c r="S2088" s="25"/>
      <c r="T2088" s="25"/>
    </row>
    <row r="2089" spans="17:20" x14ac:dyDescent="0.2">
      <c r="Q2089" s="25"/>
      <c r="R2089" s="25"/>
      <c r="S2089" s="25"/>
      <c r="T2089" s="25"/>
    </row>
    <row r="2090" spans="17:20" x14ac:dyDescent="0.2">
      <c r="Q2090" s="25"/>
      <c r="R2090" s="25"/>
      <c r="S2090" s="25"/>
      <c r="T2090" s="25"/>
    </row>
    <row r="2091" spans="17:20" x14ac:dyDescent="0.2">
      <c r="Q2091" s="25"/>
      <c r="R2091" s="25"/>
      <c r="S2091" s="25"/>
      <c r="T2091" s="25"/>
    </row>
    <row r="2092" spans="17:20" x14ac:dyDescent="0.2">
      <c r="Q2092" s="25"/>
      <c r="R2092" s="25"/>
      <c r="S2092" s="25"/>
      <c r="T2092" s="25"/>
    </row>
    <row r="2093" spans="17:20" x14ac:dyDescent="0.2">
      <c r="Q2093" s="25"/>
      <c r="R2093" s="25"/>
      <c r="S2093" s="25"/>
      <c r="T2093" s="25"/>
    </row>
    <row r="2094" spans="17:20" x14ac:dyDescent="0.2">
      <c r="Q2094" s="25"/>
      <c r="R2094" s="25"/>
      <c r="S2094" s="25"/>
      <c r="T2094" s="25"/>
    </row>
    <row r="2095" spans="17:20" x14ac:dyDescent="0.2">
      <c r="Q2095" s="25"/>
      <c r="R2095" s="25"/>
      <c r="S2095" s="25"/>
      <c r="T2095" s="25"/>
    </row>
    <row r="2096" spans="17:20" x14ac:dyDescent="0.2">
      <c r="Q2096" s="25"/>
      <c r="R2096" s="25"/>
      <c r="S2096" s="25"/>
      <c r="T2096" s="25"/>
    </row>
    <row r="2097" spans="17:20" x14ac:dyDescent="0.2">
      <c r="Q2097" s="25"/>
      <c r="R2097" s="25"/>
      <c r="S2097" s="25"/>
      <c r="T2097" s="25"/>
    </row>
    <row r="2098" spans="17:20" x14ac:dyDescent="0.2">
      <c r="Q2098" s="25"/>
      <c r="R2098" s="25"/>
      <c r="S2098" s="25"/>
      <c r="T2098" s="25"/>
    </row>
    <row r="2099" spans="17:20" x14ac:dyDescent="0.2">
      <c r="Q2099" s="25"/>
      <c r="R2099" s="25"/>
      <c r="S2099" s="25"/>
      <c r="T2099" s="25"/>
    </row>
    <row r="2100" spans="17:20" x14ac:dyDescent="0.2">
      <c r="Q2100" s="25"/>
      <c r="R2100" s="25"/>
      <c r="S2100" s="25"/>
      <c r="T2100" s="25"/>
    </row>
    <row r="2101" spans="17:20" x14ac:dyDescent="0.2">
      <c r="Q2101" s="25"/>
      <c r="R2101" s="25"/>
      <c r="S2101" s="25"/>
      <c r="T2101" s="25"/>
    </row>
    <row r="2102" spans="17:20" x14ac:dyDescent="0.2">
      <c r="Q2102" s="25"/>
      <c r="R2102" s="25"/>
      <c r="S2102" s="25"/>
      <c r="T2102" s="25"/>
    </row>
    <row r="2103" spans="17:20" x14ac:dyDescent="0.2">
      <c r="Q2103" s="25"/>
      <c r="R2103" s="25"/>
      <c r="S2103" s="25"/>
      <c r="T2103" s="25"/>
    </row>
    <row r="2104" spans="17:20" x14ac:dyDescent="0.2">
      <c r="Q2104" s="25"/>
      <c r="R2104" s="25"/>
      <c r="S2104" s="25"/>
      <c r="T2104" s="25"/>
    </row>
    <row r="2105" spans="17:20" x14ac:dyDescent="0.2">
      <c r="Q2105" s="25"/>
      <c r="R2105" s="25"/>
      <c r="S2105" s="25"/>
      <c r="T2105" s="25"/>
    </row>
    <row r="2106" spans="17:20" x14ac:dyDescent="0.2">
      <c r="Q2106" s="25"/>
      <c r="R2106" s="25"/>
      <c r="S2106" s="25"/>
      <c r="T2106" s="25"/>
    </row>
    <row r="2107" spans="17:20" x14ac:dyDescent="0.2">
      <c r="Q2107" s="25"/>
      <c r="R2107" s="25"/>
      <c r="S2107" s="25"/>
      <c r="T2107" s="25"/>
    </row>
    <row r="2108" spans="17:20" x14ac:dyDescent="0.2">
      <c r="Q2108" s="25"/>
      <c r="R2108" s="25"/>
      <c r="S2108" s="25"/>
      <c r="T2108" s="25"/>
    </row>
    <row r="2109" spans="17:20" x14ac:dyDescent="0.2">
      <c r="Q2109" s="25"/>
      <c r="R2109" s="25"/>
      <c r="S2109" s="25"/>
      <c r="T2109" s="25"/>
    </row>
    <row r="2110" spans="17:20" x14ac:dyDescent="0.2">
      <c r="Q2110" s="25"/>
      <c r="R2110" s="25"/>
      <c r="S2110" s="25"/>
      <c r="T2110" s="25"/>
    </row>
    <row r="2111" spans="17:20" x14ac:dyDescent="0.2">
      <c r="Q2111" s="25"/>
      <c r="R2111" s="25"/>
      <c r="S2111" s="25"/>
      <c r="T2111" s="25"/>
    </row>
    <row r="2112" spans="17:20" x14ac:dyDescent="0.2">
      <c r="Q2112" s="25"/>
      <c r="R2112" s="25"/>
      <c r="S2112" s="25"/>
      <c r="T2112" s="25"/>
    </row>
    <row r="2113" spans="17:20" x14ac:dyDescent="0.2">
      <c r="Q2113" s="25"/>
      <c r="R2113" s="25"/>
      <c r="S2113" s="25"/>
      <c r="T2113" s="25"/>
    </row>
    <row r="2114" spans="17:20" x14ac:dyDescent="0.2">
      <c r="Q2114" s="25"/>
      <c r="R2114" s="25"/>
      <c r="S2114" s="25"/>
      <c r="T2114" s="25"/>
    </row>
    <row r="2115" spans="17:20" x14ac:dyDescent="0.2">
      <c r="Q2115" s="25"/>
      <c r="R2115" s="25"/>
      <c r="S2115" s="25"/>
      <c r="T2115" s="25"/>
    </row>
    <row r="2116" spans="17:20" x14ac:dyDescent="0.2">
      <c r="Q2116" s="25"/>
      <c r="R2116" s="25"/>
      <c r="S2116" s="25"/>
      <c r="T2116" s="25"/>
    </row>
    <row r="2117" spans="17:20" x14ac:dyDescent="0.2">
      <c r="Q2117" s="25"/>
      <c r="R2117" s="25"/>
      <c r="S2117" s="25"/>
      <c r="T2117" s="25"/>
    </row>
    <row r="2118" spans="17:20" x14ac:dyDescent="0.2">
      <c r="Q2118" s="25"/>
      <c r="R2118" s="25"/>
      <c r="S2118" s="25"/>
      <c r="T2118" s="25"/>
    </row>
    <row r="2119" spans="17:20" x14ac:dyDescent="0.2">
      <c r="Q2119" s="25"/>
      <c r="R2119" s="25"/>
      <c r="S2119" s="25"/>
      <c r="T2119" s="25"/>
    </row>
    <row r="2120" spans="17:20" x14ac:dyDescent="0.2">
      <c r="Q2120" s="25"/>
      <c r="R2120" s="25"/>
      <c r="S2120" s="25"/>
      <c r="T2120" s="25"/>
    </row>
    <row r="2121" spans="17:20" x14ac:dyDescent="0.2">
      <c r="Q2121" s="25"/>
      <c r="R2121" s="25"/>
      <c r="S2121" s="25"/>
      <c r="T2121" s="25"/>
    </row>
    <row r="2122" spans="17:20" x14ac:dyDescent="0.2">
      <c r="Q2122" s="25"/>
      <c r="R2122" s="25"/>
      <c r="S2122" s="25"/>
      <c r="T2122" s="25"/>
    </row>
    <row r="2123" spans="17:20" x14ac:dyDescent="0.2">
      <c r="Q2123" s="25"/>
      <c r="R2123" s="25"/>
      <c r="S2123" s="25"/>
      <c r="T2123" s="25"/>
    </row>
    <row r="2124" spans="17:20" x14ac:dyDescent="0.2">
      <c r="Q2124" s="25"/>
      <c r="R2124" s="25"/>
      <c r="S2124" s="25"/>
      <c r="T2124" s="25"/>
    </row>
    <row r="2125" spans="17:20" x14ac:dyDescent="0.2">
      <c r="Q2125" s="25"/>
      <c r="R2125" s="25"/>
      <c r="S2125" s="25"/>
      <c r="T2125" s="25"/>
    </row>
    <row r="2126" spans="17:20" x14ac:dyDescent="0.2">
      <c r="Q2126" s="25"/>
      <c r="R2126" s="25"/>
      <c r="S2126" s="25"/>
      <c r="T2126" s="25"/>
    </row>
    <row r="2127" spans="17:20" x14ac:dyDescent="0.2">
      <c r="Q2127" s="25"/>
      <c r="R2127" s="25"/>
      <c r="S2127" s="25"/>
      <c r="T2127" s="25"/>
    </row>
    <row r="2128" spans="17:20" x14ac:dyDescent="0.2">
      <c r="Q2128" s="25"/>
      <c r="R2128" s="25"/>
      <c r="S2128" s="25"/>
      <c r="T2128" s="25"/>
    </row>
    <row r="2129" spans="17:20" x14ac:dyDescent="0.2">
      <c r="Q2129" s="25"/>
      <c r="R2129" s="25"/>
      <c r="S2129" s="25"/>
      <c r="T2129" s="25"/>
    </row>
    <row r="2130" spans="17:20" x14ac:dyDescent="0.2">
      <c r="Q2130" s="25"/>
      <c r="R2130" s="25"/>
      <c r="S2130" s="25"/>
      <c r="T2130" s="25"/>
    </row>
    <row r="2131" spans="17:20" x14ac:dyDescent="0.2">
      <c r="Q2131" s="25"/>
      <c r="R2131" s="25"/>
      <c r="S2131" s="25"/>
      <c r="T2131" s="25"/>
    </row>
    <row r="2132" spans="17:20" x14ac:dyDescent="0.2">
      <c r="Q2132" s="25"/>
      <c r="R2132" s="25"/>
      <c r="S2132" s="25"/>
      <c r="T2132" s="25"/>
    </row>
    <row r="2133" spans="17:20" x14ac:dyDescent="0.2">
      <c r="Q2133" s="25"/>
      <c r="R2133" s="25"/>
      <c r="S2133" s="25"/>
      <c r="T2133" s="25"/>
    </row>
    <row r="2134" spans="17:20" x14ac:dyDescent="0.2">
      <c r="Q2134" s="25"/>
      <c r="R2134" s="25"/>
      <c r="S2134" s="25"/>
      <c r="T2134" s="25"/>
    </row>
    <row r="2135" spans="17:20" x14ac:dyDescent="0.2">
      <c r="Q2135" s="25"/>
      <c r="R2135" s="25"/>
      <c r="S2135" s="25"/>
      <c r="T2135" s="25"/>
    </row>
    <row r="2136" spans="17:20" x14ac:dyDescent="0.2">
      <c r="Q2136" s="25"/>
      <c r="R2136" s="25"/>
      <c r="S2136" s="25"/>
      <c r="T2136" s="25"/>
    </row>
    <row r="2137" spans="17:20" x14ac:dyDescent="0.2">
      <c r="Q2137" s="25"/>
      <c r="R2137" s="25"/>
      <c r="S2137" s="25"/>
      <c r="T2137" s="25"/>
    </row>
    <row r="2138" spans="17:20" x14ac:dyDescent="0.2">
      <c r="Q2138" s="25"/>
      <c r="R2138" s="25"/>
      <c r="S2138" s="25"/>
      <c r="T2138" s="25"/>
    </row>
    <row r="2139" spans="17:20" x14ac:dyDescent="0.2">
      <c r="Q2139" s="25"/>
      <c r="R2139" s="25"/>
      <c r="S2139" s="25"/>
      <c r="T2139" s="25"/>
    </row>
    <row r="2140" spans="17:20" x14ac:dyDescent="0.2">
      <c r="Q2140" s="25"/>
      <c r="R2140" s="25"/>
      <c r="S2140" s="25"/>
      <c r="T2140" s="25"/>
    </row>
    <row r="2141" spans="17:20" x14ac:dyDescent="0.2">
      <c r="Q2141" s="25"/>
      <c r="R2141" s="25"/>
      <c r="S2141" s="25"/>
      <c r="T2141" s="25"/>
    </row>
    <row r="2142" spans="17:20" x14ac:dyDescent="0.2">
      <c r="Q2142" s="25"/>
      <c r="R2142" s="25"/>
      <c r="S2142" s="25"/>
      <c r="T2142" s="25"/>
    </row>
    <row r="2143" spans="17:20" x14ac:dyDescent="0.2">
      <c r="Q2143" s="25"/>
      <c r="R2143" s="25"/>
      <c r="S2143" s="25"/>
      <c r="T2143" s="25"/>
    </row>
    <row r="2144" spans="17:20" x14ac:dyDescent="0.2">
      <c r="Q2144" s="25"/>
      <c r="R2144" s="25"/>
      <c r="S2144" s="25"/>
      <c r="T2144" s="25"/>
    </row>
    <row r="2145" spans="17:20" x14ac:dyDescent="0.2">
      <c r="Q2145" s="25"/>
      <c r="R2145" s="25"/>
      <c r="S2145" s="25"/>
      <c r="T2145" s="25"/>
    </row>
    <row r="2146" spans="17:20" x14ac:dyDescent="0.2">
      <c r="Q2146" s="25"/>
      <c r="R2146" s="25"/>
      <c r="S2146" s="25"/>
      <c r="T2146" s="25"/>
    </row>
    <row r="2147" spans="17:20" x14ac:dyDescent="0.2">
      <c r="Q2147" s="25"/>
      <c r="R2147" s="25"/>
      <c r="S2147" s="25"/>
      <c r="T2147" s="25"/>
    </row>
    <row r="2148" spans="17:20" x14ac:dyDescent="0.2">
      <c r="Q2148" s="25"/>
      <c r="R2148" s="25"/>
      <c r="S2148" s="25"/>
      <c r="T2148" s="25"/>
    </row>
    <row r="2149" spans="17:20" x14ac:dyDescent="0.2">
      <c r="Q2149" s="25"/>
      <c r="R2149" s="25"/>
      <c r="S2149" s="25"/>
      <c r="T2149" s="25"/>
    </row>
    <row r="2150" spans="17:20" x14ac:dyDescent="0.2">
      <c r="Q2150" s="25"/>
      <c r="R2150" s="25"/>
      <c r="S2150" s="25"/>
      <c r="T2150" s="25"/>
    </row>
    <row r="2151" spans="17:20" x14ac:dyDescent="0.2">
      <c r="Q2151" s="25"/>
      <c r="R2151" s="25"/>
      <c r="S2151" s="25"/>
      <c r="T2151" s="25"/>
    </row>
    <row r="2152" spans="17:20" x14ac:dyDescent="0.2">
      <c r="Q2152" s="25"/>
      <c r="R2152" s="25"/>
      <c r="S2152" s="25"/>
      <c r="T2152" s="25"/>
    </row>
    <row r="2153" spans="17:20" x14ac:dyDescent="0.2">
      <c r="Q2153" s="25"/>
      <c r="R2153" s="25"/>
      <c r="S2153" s="25"/>
      <c r="T2153" s="25"/>
    </row>
    <row r="2154" spans="17:20" x14ac:dyDescent="0.2">
      <c r="Q2154" s="25"/>
      <c r="R2154" s="25"/>
      <c r="S2154" s="25"/>
      <c r="T2154" s="25"/>
    </row>
    <row r="2155" spans="17:20" x14ac:dyDescent="0.2">
      <c r="Q2155" s="25"/>
      <c r="R2155" s="25"/>
      <c r="S2155" s="25"/>
      <c r="T2155" s="25"/>
    </row>
    <row r="2156" spans="17:20" x14ac:dyDescent="0.2">
      <c r="Q2156" s="25"/>
      <c r="R2156" s="25"/>
      <c r="S2156" s="25"/>
      <c r="T2156" s="25"/>
    </row>
    <row r="2157" spans="17:20" x14ac:dyDescent="0.2">
      <c r="Q2157" s="25"/>
      <c r="R2157" s="25"/>
      <c r="S2157" s="25"/>
      <c r="T2157" s="25"/>
    </row>
    <row r="2158" spans="17:20" x14ac:dyDescent="0.2">
      <c r="Q2158" s="25"/>
      <c r="R2158" s="25"/>
      <c r="S2158" s="25"/>
      <c r="T2158" s="25"/>
    </row>
    <row r="2159" spans="17:20" x14ac:dyDescent="0.2">
      <c r="Q2159" s="25"/>
      <c r="R2159" s="25"/>
      <c r="S2159" s="25"/>
      <c r="T2159" s="25"/>
    </row>
    <row r="2160" spans="17:20" x14ac:dyDescent="0.2">
      <c r="Q2160" s="25"/>
      <c r="R2160" s="25"/>
      <c r="S2160" s="25"/>
      <c r="T2160" s="25"/>
    </row>
    <row r="2161" spans="17:20" x14ac:dyDescent="0.2">
      <c r="Q2161" s="25"/>
      <c r="R2161" s="25"/>
      <c r="S2161" s="25"/>
      <c r="T2161" s="25"/>
    </row>
    <row r="2162" spans="17:20" x14ac:dyDescent="0.2">
      <c r="Q2162" s="25"/>
      <c r="R2162" s="25"/>
      <c r="S2162" s="25"/>
      <c r="T2162" s="25"/>
    </row>
    <row r="2163" spans="17:20" x14ac:dyDescent="0.2">
      <c r="Q2163" s="25"/>
      <c r="R2163" s="25"/>
      <c r="S2163" s="25"/>
      <c r="T2163" s="25"/>
    </row>
    <row r="2164" spans="17:20" x14ac:dyDescent="0.2">
      <c r="Q2164" s="25"/>
      <c r="R2164" s="25"/>
      <c r="S2164" s="25"/>
      <c r="T2164" s="25"/>
    </row>
    <row r="2165" spans="17:20" x14ac:dyDescent="0.2">
      <c r="Q2165" s="25"/>
      <c r="R2165" s="25"/>
      <c r="S2165" s="25"/>
      <c r="T2165" s="25"/>
    </row>
    <row r="2166" spans="17:20" x14ac:dyDescent="0.2">
      <c r="Q2166" s="25"/>
      <c r="R2166" s="25"/>
      <c r="S2166" s="25"/>
      <c r="T2166" s="25"/>
    </row>
    <row r="2167" spans="17:20" x14ac:dyDescent="0.2">
      <c r="Q2167" s="25"/>
      <c r="R2167" s="25"/>
      <c r="S2167" s="25"/>
      <c r="T2167" s="25"/>
    </row>
    <row r="2168" spans="17:20" x14ac:dyDescent="0.2">
      <c r="Q2168" s="25"/>
      <c r="R2168" s="25"/>
      <c r="S2168" s="25"/>
      <c r="T2168" s="25"/>
    </row>
    <row r="2169" spans="17:20" x14ac:dyDescent="0.2">
      <c r="Q2169" s="25"/>
      <c r="R2169" s="25"/>
      <c r="S2169" s="25"/>
      <c r="T2169" s="25"/>
    </row>
    <row r="2170" spans="17:20" x14ac:dyDescent="0.2">
      <c r="Q2170" s="25"/>
      <c r="R2170" s="25"/>
      <c r="S2170" s="25"/>
      <c r="T2170" s="25"/>
    </row>
    <row r="2171" spans="17:20" x14ac:dyDescent="0.2">
      <c r="Q2171" s="25"/>
      <c r="R2171" s="25"/>
      <c r="S2171" s="25"/>
      <c r="T2171" s="25"/>
    </row>
    <row r="2172" spans="17:20" x14ac:dyDescent="0.2">
      <c r="Q2172" s="25"/>
      <c r="R2172" s="25"/>
      <c r="S2172" s="25"/>
      <c r="T2172" s="25"/>
    </row>
    <row r="2173" spans="17:20" x14ac:dyDescent="0.2">
      <c r="Q2173" s="25"/>
      <c r="R2173" s="25"/>
      <c r="S2173" s="25"/>
      <c r="T2173" s="25"/>
    </row>
    <row r="2174" spans="17:20" x14ac:dyDescent="0.2">
      <c r="Q2174" s="25"/>
      <c r="R2174" s="25"/>
      <c r="S2174" s="25"/>
      <c r="T2174" s="25"/>
    </row>
    <row r="2175" spans="17:20" x14ac:dyDescent="0.2">
      <c r="Q2175" s="25"/>
      <c r="R2175" s="25"/>
      <c r="S2175" s="25"/>
      <c r="T2175" s="25"/>
    </row>
    <row r="2176" spans="17:20" x14ac:dyDescent="0.2">
      <c r="Q2176" s="25"/>
      <c r="R2176" s="25"/>
      <c r="S2176" s="25"/>
      <c r="T2176" s="25"/>
    </row>
    <row r="2177" spans="17:20" x14ac:dyDescent="0.2">
      <c r="Q2177" s="25"/>
      <c r="R2177" s="25"/>
      <c r="S2177" s="25"/>
      <c r="T2177" s="25"/>
    </row>
    <row r="2178" spans="17:20" x14ac:dyDescent="0.2">
      <c r="Q2178" s="25"/>
      <c r="R2178" s="25"/>
      <c r="S2178" s="25"/>
      <c r="T2178" s="25"/>
    </row>
    <row r="2179" spans="17:20" x14ac:dyDescent="0.2">
      <c r="Q2179" s="25"/>
      <c r="R2179" s="25"/>
      <c r="S2179" s="25"/>
      <c r="T2179" s="25"/>
    </row>
    <row r="2180" spans="17:20" x14ac:dyDescent="0.2">
      <c r="Q2180" s="25"/>
      <c r="R2180" s="25"/>
      <c r="S2180" s="25"/>
      <c r="T2180" s="25"/>
    </row>
    <row r="2181" spans="17:20" x14ac:dyDescent="0.2">
      <c r="Q2181" s="25"/>
      <c r="R2181" s="25"/>
      <c r="S2181" s="25"/>
      <c r="T2181" s="25"/>
    </row>
    <row r="2182" spans="17:20" x14ac:dyDescent="0.2">
      <c r="Q2182" s="25"/>
      <c r="R2182" s="25"/>
      <c r="S2182" s="25"/>
      <c r="T2182" s="25"/>
    </row>
    <row r="2183" spans="17:20" x14ac:dyDescent="0.2">
      <c r="Q2183" s="25"/>
      <c r="R2183" s="25"/>
      <c r="S2183" s="25"/>
      <c r="T2183" s="25"/>
    </row>
    <row r="2184" spans="17:20" x14ac:dyDescent="0.2">
      <c r="Q2184" s="25"/>
      <c r="R2184" s="25"/>
      <c r="S2184" s="25"/>
      <c r="T2184" s="25"/>
    </row>
    <row r="2185" spans="17:20" x14ac:dyDescent="0.2">
      <c r="Q2185" s="25"/>
      <c r="R2185" s="25"/>
      <c r="S2185" s="25"/>
      <c r="T2185" s="25"/>
    </row>
    <row r="2186" spans="17:20" x14ac:dyDescent="0.2">
      <c r="Q2186" s="25"/>
      <c r="R2186" s="25"/>
      <c r="S2186" s="25"/>
      <c r="T2186" s="25"/>
    </row>
    <row r="2187" spans="17:20" x14ac:dyDescent="0.2">
      <c r="Q2187" s="25"/>
      <c r="R2187" s="25"/>
      <c r="S2187" s="25"/>
      <c r="T2187" s="25"/>
    </row>
    <row r="2188" spans="17:20" x14ac:dyDescent="0.2">
      <c r="Q2188" s="25"/>
      <c r="R2188" s="25"/>
      <c r="S2188" s="25"/>
      <c r="T2188" s="25"/>
    </row>
    <row r="2189" spans="17:20" x14ac:dyDescent="0.2">
      <c r="Q2189" s="25"/>
      <c r="R2189" s="25"/>
      <c r="S2189" s="25"/>
      <c r="T2189" s="25"/>
    </row>
    <row r="2190" spans="17:20" x14ac:dyDescent="0.2">
      <c r="Q2190" s="25"/>
      <c r="R2190" s="25"/>
      <c r="S2190" s="25"/>
      <c r="T2190" s="25"/>
    </row>
    <row r="2191" spans="17:20" x14ac:dyDescent="0.2">
      <c r="Q2191" s="25"/>
      <c r="R2191" s="25"/>
      <c r="S2191" s="25"/>
      <c r="T2191" s="25"/>
    </row>
    <row r="2192" spans="17:20" x14ac:dyDescent="0.2">
      <c r="Q2192" s="25"/>
      <c r="R2192" s="25"/>
      <c r="S2192" s="25"/>
      <c r="T2192" s="25"/>
    </row>
    <row r="2193" spans="17:20" x14ac:dyDescent="0.2">
      <c r="Q2193" s="25"/>
      <c r="R2193" s="25"/>
      <c r="S2193" s="25"/>
      <c r="T2193" s="25"/>
    </row>
    <row r="2194" spans="17:20" x14ac:dyDescent="0.2">
      <c r="Q2194" s="25"/>
      <c r="R2194" s="25"/>
      <c r="S2194" s="25"/>
      <c r="T2194" s="25"/>
    </row>
    <row r="2195" spans="17:20" x14ac:dyDescent="0.2">
      <c r="Q2195" s="25"/>
      <c r="R2195" s="25"/>
      <c r="S2195" s="25"/>
      <c r="T2195" s="25"/>
    </row>
    <row r="2196" spans="17:20" x14ac:dyDescent="0.2">
      <c r="Q2196" s="25"/>
      <c r="R2196" s="25"/>
      <c r="S2196" s="25"/>
      <c r="T2196" s="25"/>
    </row>
    <row r="2197" spans="17:20" x14ac:dyDescent="0.2">
      <c r="Q2197" s="25"/>
      <c r="R2197" s="25"/>
      <c r="S2197" s="25"/>
      <c r="T2197" s="25"/>
    </row>
    <row r="2198" spans="17:20" x14ac:dyDescent="0.2">
      <c r="Q2198" s="25"/>
      <c r="R2198" s="25"/>
      <c r="S2198" s="25"/>
      <c r="T2198" s="25"/>
    </row>
    <row r="2199" spans="17:20" x14ac:dyDescent="0.2">
      <c r="Q2199" s="25"/>
      <c r="R2199" s="25"/>
      <c r="S2199" s="25"/>
      <c r="T2199" s="25"/>
    </row>
    <row r="2200" spans="17:20" x14ac:dyDescent="0.2">
      <c r="Q2200" s="25"/>
      <c r="R2200" s="25"/>
      <c r="S2200" s="25"/>
      <c r="T2200" s="25"/>
    </row>
    <row r="2201" spans="17:20" x14ac:dyDescent="0.2">
      <c r="Q2201" s="25"/>
      <c r="R2201" s="25"/>
      <c r="S2201" s="25"/>
      <c r="T2201" s="25"/>
    </row>
    <row r="2202" spans="17:20" x14ac:dyDescent="0.2">
      <c r="Q2202" s="25"/>
      <c r="R2202" s="25"/>
      <c r="S2202" s="25"/>
      <c r="T2202" s="25"/>
    </row>
    <row r="2203" spans="17:20" x14ac:dyDescent="0.2">
      <c r="Q2203" s="25"/>
      <c r="R2203" s="25"/>
      <c r="S2203" s="25"/>
      <c r="T2203" s="25"/>
    </row>
    <row r="2204" spans="17:20" x14ac:dyDescent="0.2">
      <c r="Q2204" s="25"/>
      <c r="R2204" s="25"/>
      <c r="S2204" s="25"/>
      <c r="T2204" s="25"/>
    </row>
    <row r="2205" spans="17:20" x14ac:dyDescent="0.2">
      <c r="Q2205" s="25"/>
      <c r="R2205" s="25"/>
      <c r="S2205" s="25"/>
      <c r="T2205" s="25"/>
    </row>
    <row r="2206" spans="17:20" x14ac:dyDescent="0.2">
      <c r="Q2206" s="25"/>
      <c r="R2206" s="25"/>
      <c r="S2206" s="25"/>
      <c r="T2206" s="25"/>
    </row>
    <row r="2207" spans="17:20" x14ac:dyDescent="0.2">
      <c r="Q2207" s="25"/>
      <c r="R2207" s="25"/>
      <c r="S2207" s="25"/>
      <c r="T2207" s="25"/>
    </row>
    <row r="2208" spans="17:20" x14ac:dyDescent="0.2">
      <c r="Q2208" s="25"/>
      <c r="R2208" s="25"/>
      <c r="S2208" s="25"/>
      <c r="T2208" s="25"/>
    </row>
    <row r="2209" spans="17:20" x14ac:dyDescent="0.2">
      <c r="Q2209" s="25"/>
      <c r="R2209" s="25"/>
      <c r="S2209" s="25"/>
      <c r="T2209" s="25"/>
    </row>
    <row r="2210" spans="17:20" x14ac:dyDescent="0.2">
      <c r="Q2210" s="25"/>
      <c r="R2210" s="25"/>
      <c r="S2210" s="25"/>
      <c r="T2210" s="25"/>
    </row>
    <row r="2211" spans="17:20" x14ac:dyDescent="0.2">
      <c r="Q2211" s="25"/>
      <c r="R2211" s="25"/>
      <c r="S2211" s="25"/>
      <c r="T2211" s="25"/>
    </row>
    <row r="2212" spans="17:20" x14ac:dyDescent="0.2">
      <c r="Q2212" s="25"/>
      <c r="R2212" s="25"/>
      <c r="S2212" s="25"/>
      <c r="T2212" s="25"/>
    </row>
    <row r="2213" spans="17:20" x14ac:dyDescent="0.2">
      <c r="Q2213" s="25"/>
      <c r="R2213" s="25"/>
      <c r="S2213" s="25"/>
      <c r="T2213" s="25"/>
    </row>
    <row r="2214" spans="17:20" x14ac:dyDescent="0.2">
      <c r="Q2214" s="25"/>
      <c r="R2214" s="25"/>
      <c r="S2214" s="25"/>
      <c r="T2214" s="25"/>
    </row>
    <row r="2215" spans="17:20" x14ac:dyDescent="0.2">
      <c r="Q2215" s="25"/>
      <c r="R2215" s="25"/>
      <c r="S2215" s="25"/>
      <c r="T2215" s="25"/>
    </row>
    <row r="2216" spans="17:20" x14ac:dyDescent="0.2">
      <c r="Q2216" s="25"/>
      <c r="R2216" s="25"/>
      <c r="S2216" s="25"/>
      <c r="T2216" s="25"/>
    </row>
    <row r="2217" spans="17:20" x14ac:dyDescent="0.2">
      <c r="Q2217" s="25"/>
      <c r="R2217" s="25"/>
      <c r="S2217" s="25"/>
      <c r="T2217" s="25"/>
    </row>
    <row r="2218" spans="17:20" x14ac:dyDescent="0.2">
      <c r="Q2218" s="25"/>
      <c r="R2218" s="25"/>
      <c r="S2218" s="25"/>
      <c r="T2218" s="25"/>
    </row>
    <row r="2219" spans="17:20" x14ac:dyDescent="0.2">
      <c r="Q2219" s="25"/>
      <c r="R2219" s="25"/>
      <c r="S2219" s="25"/>
      <c r="T2219" s="25"/>
    </row>
    <row r="2220" spans="17:20" x14ac:dyDescent="0.2">
      <c r="Q2220" s="25"/>
      <c r="R2220" s="25"/>
      <c r="S2220" s="25"/>
      <c r="T2220" s="25"/>
    </row>
    <row r="2221" spans="17:20" x14ac:dyDescent="0.2">
      <c r="Q2221" s="25"/>
      <c r="R2221" s="25"/>
      <c r="S2221" s="25"/>
      <c r="T2221" s="25"/>
    </row>
    <row r="2222" spans="17:20" x14ac:dyDescent="0.2">
      <c r="Q2222" s="25"/>
      <c r="R2222" s="25"/>
      <c r="S2222" s="25"/>
      <c r="T2222" s="25"/>
    </row>
    <row r="2223" spans="17:20" x14ac:dyDescent="0.2">
      <c r="Q2223" s="25"/>
      <c r="R2223" s="25"/>
      <c r="S2223" s="25"/>
      <c r="T2223" s="25"/>
    </row>
    <row r="2224" spans="17:20" x14ac:dyDescent="0.2">
      <c r="Q2224" s="25"/>
      <c r="R2224" s="25"/>
      <c r="S2224" s="25"/>
      <c r="T2224" s="25"/>
    </row>
    <row r="2225" spans="17:20" x14ac:dyDescent="0.2">
      <c r="Q2225" s="25"/>
      <c r="R2225" s="25"/>
      <c r="S2225" s="25"/>
      <c r="T2225" s="25"/>
    </row>
    <row r="2226" spans="17:20" x14ac:dyDescent="0.2">
      <c r="Q2226" s="25"/>
      <c r="R2226" s="25"/>
      <c r="S2226" s="25"/>
      <c r="T2226" s="25"/>
    </row>
    <row r="2227" spans="17:20" x14ac:dyDescent="0.2">
      <c r="Q2227" s="25"/>
      <c r="R2227" s="25"/>
      <c r="S2227" s="25"/>
      <c r="T2227" s="25"/>
    </row>
    <row r="2228" spans="17:20" x14ac:dyDescent="0.2">
      <c r="Q2228" s="25"/>
      <c r="R2228" s="25"/>
      <c r="S2228" s="25"/>
      <c r="T2228" s="25"/>
    </row>
    <row r="2229" spans="17:20" x14ac:dyDescent="0.2">
      <c r="Q2229" s="25"/>
      <c r="R2229" s="25"/>
      <c r="S2229" s="25"/>
      <c r="T2229" s="25"/>
    </row>
    <row r="2230" spans="17:20" x14ac:dyDescent="0.2">
      <c r="Q2230" s="25"/>
      <c r="R2230" s="25"/>
      <c r="S2230" s="25"/>
      <c r="T2230" s="25"/>
    </row>
    <row r="2231" spans="17:20" x14ac:dyDescent="0.2">
      <c r="Q2231" s="25"/>
      <c r="R2231" s="25"/>
      <c r="S2231" s="25"/>
      <c r="T2231" s="25"/>
    </row>
    <row r="2232" spans="17:20" x14ac:dyDescent="0.2">
      <c r="Q2232" s="25"/>
      <c r="R2232" s="25"/>
      <c r="S2232" s="25"/>
      <c r="T2232" s="25"/>
    </row>
    <row r="2233" spans="17:20" x14ac:dyDescent="0.2">
      <c r="Q2233" s="25"/>
      <c r="R2233" s="25"/>
      <c r="S2233" s="25"/>
      <c r="T2233" s="25"/>
    </row>
    <row r="2234" spans="17:20" x14ac:dyDescent="0.2">
      <c r="Q2234" s="25"/>
      <c r="R2234" s="25"/>
      <c r="S2234" s="25"/>
      <c r="T2234" s="25"/>
    </row>
    <row r="2235" spans="17:20" x14ac:dyDescent="0.2">
      <c r="Q2235" s="25"/>
      <c r="R2235" s="25"/>
      <c r="S2235" s="25"/>
      <c r="T2235" s="25"/>
    </row>
    <row r="2236" spans="17:20" x14ac:dyDescent="0.2">
      <c r="Q2236" s="25"/>
      <c r="R2236" s="25"/>
      <c r="S2236" s="25"/>
      <c r="T2236" s="25"/>
    </row>
    <row r="2237" spans="17:20" x14ac:dyDescent="0.2">
      <c r="Q2237" s="25"/>
      <c r="R2237" s="25"/>
      <c r="S2237" s="25"/>
      <c r="T2237" s="25"/>
    </row>
    <row r="2238" spans="17:20" x14ac:dyDescent="0.2">
      <c r="Q2238" s="25"/>
      <c r="R2238" s="25"/>
      <c r="S2238" s="25"/>
      <c r="T2238" s="25"/>
    </row>
    <row r="2239" spans="17:20" x14ac:dyDescent="0.2">
      <c r="Q2239" s="25"/>
      <c r="R2239" s="25"/>
      <c r="S2239" s="25"/>
      <c r="T2239" s="25"/>
    </row>
    <row r="2240" spans="17:20" x14ac:dyDescent="0.2">
      <c r="Q2240" s="25"/>
      <c r="R2240" s="25"/>
      <c r="S2240" s="25"/>
      <c r="T2240" s="25"/>
    </row>
    <row r="2241" spans="17:20" x14ac:dyDescent="0.2">
      <c r="Q2241" s="25"/>
      <c r="R2241" s="25"/>
      <c r="S2241" s="25"/>
      <c r="T2241" s="25"/>
    </row>
    <row r="2242" spans="17:20" x14ac:dyDescent="0.2">
      <c r="Q2242" s="25"/>
      <c r="R2242" s="25"/>
      <c r="S2242" s="25"/>
      <c r="T2242" s="25"/>
    </row>
    <row r="2243" spans="17:20" x14ac:dyDescent="0.2">
      <c r="Q2243" s="25"/>
      <c r="R2243" s="25"/>
      <c r="S2243" s="25"/>
      <c r="T2243" s="25"/>
    </row>
    <row r="2244" spans="17:20" x14ac:dyDescent="0.2">
      <c r="Q2244" s="25"/>
      <c r="R2244" s="25"/>
      <c r="S2244" s="25"/>
      <c r="T2244" s="25"/>
    </row>
    <row r="2245" spans="17:20" x14ac:dyDescent="0.2">
      <c r="Q2245" s="25"/>
      <c r="R2245" s="25"/>
      <c r="S2245" s="25"/>
      <c r="T2245" s="25"/>
    </row>
    <row r="2246" spans="17:20" x14ac:dyDescent="0.2">
      <c r="Q2246" s="25"/>
      <c r="R2246" s="25"/>
      <c r="S2246" s="25"/>
      <c r="T2246" s="25"/>
    </row>
    <row r="2247" spans="17:20" x14ac:dyDescent="0.2">
      <c r="Q2247" s="25"/>
      <c r="R2247" s="25"/>
      <c r="S2247" s="25"/>
      <c r="T2247" s="25"/>
    </row>
    <row r="2248" spans="17:20" x14ac:dyDescent="0.2">
      <c r="Q2248" s="25"/>
      <c r="R2248" s="25"/>
      <c r="S2248" s="25"/>
      <c r="T2248" s="25"/>
    </row>
    <row r="2249" spans="17:20" x14ac:dyDescent="0.2">
      <c r="Q2249" s="25"/>
      <c r="R2249" s="25"/>
      <c r="S2249" s="25"/>
      <c r="T2249" s="25"/>
    </row>
    <row r="2250" spans="17:20" x14ac:dyDescent="0.2">
      <c r="Q2250" s="25"/>
      <c r="R2250" s="25"/>
      <c r="S2250" s="25"/>
      <c r="T2250" s="25"/>
    </row>
    <row r="2251" spans="17:20" x14ac:dyDescent="0.2">
      <c r="Q2251" s="25"/>
      <c r="R2251" s="25"/>
      <c r="S2251" s="25"/>
      <c r="T2251" s="25"/>
    </row>
    <row r="2252" spans="17:20" x14ac:dyDescent="0.2">
      <c r="Q2252" s="25"/>
      <c r="R2252" s="25"/>
      <c r="S2252" s="25"/>
      <c r="T2252" s="25"/>
    </row>
    <row r="2253" spans="17:20" x14ac:dyDescent="0.2">
      <c r="Q2253" s="25"/>
      <c r="R2253" s="25"/>
      <c r="S2253" s="25"/>
      <c r="T2253" s="25"/>
    </row>
    <row r="2254" spans="17:20" x14ac:dyDescent="0.2">
      <c r="Q2254" s="25"/>
      <c r="R2254" s="25"/>
      <c r="S2254" s="25"/>
      <c r="T2254" s="25"/>
    </row>
    <row r="2255" spans="17:20" x14ac:dyDescent="0.2">
      <c r="Q2255" s="25"/>
      <c r="R2255" s="25"/>
      <c r="S2255" s="25"/>
      <c r="T2255" s="25"/>
    </row>
    <row r="2256" spans="17:20" x14ac:dyDescent="0.2">
      <c r="Q2256" s="25"/>
      <c r="R2256" s="25"/>
      <c r="S2256" s="25"/>
      <c r="T2256" s="25"/>
    </row>
    <row r="2257" spans="17:20" x14ac:dyDescent="0.2">
      <c r="Q2257" s="25"/>
      <c r="R2257" s="25"/>
      <c r="S2257" s="25"/>
      <c r="T2257" s="25"/>
    </row>
    <row r="2258" spans="17:20" x14ac:dyDescent="0.2">
      <c r="Q2258" s="25"/>
      <c r="R2258" s="25"/>
      <c r="S2258" s="25"/>
      <c r="T2258" s="25"/>
    </row>
    <row r="2259" spans="17:20" x14ac:dyDescent="0.2">
      <c r="Q2259" s="25"/>
      <c r="R2259" s="25"/>
      <c r="S2259" s="25"/>
      <c r="T2259" s="25"/>
    </row>
    <row r="2260" spans="17:20" x14ac:dyDescent="0.2">
      <c r="Q2260" s="25"/>
      <c r="R2260" s="25"/>
      <c r="S2260" s="25"/>
      <c r="T2260" s="25"/>
    </row>
    <row r="2261" spans="17:20" x14ac:dyDescent="0.2">
      <c r="Q2261" s="25"/>
      <c r="R2261" s="25"/>
      <c r="S2261" s="25"/>
      <c r="T2261" s="25"/>
    </row>
    <row r="2262" spans="17:20" x14ac:dyDescent="0.2">
      <c r="Q2262" s="25"/>
      <c r="R2262" s="25"/>
      <c r="S2262" s="25"/>
      <c r="T2262" s="25"/>
    </row>
    <row r="2263" spans="17:20" x14ac:dyDescent="0.2">
      <c r="Q2263" s="25"/>
      <c r="R2263" s="25"/>
      <c r="S2263" s="25"/>
      <c r="T2263" s="25"/>
    </row>
    <row r="2264" spans="17:20" x14ac:dyDescent="0.2">
      <c r="Q2264" s="25"/>
      <c r="R2264" s="25"/>
      <c r="S2264" s="25"/>
      <c r="T2264" s="25"/>
    </row>
    <row r="2265" spans="17:20" x14ac:dyDescent="0.2">
      <c r="Q2265" s="25"/>
      <c r="R2265" s="25"/>
      <c r="S2265" s="25"/>
      <c r="T2265" s="25"/>
    </row>
    <row r="2266" spans="17:20" x14ac:dyDescent="0.2">
      <c r="Q2266" s="25"/>
      <c r="R2266" s="25"/>
      <c r="S2266" s="25"/>
      <c r="T2266" s="25"/>
    </row>
    <row r="2267" spans="17:20" x14ac:dyDescent="0.2">
      <c r="Q2267" s="25"/>
      <c r="R2267" s="25"/>
      <c r="S2267" s="25"/>
      <c r="T2267" s="25"/>
    </row>
    <row r="2268" spans="17:20" x14ac:dyDescent="0.2">
      <c r="Q2268" s="25"/>
      <c r="R2268" s="25"/>
      <c r="S2268" s="25"/>
      <c r="T2268" s="25"/>
    </row>
    <row r="2269" spans="17:20" x14ac:dyDescent="0.2">
      <c r="Q2269" s="25"/>
      <c r="R2269" s="25"/>
      <c r="S2269" s="25"/>
      <c r="T2269" s="25"/>
    </row>
    <row r="2270" spans="17:20" x14ac:dyDescent="0.2">
      <c r="Q2270" s="25"/>
      <c r="R2270" s="25"/>
      <c r="S2270" s="25"/>
      <c r="T2270" s="25"/>
    </row>
    <row r="2271" spans="17:20" x14ac:dyDescent="0.2">
      <c r="Q2271" s="25"/>
      <c r="R2271" s="25"/>
      <c r="S2271" s="25"/>
      <c r="T2271" s="25"/>
    </row>
    <row r="2272" spans="17:20" x14ac:dyDescent="0.2">
      <c r="Q2272" s="25"/>
      <c r="R2272" s="25"/>
      <c r="S2272" s="25"/>
      <c r="T2272" s="25"/>
    </row>
    <row r="2273" spans="17:20" x14ac:dyDescent="0.2">
      <c r="Q2273" s="25"/>
      <c r="R2273" s="25"/>
      <c r="S2273" s="25"/>
      <c r="T2273" s="25"/>
    </row>
    <row r="2274" spans="17:20" x14ac:dyDescent="0.2">
      <c r="Q2274" s="25"/>
      <c r="R2274" s="25"/>
      <c r="S2274" s="25"/>
      <c r="T2274" s="25"/>
    </row>
    <row r="2275" spans="17:20" x14ac:dyDescent="0.2">
      <c r="Q2275" s="25"/>
      <c r="R2275" s="25"/>
      <c r="S2275" s="25"/>
      <c r="T2275" s="25"/>
    </row>
    <row r="2276" spans="17:20" x14ac:dyDescent="0.2">
      <c r="Q2276" s="25"/>
      <c r="R2276" s="25"/>
      <c r="S2276" s="25"/>
      <c r="T2276" s="25"/>
    </row>
    <row r="2277" spans="17:20" x14ac:dyDescent="0.2">
      <c r="Q2277" s="25"/>
      <c r="R2277" s="25"/>
      <c r="S2277" s="25"/>
      <c r="T2277" s="25"/>
    </row>
    <row r="2278" spans="17:20" x14ac:dyDescent="0.2">
      <c r="Q2278" s="25"/>
      <c r="R2278" s="25"/>
      <c r="S2278" s="25"/>
      <c r="T2278" s="25"/>
    </row>
    <row r="2279" spans="17:20" x14ac:dyDescent="0.2">
      <c r="Q2279" s="25"/>
      <c r="R2279" s="25"/>
      <c r="S2279" s="25"/>
      <c r="T2279" s="25"/>
    </row>
    <row r="2280" spans="17:20" x14ac:dyDescent="0.2">
      <c r="Q2280" s="25"/>
      <c r="R2280" s="25"/>
      <c r="S2280" s="25"/>
      <c r="T2280" s="25"/>
    </row>
    <row r="2281" spans="17:20" x14ac:dyDescent="0.2">
      <c r="Q2281" s="25"/>
      <c r="R2281" s="25"/>
      <c r="S2281" s="25"/>
      <c r="T2281" s="25"/>
    </row>
    <row r="2282" spans="17:20" x14ac:dyDescent="0.2">
      <c r="Q2282" s="25"/>
      <c r="R2282" s="25"/>
      <c r="S2282" s="25"/>
      <c r="T2282" s="25"/>
    </row>
    <row r="2283" spans="17:20" x14ac:dyDescent="0.2">
      <c r="Q2283" s="25"/>
      <c r="R2283" s="25"/>
      <c r="S2283" s="25"/>
      <c r="T2283" s="25"/>
    </row>
    <row r="2284" spans="17:20" x14ac:dyDescent="0.2">
      <c r="Q2284" s="25"/>
      <c r="R2284" s="25"/>
      <c r="S2284" s="25"/>
      <c r="T2284" s="25"/>
    </row>
    <row r="2285" spans="17:20" x14ac:dyDescent="0.2">
      <c r="Q2285" s="25"/>
      <c r="R2285" s="25"/>
      <c r="S2285" s="25"/>
      <c r="T2285" s="25"/>
    </row>
    <row r="2286" spans="17:20" x14ac:dyDescent="0.2">
      <c r="Q2286" s="25"/>
      <c r="R2286" s="25"/>
      <c r="S2286" s="25"/>
      <c r="T2286" s="25"/>
    </row>
    <row r="2287" spans="17:20" x14ac:dyDescent="0.2">
      <c r="Q2287" s="25"/>
      <c r="R2287" s="25"/>
      <c r="S2287" s="25"/>
      <c r="T2287" s="25"/>
    </row>
    <row r="2288" spans="17:20" x14ac:dyDescent="0.2">
      <c r="Q2288" s="25"/>
      <c r="R2288" s="25"/>
      <c r="S2288" s="25"/>
      <c r="T2288" s="25"/>
    </row>
    <row r="2289" spans="17:20" x14ac:dyDescent="0.2">
      <c r="Q2289" s="25"/>
      <c r="R2289" s="25"/>
      <c r="S2289" s="25"/>
      <c r="T2289" s="25"/>
    </row>
    <row r="2290" spans="17:20" x14ac:dyDescent="0.2">
      <c r="Q2290" s="25"/>
      <c r="R2290" s="25"/>
      <c r="S2290" s="25"/>
      <c r="T2290" s="25"/>
    </row>
    <row r="2291" spans="17:20" x14ac:dyDescent="0.2">
      <c r="Q2291" s="25"/>
      <c r="R2291" s="25"/>
      <c r="S2291" s="25"/>
      <c r="T2291" s="25"/>
    </row>
    <row r="2292" spans="17:20" x14ac:dyDescent="0.2">
      <c r="Q2292" s="25"/>
      <c r="R2292" s="25"/>
      <c r="S2292" s="25"/>
      <c r="T2292" s="25"/>
    </row>
    <row r="2293" spans="17:20" x14ac:dyDescent="0.2">
      <c r="Q2293" s="25"/>
      <c r="R2293" s="25"/>
      <c r="S2293" s="25"/>
      <c r="T2293" s="25"/>
    </row>
    <row r="2294" spans="17:20" x14ac:dyDescent="0.2">
      <c r="Q2294" s="25"/>
      <c r="R2294" s="25"/>
      <c r="S2294" s="25"/>
      <c r="T2294" s="25"/>
    </row>
    <row r="2295" spans="17:20" x14ac:dyDescent="0.2">
      <c r="Q2295" s="25"/>
      <c r="R2295" s="25"/>
      <c r="S2295" s="25"/>
      <c r="T2295" s="25"/>
    </row>
    <row r="2296" spans="17:20" x14ac:dyDescent="0.2">
      <c r="Q2296" s="25"/>
      <c r="R2296" s="25"/>
      <c r="S2296" s="25"/>
      <c r="T2296" s="25"/>
    </row>
    <row r="2297" spans="17:20" x14ac:dyDescent="0.2">
      <c r="Q2297" s="25"/>
      <c r="R2297" s="25"/>
      <c r="S2297" s="25"/>
      <c r="T2297" s="25"/>
    </row>
    <row r="2298" spans="17:20" x14ac:dyDescent="0.2">
      <c r="Q2298" s="25"/>
      <c r="R2298" s="25"/>
      <c r="S2298" s="25"/>
      <c r="T2298" s="25"/>
    </row>
    <row r="2299" spans="17:20" x14ac:dyDescent="0.2">
      <c r="Q2299" s="25"/>
      <c r="R2299" s="25"/>
      <c r="S2299" s="25"/>
      <c r="T2299" s="25"/>
    </row>
    <row r="2300" spans="17:20" x14ac:dyDescent="0.2">
      <c r="Q2300" s="25"/>
      <c r="R2300" s="25"/>
      <c r="S2300" s="25"/>
      <c r="T2300" s="25"/>
    </row>
    <row r="2301" spans="17:20" x14ac:dyDescent="0.2">
      <c r="Q2301" s="25"/>
      <c r="R2301" s="25"/>
      <c r="S2301" s="25"/>
      <c r="T2301" s="25"/>
    </row>
    <row r="2302" spans="17:20" x14ac:dyDescent="0.2">
      <c r="Q2302" s="25"/>
      <c r="R2302" s="25"/>
      <c r="S2302" s="25"/>
      <c r="T2302" s="25"/>
    </row>
    <row r="2303" spans="17:20" x14ac:dyDescent="0.2">
      <c r="Q2303" s="25"/>
      <c r="R2303" s="25"/>
      <c r="S2303" s="25"/>
      <c r="T2303" s="25"/>
    </row>
    <row r="2304" spans="17:20" x14ac:dyDescent="0.2">
      <c r="Q2304" s="25"/>
      <c r="R2304" s="25"/>
      <c r="S2304" s="25"/>
      <c r="T2304" s="25"/>
    </row>
    <row r="2305" spans="17:20" x14ac:dyDescent="0.2">
      <c r="Q2305" s="25"/>
      <c r="R2305" s="25"/>
      <c r="S2305" s="25"/>
      <c r="T2305" s="25"/>
    </row>
    <row r="2306" spans="17:20" x14ac:dyDescent="0.2">
      <c r="Q2306" s="25"/>
      <c r="R2306" s="25"/>
      <c r="S2306" s="25"/>
      <c r="T2306" s="25"/>
    </row>
    <row r="2307" spans="17:20" x14ac:dyDescent="0.2">
      <c r="Q2307" s="25"/>
      <c r="R2307" s="25"/>
      <c r="S2307" s="25"/>
      <c r="T2307" s="25"/>
    </row>
    <row r="2308" spans="17:20" x14ac:dyDescent="0.2">
      <c r="Q2308" s="25"/>
      <c r="R2308" s="25"/>
      <c r="S2308" s="25"/>
      <c r="T2308" s="25"/>
    </row>
    <row r="2309" spans="17:20" x14ac:dyDescent="0.2">
      <c r="Q2309" s="25"/>
      <c r="R2309" s="25"/>
      <c r="S2309" s="25"/>
      <c r="T2309" s="25"/>
    </row>
    <row r="2310" spans="17:20" x14ac:dyDescent="0.2">
      <c r="Q2310" s="25"/>
      <c r="R2310" s="25"/>
      <c r="S2310" s="25"/>
      <c r="T2310" s="25"/>
    </row>
    <row r="2311" spans="17:20" x14ac:dyDescent="0.2">
      <c r="Q2311" s="25"/>
      <c r="R2311" s="25"/>
      <c r="S2311" s="25"/>
      <c r="T2311" s="25"/>
    </row>
    <row r="2312" spans="17:20" x14ac:dyDescent="0.2">
      <c r="Q2312" s="25"/>
      <c r="R2312" s="25"/>
      <c r="S2312" s="25"/>
      <c r="T2312" s="25"/>
    </row>
    <row r="2313" spans="17:20" x14ac:dyDescent="0.2">
      <c r="Q2313" s="25"/>
      <c r="R2313" s="25"/>
      <c r="S2313" s="25"/>
      <c r="T2313" s="25"/>
    </row>
    <row r="2314" spans="17:20" x14ac:dyDescent="0.2">
      <c r="Q2314" s="25"/>
      <c r="R2314" s="25"/>
      <c r="S2314" s="25"/>
      <c r="T2314" s="25"/>
    </row>
    <row r="2315" spans="17:20" x14ac:dyDescent="0.2">
      <c r="Q2315" s="25"/>
      <c r="R2315" s="25"/>
      <c r="S2315" s="25"/>
      <c r="T2315" s="25"/>
    </row>
    <row r="2316" spans="17:20" x14ac:dyDescent="0.2">
      <c r="Q2316" s="25"/>
      <c r="R2316" s="25"/>
      <c r="S2316" s="25"/>
      <c r="T2316" s="25"/>
    </row>
    <row r="2317" spans="17:20" x14ac:dyDescent="0.2">
      <c r="Q2317" s="25"/>
      <c r="R2317" s="25"/>
      <c r="S2317" s="25"/>
      <c r="T2317" s="25"/>
    </row>
    <row r="2318" spans="17:20" x14ac:dyDescent="0.2">
      <c r="Q2318" s="25"/>
      <c r="R2318" s="25"/>
      <c r="S2318" s="25"/>
      <c r="T2318" s="25"/>
    </row>
    <row r="2319" spans="17:20" x14ac:dyDescent="0.2">
      <c r="Q2319" s="25"/>
      <c r="R2319" s="25"/>
      <c r="S2319" s="25"/>
      <c r="T2319" s="25"/>
    </row>
    <row r="2320" spans="17:20" x14ac:dyDescent="0.2">
      <c r="Q2320" s="25"/>
      <c r="R2320" s="25"/>
      <c r="S2320" s="25"/>
      <c r="T2320" s="25"/>
    </row>
    <row r="2321" spans="17:20" x14ac:dyDescent="0.2">
      <c r="Q2321" s="25"/>
      <c r="R2321" s="25"/>
      <c r="S2321" s="25"/>
      <c r="T2321" s="25"/>
    </row>
    <row r="2322" spans="17:20" x14ac:dyDescent="0.2">
      <c r="Q2322" s="25"/>
      <c r="R2322" s="25"/>
      <c r="S2322" s="25"/>
      <c r="T2322" s="25"/>
    </row>
    <row r="2323" spans="17:20" x14ac:dyDescent="0.2">
      <c r="Q2323" s="25"/>
      <c r="R2323" s="25"/>
      <c r="S2323" s="25"/>
      <c r="T2323" s="25"/>
    </row>
    <row r="2324" spans="17:20" x14ac:dyDescent="0.2">
      <c r="Q2324" s="25"/>
      <c r="R2324" s="25"/>
      <c r="S2324" s="25"/>
      <c r="T2324" s="25"/>
    </row>
    <row r="2325" spans="17:20" x14ac:dyDescent="0.2">
      <c r="Q2325" s="25"/>
      <c r="R2325" s="25"/>
      <c r="S2325" s="25"/>
      <c r="T2325" s="25"/>
    </row>
    <row r="2326" spans="17:20" x14ac:dyDescent="0.2">
      <c r="Q2326" s="25"/>
      <c r="R2326" s="25"/>
      <c r="S2326" s="25"/>
      <c r="T2326" s="25"/>
    </row>
    <row r="2327" spans="17:20" x14ac:dyDescent="0.2">
      <c r="Q2327" s="25"/>
      <c r="R2327" s="25"/>
      <c r="S2327" s="25"/>
      <c r="T2327" s="25"/>
    </row>
    <row r="2328" spans="17:20" x14ac:dyDescent="0.2">
      <c r="Q2328" s="25"/>
      <c r="R2328" s="25"/>
      <c r="S2328" s="25"/>
      <c r="T2328" s="25"/>
    </row>
    <row r="2329" spans="17:20" x14ac:dyDescent="0.2">
      <c r="Q2329" s="25"/>
      <c r="R2329" s="25"/>
      <c r="S2329" s="25"/>
      <c r="T2329" s="25"/>
    </row>
    <row r="2330" spans="17:20" x14ac:dyDescent="0.2">
      <c r="Q2330" s="25"/>
      <c r="R2330" s="25"/>
      <c r="S2330" s="25"/>
      <c r="T2330" s="25"/>
    </row>
    <row r="2348" spans="1:8" ht="15.75" x14ac:dyDescent="0.2">
      <c r="A2348" s="159"/>
      <c r="C2348" s="160"/>
      <c r="D2348" s="160"/>
      <c r="E2348" s="159"/>
      <c r="F2348" s="159"/>
      <c r="G2348" s="159"/>
      <c r="H2348" s="159"/>
    </row>
  </sheetData>
  <autoFilter ref="A1:BE194" xr:uid="{212733E5-58A3-45BC-80C4-50043D73A9B3}"/>
  <conditionalFormatting sqref="A2:K188">
    <cfRule type="expression" dxfId="6" priority="1" stopIfTrue="1">
      <formula>$K2="GPE"</formula>
    </cfRule>
    <cfRule type="expression" dxfId="5" priority="2" stopIfTrue="1">
      <formula>$K2="GD"</formula>
    </cfRule>
  </conditionalFormatting>
  <hyperlinks>
    <hyperlink ref="BC95" r:id="rId1" xr:uid="{394EE337-32DD-4E92-999F-5C4B80675CFA}"/>
    <hyperlink ref="BC94:BC108" r:id="rId2" display="Fabiola.Lapointe@justice.fr" xr:uid="{9284A64F-6988-414F-8931-5EF4FBB9F413}"/>
    <hyperlink ref="BC58" r:id="rId3" xr:uid="{A8D839AF-EF5C-40B9-A192-78A422C9EAFF}"/>
    <hyperlink ref="BC99" r:id="rId4" xr:uid="{EA622262-72C3-41AF-8E37-65FD65DE0F1E}"/>
    <hyperlink ref="BC172:BC186" r:id="rId5" display="andre.szopa@justice.fr" xr:uid="{1331B58E-77B7-431E-A0AB-883940CD2E8E}"/>
    <hyperlink ref="BC174:BC188" r:id="rId6" display="Christophe.spies@justice.fr" xr:uid="{BACF1932-BE4A-4197-AAEE-A56321841AA2}"/>
    <hyperlink ref="BC2" r:id="rId7" xr:uid="{947C1712-639D-4E41-89B3-53E0A3BDC90E}"/>
    <hyperlink ref="BC3:BC21" r:id="rId8" display="yannick.girault@justice.fr" xr:uid="{326B122A-EFF1-4CCB-80C4-69DC04261323}"/>
  </hyperlinks>
  <printOptions horizontalCentered="1"/>
  <pageMargins left="0.23622047244094491" right="0.23622047244094491" top="0.74803149606299213" bottom="0.74803149606299213" header="0.31496062992125984" footer="0.31496062992125984"/>
  <pageSetup paperSize="8" scale="62" fitToHeight="0" orientation="landscape" r:id="rId9"/>
  <headerFooter alignWithMargins="0">
    <oddFooter>&amp;L&amp;F&amp;C&amp;P/&amp;N&amp;R&amp;D</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4D2C7-FF10-48E3-92D2-7A44B87DB96B}">
  <sheetPr>
    <tabColor rgb="FF00B050"/>
    <pageSetUpPr fitToPage="1"/>
  </sheetPr>
  <dimension ref="A1:BI2348"/>
  <sheetViews>
    <sheetView workbookViewId="0">
      <pane xSplit="13" ySplit="1" topLeftCell="AB2" activePane="bottomRight" state="frozen"/>
      <selection pane="topRight" activeCell="N1" sqref="N1"/>
      <selection pane="bottomLeft" activeCell="A2" sqref="A2"/>
      <selection pane="bottomRight" activeCell="AG22" sqref="AG22"/>
    </sheetView>
  </sheetViews>
  <sheetFormatPr baseColWidth="10" defaultRowHeight="12.75" x14ac:dyDescent="0.2"/>
  <cols>
    <col min="1" max="1" width="8" style="122" customWidth="1"/>
    <col min="2" max="2" width="13.5703125" style="80" customWidth="1"/>
    <col min="3" max="3" width="5.42578125" style="80" customWidth="1"/>
    <col min="4" max="4" width="26.28515625" style="80" customWidth="1"/>
    <col min="5" max="5" width="17.7109375" style="122" hidden="1" customWidth="1"/>
    <col min="6" max="7" width="10.28515625" style="122" hidden="1" customWidth="1"/>
    <col min="8" max="8" width="8" style="122" hidden="1" customWidth="1"/>
    <col min="9" max="9" width="30.42578125" style="80" hidden="1" customWidth="1"/>
    <col min="10" max="10" width="8.140625" style="80" customWidth="1"/>
    <col min="11" max="13" width="7.85546875" style="25" customWidth="1"/>
    <col min="14" max="14" width="40.7109375" style="156" customWidth="1"/>
    <col min="15" max="15" width="16.42578125" style="156" bestFit="1" customWidth="1"/>
    <col min="16" max="16" width="16.42578125" style="156" customWidth="1"/>
    <col min="17" max="17" width="12" style="80" hidden="1" customWidth="1"/>
    <col min="18" max="18" width="16.7109375" style="80" hidden="1" customWidth="1"/>
    <col min="19" max="19" width="9.5703125" style="80" customWidth="1"/>
    <col min="20" max="20" width="9.7109375" style="80" customWidth="1"/>
    <col min="21" max="21" width="8.140625" style="80" bestFit="1" customWidth="1"/>
    <col min="22" max="22" width="16.5703125" style="80" customWidth="1"/>
    <col min="23" max="23" width="6" style="80" customWidth="1"/>
    <col min="24" max="24" width="49.28515625" style="80" bestFit="1" customWidth="1"/>
    <col min="25" max="25" width="11.42578125" style="25" customWidth="1"/>
    <col min="26" max="26" width="10.28515625" style="25" bestFit="1" customWidth="1"/>
    <col min="27" max="27" width="10.28515625" style="8" customWidth="1"/>
    <col min="28" max="28" width="8.42578125" style="8" customWidth="1"/>
    <col min="29" max="29" width="8.28515625" style="8" customWidth="1"/>
    <col min="30" max="30" width="8.42578125" style="8" hidden="1" customWidth="1"/>
    <col min="31" max="31" width="9" style="82" hidden="1" customWidth="1"/>
    <col min="32" max="32" width="9.42578125" style="82" customWidth="1"/>
    <col min="33" max="33" width="8.85546875" style="170" customWidth="1"/>
    <col min="34" max="34" width="9.28515625" style="8" hidden="1" customWidth="1"/>
    <col min="35" max="35" width="7.5703125" style="8" hidden="1" customWidth="1"/>
    <col min="36" max="36" width="10.42578125" style="82" customWidth="1"/>
    <col min="37" max="37" width="8.42578125" style="170" customWidth="1"/>
    <col min="38" max="39" width="8.5703125" style="82" hidden="1" customWidth="1"/>
    <col min="40" max="40" width="10.42578125" style="82" customWidth="1"/>
    <col min="41" max="41" width="9.140625" style="170" customWidth="1"/>
    <col min="42" max="42" width="10.42578125" style="82" customWidth="1"/>
    <col min="43" max="43" width="9.140625" style="170" customWidth="1"/>
    <col min="44" max="44" width="9.140625" style="82" hidden="1" customWidth="1"/>
    <col min="45" max="45" width="9.85546875" style="82" hidden="1" customWidth="1"/>
    <col min="46" max="47" width="10" style="82" hidden="1" customWidth="1"/>
    <col min="48" max="48" width="6.5703125" style="82" customWidth="1"/>
    <col min="49" max="49" width="11" style="82" hidden="1" customWidth="1"/>
    <col min="50" max="50" width="10.28515625" style="82" hidden="1" customWidth="1"/>
    <col min="51" max="51" width="10.28515625" style="82" customWidth="1"/>
    <col min="52" max="53" width="11.42578125" style="82" hidden="1" customWidth="1"/>
    <col min="54" max="54" width="11.140625" style="82" hidden="1" customWidth="1"/>
    <col min="55" max="55" width="34.28515625" style="80" customWidth="1"/>
    <col min="56" max="56" width="28.85546875" style="80" customWidth="1"/>
    <col min="57" max="57" width="14.42578125" style="25" customWidth="1"/>
    <col min="58" max="58" width="16.42578125" style="80" customWidth="1"/>
    <col min="59" max="59" width="28.7109375" style="122" bestFit="1" customWidth="1"/>
    <col min="60" max="60" width="13.85546875" style="80" bestFit="1" customWidth="1"/>
    <col min="61" max="61" width="13.28515625" style="80" bestFit="1" customWidth="1"/>
    <col min="62" max="80" width="3.42578125" style="80" customWidth="1"/>
    <col min="81" max="16384" width="11.42578125" style="80"/>
  </cols>
  <sheetData>
    <row r="1" spans="1:61" ht="129.75" customHeight="1" x14ac:dyDescent="0.2">
      <c r="A1" s="91" t="s">
        <v>920</v>
      </c>
      <c r="B1" s="91" t="s">
        <v>0</v>
      </c>
      <c r="C1" s="91" t="s">
        <v>1</v>
      </c>
      <c r="D1" s="91" t="s">
        <v>2</v>
      </c>
      <c r="E1" s="91" t="s">
        <v>921</v>
      </c>
      <c r="F1" s="91" t="s">
        <v>922</v>
      </c>
      <c r="G1" s="91" t="s">
        <v>3</v>
      </c>
      <c r="H1" s="91" t="s">
        <v>920</v>
      </c>
      <c r="I1" s="91" t="s">
        <v>4</v>
      </c>
      <c r="J1" s="92" t="s">
        <v>5</v>
      </c>
      <c r="K1" s="1" t="s">
        <v>6</v>
      </c>
      <c r="L1" s="1" t="s">
        <v>7</v>
      </c>
      <c r="M1" s="1" t="s">
        <v>8</v>
      </c>
      <c r="N1" s="93" t="s">
        <v>923</v>
      </c>
      <c r="O1" s="91" t="s">
        <v>924</v>
      </c>
      <c r="P1" s="91" t="s">
        <v>925</v>
      </c>
      <c r="Q1" s="1" t="s">
        <v>9</v>
      </c>
      <c r="R1" s="2" t="s">
        <v>10</v>
      </c>
      <c r="S1" s="94" t="s">
        <v>926</v>
      </c>
      <c r="T1" s="95" t="s">
        <v>927</v>
      </c>
      <c r="U1" s="96" t="s">
        <v>11</v>
      </c>
      <c r="V1" s="96" t="s">
        <v>12</v>
      </c>
      <c r="W1" s="96" t="s">
        <v>1495</v>
      </c>
      <c r="X1" s="91" t="s">
        <v>1499</v>
      </c>
      <c r="Y1" s="91" t="s">
        <v>1500</v>
      </c>
      <c r="Z1" s="3" t="s">
        <v>1497</v>
      </c>
      <c r="AA1" s="162" t="s">
        <v>295</v>
      </c>
      <c r="AB1" s="162" t="s">
        <v>294</v>
      </c>
      <c r="AC1" s="68" t="s">
        <v>299</v>
      </c>
      <c r="AD1" s="44" t="s">
        <v>327</v>
      </c>
      <c r="AE1" s="71" t="s">
        <v>344</v>
      </c>
      <c r="AF1" s="68" t="s">
        <v>342</v>
      </c>
      <c r="AG1" s="167" t="s">
        <v>1501</v>
      </c>
      <c r="AH1" s="44" t="s">
        <v>331</v>
      </c>
      <c r="AI1" s="71" t="s">
        <v>343</v>
      </c>
      <c r="AJ1" s="68" t="s">
        <v>316</v>
      </c>
      <c r="AK1" s="167" t="s">
        <v>1502</v>
      </c>
      <c r="AL1" s="44" t="s">
        <v>330</v>
      </c>
      <c r="AM1" s="71" t="s">
        <v>345</v>
      </c>
      <c r="AN1" s="68" t="s">
        <v>1514</v>
      </c>
      <c r="AO1" s="167" t="s">
        <v>1524</v>
      </c>
      <c r="AP1" s="68" t="s">
        <v>1515</v>
      </c>
      <c r="AQ1" s="167" t="s">
        <v>1525</v>
      </c>
      <c r="AR1" s="44" t="s">
        <v>346</v>
      </c>
      <c r="AS1" s="44" t="s">
        <v>347</v>
      </c>
      <c r="AT1" s="44" t="s">
        <v>348</v>
      </c>
      <c r="AU1" s="71" t="s">
        <v>349</v>
      </c>
      <c r="AV1" s="68" t="s">
        <v>340</v>
      </c>
      <c r="AW1" s="44" t="s">
        <v>337</v>
      </c>
      <c r="AX1" s="71" t="s">
        <v>350</v>
      </c>
      <c r="AY1" s="68" t="s">
        <v>341</v>
      </c>
      <c r="AZ1" s="44" t="s">
        <v>332</v>
      </c>
      <c r="BA1" s="71" t="s">
        <v>351</v>
      </c>
      <c r="BB1" s="78" t="s">
        <v>352</v>
      </c>
      <c r="BC1" s="97" t="s">
        <v>860</v>
      </c>
      <c r="BD1" s="97" t="s">
        <v>861</v>
      </c>
      <c r="BE1" s="81" t="s">
        <v>354</v>
      </c>
      <c r="BF1" s="98" t="s">
        <v>355</v>
      </c>
      <c r="BG1" s="102" t="s">
        <v>932</v>
      </c>
      <c r="BH1" s="79" t="s">
        <v>369</v>
      </c>
      <c r="BI1" s="79" t="s">
        <v>370</v>
      </c>
    </row>
    <row r="2" spans="1:61" ht="12.75" customHeight="1" x14ac:dyDescent="0.2">
      <c r="A2" s="103">
        <v>101592</v>
      </c>
      <c r="B2" s="104" t="s">
        <v>13</v>
      </c>
      <c r="C2" s="104" t="s">
        <v>14</v>
      </c>
      <c r="D2" s="104" t="s">
        <v>15</v>
      </c>
      <c r="E2" s="103">
        <v>17330120100138</v>
      </c>
      <c r="F2" s="104">
        <v>50109343</v>
      </c>
      <c r="G2" s="104"/>
      <c r="H2" s="103">
        <v>101592</v>
      </c>
      <c r="I2" s="104" t="str">
        <f t="shared" ref="I2:I50" si="0">+C2&amp;" "&amp;D2</f>
        <v>MA Agen</v>
      </c>
      <c r="J2" s="104"/>
      <c r="K2" s="105" t="s">
        <v>16</v>
      </c>
      <c r="L2" s="105" t="s">
        <v>17</v>
      </c>
      <c r="M2" s="105" t="s">
        <v>18</v>
      </c>
      <c r="N2" s="105"/>
      <c r="O2" s="105"/>
      <c r="P2" s="105"/>
      <c r="Q2" s="105"/>
      <c r="R2" s="106"/>
      <c r="S2" s="107">
        <f>VLOOKUP($A2,'[3]Densité 01sep2025'!$A$5:$D$190,3,FALSE)</f>
        <v>143</v>
      </c>
      <c r="T2" s="107">
        <f>VLOOKUP($A2,'[3]Densité 01sep2025'!$A$5:$D$190,4,FALSE)</f>
        <v>191</v>
      </c>
      <c r="U2" s="108">
        <f>T2/S2</f>
        <v>1.3356643356643356</v>
      </c>
      <c r="V2" s="109"/>
      <c r="W2" s="107">
        <v>0</v>
      </c>
      <c r="X2" s="109" t="s">
        <v>291</v>
      </c>
      <c r="Y2" s="107"/>
      <c r="Z2" s="107"/>
      <c r="AA2" s="8">
        <v>0</v>
      </c>
      <c r="AB2" s="8">
        <v>0</v>
      </c>
      <c r="AC2" s="8" t="str">
        <f>IF($AA2=0,"",VLOOKUP($Z2,Table!$C$28:$V$31,2,TRUE))</f>
        <v/>
      </c>
      <c r="AD2" s="8" t="str">
        <f>IF($W2=0,"",VLOOKUP($Z2,Table!$C$28:$V$31,2,TRUE))</f>
        <v/>
      </c>
      <c r="AE2" s="8" t="str">
        <f>IF($W2=0,"",VLOOKUP($Z2,Table!$C$28:$V$31,2,TRUE))</f>
        <v/>
      </c>
      <c r="AF2" s="8" t="str">
        <f>IF($AA2=0,"",VLOOKUP($Z2,Table!$C$28:$V$31,4,TRUE))</f>
        <v/>
      </c>
      <c r="AG2" s="168" t="str">
        <f>IF(AA2=0,"",AF2*AC2)</f>
        <v/>
      </c>
      <c r="AH2" s="74" t="str">
        <f>IF($T2=0,0,IF($I2="A",VLOOKUP($Q2,Table!$C$14:$Q$20,5,TRUE),IF($I2="C",VLOOKUP($Q2,Table!$C$10:$Q$13,5,TRUE),IF($I2="S",VLOOKUP($Q2,Table!$C$21:$Q$27,5,TRUE),"erreur"))))</f>
        <v>erreur</v>
      </c>
      <c r="AI2" s="72" t="e">
        <f>AH2*AG2</f>
        <v>#VALUE!</v>
      </c>
      <c r="AJ2" s="8" t="str">
        <f>IF($AA2=0,"",VLOOKUP($Z2,Table!$C$28:$V$31,6,TRUE))</f>
        <v/>
      </c>
      <c r="AK2" s="168" t="str">
        <f>IF(AA2=0,"",AJ2*AC2)</f>
        <v/>
      </c>
      <c r="AL2" s="73" t="str">
        <f>IF($T2=0,0,IF($I2="A",VLOOKUP($Q2,Table!$C$14:$Q$20,7,TRUE),IF($I2="C",VLOOKUP($Q2,Table!$C$10:$Q$13,7,TRUE),IF($I2="S",VLOOKUP($Q2,Table!$C$21:$Q$27,7,TRUE),"erreur"))))</f>
        <v>erreur</v>
      </c>
      <c r="AM2" s="76" t="e">
        <f>AL2*AK2</f>
        <v>#VALUE!</v>
      </c>
      <c r="AN2" s="8" t="str">
        <f>IF($AA2=0,"",VLOOKUP($Z2,Table!$C$28:$V$31,8,TRUE))</f>
        <v/>
      </c>
      <c r="AO2" s="168"/>
      <c r="AP2" s="8" t="str">
        <f>IF($AA2=0,"",VLOOKUP($Z2,Table!$C$28:$V$31,10,TRUE))</f>
        <v/>
      </c>
      <c r="AQ2" s="168"/>
      <c r="AR2" s="73" t="str">
        <f>IF($T2=0,0,IF($I2="A",VLOOKUP($Q2,Table!$C$14:$Q$20,8,TRUE),IF($I2="C",VLOOKUP($Q2,Table!$C$10:$Q$13,8,TRUE),IF($I2="S",VLOOKUP($Q2,Table!$C$21:$Q$27,8,TRUE),"erreur"))))</f>
        <v>erreur</v>
      </c>
      <c r="AS2" s="73" t="str">
        <f>IF($T2=0,0,IF($I2="A",VLOOKUP($Q2,Table!$C$14:$Q$20,10,TRUE),IF($I2="C",VLOOKUP($Q2,Table!$C$10:$Q$13,10,TRUE),IF($I2="S",VLOOKUP($Q2,Table!$C$21:$Q$27,10,TRUE),"erreur"))))</f>
        <v>erreur</v>
      </c>
      <c r="AT2" s="73" t="str">
        <f>IF($T2=0,0,IF($I2="A",VLOOKUP($Q2,Table!$C$14:$Q$20,11,TRUE),IF($I2="C",VLOOKUP($Q2,Table!$C$10:$Q$13,11,TRUE),IF($I2="S",VLOOKUP($Q2,Table!$C$21:$Q$27,11,TRUE),"erreur"))))</f>
        <v>erreur</v>
      </c>
      <c r="AU2" s="76" t="e">
        <f>AO2*AR2</f>
        <v>#VALUE!</v>
      </c>
      <c r="AV2" s="8" t="str">
        <f>IF($AB2=0,"",VLOOKUP($Z2,Table!$C$28:$V$31,12,TRUE))</f>
        <v/>
      </c>
      <c r="AW2" s="74" t="str">
        <f>IF($I2="A",VLOOKUP($Q2,Table!$C$14:$Q$20,13,TRUE),IF($I2="C",VLOOKUP($Q2,Table!$C$10:$Q$13,13,TRUE),IF($I2="S",VLOOKUP($Q2,Table!$C$21:$Q$27,13,TRUE),"erreur")))</f>
        <v>erreur</v>
      </c>
      <c r="AX2" s="72" t="e">
        <f>AW2*AV2</f>
        <v>#VALUE!</v>
      </c>
      <c r="AY2" s="8" t="str">
        <f>IF($AA2=0,"",VLOOKUP($Z2,Table!$C$28:$V$31,14,TRUE))</f>
        <v/>
      </c>
      <c r="AZ2" s="73" t="str">
        <f>IF($T2=0,0,IF($I2="A",VLOOKUP($Q2,Table!$C$14:$Q$20,15,TRUE),IF($I2="C",VLOOKUP($Q2,Table!$C$10:$Q$13,15,TRUE),IF($I2="S",VLOOKUP($Q2,Table!$C$21:$Q$27,15,TRUE),"erreur"))))</f>
        <v>erreur</v>
      </c>
      <c r="BA2" s="75" t="e">
        <f>AZ2*AY2</f>
        <v>#VALUE!</v>
      </c>
      <c r="BB2" s="77" t="e">
        <f t="shared" ref="BB2:BB33" si="1">SUM(BA2,AX2,AU2,AM2,AI2,AE2)</f>
        <v>#VALUE!</v>
      </c>
      <c r="BC2" s="109" t="s">
        <v>378</v>
      </c>
      <c r="BD2" s="109" t="s">
        <v>375</v>
      </c>
      <c r="BE2" s="107" t="s">
        <v>379</v>
      </c>
      <c r="BF2" s="109" t="s">
        <v>376</v>
      </c>
      <c r="BG2" s="110" t="s">
        <v>934</v>
      </c>
      <c r="BH2" s="111">
        <v>554528400</v>
      </c>
      <c r="BI2" s="111" t="s">
        <v>935</v>
      </c>
    </row>
    <row r="3" spans="1:61" ht="12.75" customHeight="1" x14ac:dyDescent="0.2">
      <c r="A3" s="103">
        <v>101547</v>
      </c>
      <c r="B3" s="104" t="s">
        <v>13</v>
      </c>
      <c r="C3" s="104" t="s">
        <v>14</v>
      </c>
      <c r="D3" s="104" t="s">
        <v>19</v>
      </c>
      <c r="E3" s="103">
        <v>17330120100179</v>
      </c>
      <c r="F3" s="104">
        <v>50106026</v>
      </c>
      <c r="G3" s="104"/>
      <c r="H3" s="103">
        <v>101547</v>
      </c>
      <c r="I3" s="104" t="str">
        <f t="shared" si="0"/>
        <v>MA Angoulême</v>
      </c>
      <c r="J3" s="104"/>
      <c r="K3" s="105" t="s">
        <v>16</v>
      </c>
      <c r="L3" s="105" t="s">
        <v>17</v>
      </c>
      <c r="M3" s="105" t="s">
        <v>18</v>
      </c>
      <c r="N3" s="105"/>
      <c r="O3" s="105"/>
      <c r="P3" s="105"/>
      <c r="Q3" s="105"/>
      <c r="R3" s="106"/>
      <c r="S3" s="107">
        <f>VLOOKUP($A3,'[3]Densité 01sep2025'!$A$5:$D$190,3,FALSE)</f>
        <v>236</v>
      </c>
      <c r="T3" s="107">
        <f>VLOOKUP($A3,'[3]Densité 01sep2025'!$A$5:$D$190,4,FALSE)</f>
        <v>264</v>
      </c>
      <c r="U3" s="108">
        <f t="shared" ref="U3:U66" si="2">T3/S3</f>
        <v>1.1186440677966101</v>
      </c>
      <c r="V3" s="109"/>
      <c r="W3" s="107">
        <v>0</v>
      </c>
      <c r="X3" s="109" t="s">
        <v>291</v>
      </c>
      <c r="Y3" s="107"/>
      <c r="Z3" s="107"/>
      <c r="AA3" s="8">
        <v>0</v>
      </c>
      <c r="AB3" s="8">
        <v>0</v>
      </c>
      <c r="AC3" s="8" t="str">
        <f>IF($AA3=0,"",VLOOKUP($Z3,Table!$C$28:$V$31,2,TRUE))</f>
        <v/>
      </c>
      <c r="AD3" s="8" t="str">
        <f>IF($W3=0,"",VLOOKUP($Z3,Table!$C$28:$V$31,2,TRUE))</f>
        <v/>
      </c>
      <c r="AE3" s="8" t="str">
        <f>IF($W3=0,"",VLOOKUP($Z3,Table!$C$28:$V$31,2,TRUE))</f>
        <v/>
      </c>
      <c r="AF3" s="8" t="str">
        <f>IF($AA3=0,"",VLOOKUP($Z3,Table!$C$28:$V$31,4,TRUE))</f>
        <v/>
      </c>
      <c r="AG3" s="168" t="str">
        <f t="shared" ref="AG3:AG66" si="3">IF(AA3=0,"",AF3*AC3)</f>
        <v/>
      </c>
      <c r="AH3" s="74" t="str">
        <f>IF($T3=0,0,IF($I3="A",VLOOKUP($Q3,Table!$C$14:$Q$20,5,TRUE),IF($I3="C",VLOOKUP($Q3,Table!$C$10:$Q$13,5,TRUE),IF($I3="S",VLOOKUP($Q3,Table!$C$21:$Q$27,5,TRUE),"erreur"))))</f>
        <v>erreur</v>
      </c>
      <c r="AI3" s="72" t="e">
        <f t="shared" ref="AI3:AI66" si="4">AH3*AG3</f>
        <v>#VALUE!</v>
      </c>
      <c r="AJ3" s="8" t="str">
        <f>IF($AA3=0,"",VLOOKUP($Z3,Table!$C$28:$V$31,6,TRUE))</f>
        <v/>
      </c>
      <c r="AK3" s="168" t="str">
        <f t="shared" ref="AK3:AK66" si="5">IF(AA3=0,"",AJ3*AC3)</f>
        <v/>
      </c>
      <c r="AL3" s="73" t="str">
        <f>IF($T3=0,0,IF($I3="A",VLOOKUP($Q3,Table!$C$14:$Q$20,7,TRUE),IF($I3="C",VLOOKUP($Q3,Table!$C$10:$Q$13,7,TRUE),IF($I3="S",VLOOKUP($Q3,Table!$C$21:$Q$27,7,TRUE),"erreur"))))</f>
        <v>erreur</v>
      </c>
      <c r="AM3" s="76" t="e">
        <f t="shared" ref="AM3:AM66" si="6">AL3*AK3</f>
        <v>#VALUE!</v>
      </c>
      <c r="AN3" s="8" t="str">
        <f>IF($AA3=0,"",VLOOKUP($Z3,Table!$C$28:$V$31,8,TRUE))</f>
        <v/>
      </c>
      <c r="AO3" s="168"/>
      <c r="AP3" s="8" t="str">
        <f>IF($AA3=0,"",VLOOKUP($Z3,Table!$C$28:$V$31,10,TRUE))</f>
        <v/>
      </c>
      <c r="AQ3" s="168"/>
      <c r="AR3" s="73" t="str">
        <f>IF($T3=0,0,IF($I3="A",VLOOKUP($Q3,Table!$C$14:$Q$20,8,TRUE),IF($I3="C",VLOOKUP($Q3,Table!$C$10:$Q$13,8,TRUE),IF($I3="S",VLOOKUP($Q3,Table!$C$21:$Q$27,8,TRUE),"erreur"))))</f>
        <v>erreur</v>
      </c>
      <c r="AS3" s="73" t="str">
        <f>IF($T3=0,0,IF($I3="A",VLOOKUP($Q3,Table!$C$14:$Q$20,10,TRUE),IF($I3="C",VLOOKUP($Q3,Table!$C$10:$Q$13,10,TRUE),IF($I3="S",VLOOKUP($Q3,Table!$C$21:$Q$27,10,TRUE),"erreur"))))</f>
        <v>erreur</v>
      </c>
      <c r="AT3" s="73" t="str">
        <f>IF($T3=0,0,IF($I3="A",VLOOKUP($Q3,Table!$C$14:$Q$20,11,TRUE),IF($I3="C",VLOOKUP($Q3,Table!$C$10:$Q$13,11,TRUE),IF($I3="S",VLOOKUP($Q3,Table!$C$21:$Q$27,11,TRUE),"erreur"))))</f>
        <v>erreur</v>
      </c>
      <c r="AU3" s="76" t="e">
        <f t="shared" ref="AU3:AU66" si="7">AO3*AR3</f>
        <v>#VALUE!</v>
      </c>
      <c r="AV3" s="8" t="str">
        <f>IF($AB3=0,"",VLOOKUP($Z3,Table!$C$28:$V$31,12,TRUE))</f>
        <v/>
      </c>
      <c r="AW3" s="74" t="str">
        <f>IF($I3="A",VLOOKUP($Q3,Table!$C$14:$Q$20,13,TRUE),IF($I3="C",VLOOKUP($Q3,Table!$C$10:$Q$13,13,TRUE),IF($I3="S",VLOOKUP($Q3,Table!$C$21:$Q$27,13,TRUE),"erreur")))</f>
        <v>erreur</v>
      </c>
      <c r="AX3" s="72" t="e">
        <f t="shared" ref="AX3:AX66" si="8">AW3*AV3</f>
        <v>#VALUE!</v>
      </c>
      <c r="AY3" s="8" t="str">
        <f>IF($AA3=0,"",VLOOKUP($Z3,Table!$C$28:$V$31,14,TRUE))</f>
        <v/>
      </c>
      <c r="AZ3" s="73" t="str">
        <f>IF($T3=0,0,IF($I3="A",VLOOKUP($Q3,Table!$C$14:$Q$20,15,TRUE),IF($I3="C",VLOOKUP($Q3,Table!$C$10:$Q$13,15,TRUE),IF($I3="S",VLOOKUP($Q3,Table!$C$21:$Q$27,15,TRUE),"erreur"))))</f>
        <v>erreur</v>
      </c>
      <c r="BA3" s="75" t="e">
        <f t="shared" ref="BA3:BA66" si="9">AZ3*AY3</f>
        <v>#VALUE!</v>
      </c>
      <c r="BB3" s="77" t="e">
        <f t="shared" si="1"/>
        <v>#VALUE!</v>
      </c>
      <c r="BC3" s="109" t="s">
        <v>380</v>
      </c>
      <c r="BD3" s="109" t="s">
        <v>375</v>
      </c>
      <c r="BE3" s="107" t="s">
        <v>381</v>
      </c>
      <c r="BF3" s="109" t="s">
        <v>382</v>
      </c>
      <c r="BG3" s="110" t="s">
        <v>934</v>
      </c>
      <c r="BH3" s="111">
        <v>554528400</v>
      </c>
      <c r="BI3" s="111" t="s">
        <v>935</v>
      </c>
    </row>
    <row r="4" spans="1:61" ht="12.75" customHeight="1" x14ac:dyDescent="0.2">
      <c r="A4" s="103">
        <v>101626</v>
      </c>
      <c r="B4" s="104" t="s">
        <v>13</v>
      </c>
      <c r="C4" s="104" t="s">
        <v>14</v>
      </c>
      <c r="D4" s="104" t="s">
        <v>20</v>
      </c>
      <c r="E4" s="103">
        <v>17330120100104</v>
      </c>
      <c r="F4" s="104">
        <v>50108224</v>
      </c>
      <c r="G4" s="104"/>
      <c r="H4" s="103">
        <v>101626</v>
      </c>
      <c r="I4" s="104" t="str">
        <f t="shared" si="0"/>
        <v>MA Bayonne</v>
      </c>
      <c r="J4" s="104"/>
      <c r="K4" s="105" t="s">
        <v>16</v>
      </c>
      <c r="L4" s="105" t="s">
        <v>17</v>
      </c>
      <c r="M4" s="105" t="s">
        <v>18</v>
      </c>
      <c r="N4" s="105" t="s">
        <v>21</v>
      </c>
      <c r="O4" s="105"/>
      <c r="P4" s="105"/>
      <c r="Q4" s="105"/>
      <c r="R4" s="106"/>
      <c r="S4" s="107">
        <f>VLOOKUP($A4,'[3]Densité 01sep2025'!$A$5:$D$190,3,FALSE)</f>
        <v>75</v>
      </c>
      <c r="T4" s="107">
        <f>VLOOKUP($A4,'[3]Densité 01sep2025'!$A$5:$D$190,4,FALSE)</f>
        <v>147</v>
      </c>
      <c r="U4" s="108">
        <f t="shared" si="2"/>
        <v>1.96</v>
      </c>
      <c r="V4" s="109"/>
      <c r="W4" s="107">
        <v>0</v>
      </c>
      <c r="X4" s="109" t="s">
        <v>291</v>
      </c>
      <c r="Y4" s="107"/>
      <c r="Z4" s="107"/>
      <c r="AA4" s="8">
        <v>0</v>
      </c>
      <c r="AB4" s="8">
        <v>0</v>
      </c>
      <c r="AC4" s="8" t="str">
        <f>IF($AA4=0,"",VLOOKUP($Z4,Table!$C$28:$V$31,2,TRUE))</f>
        <v/>
      </c>
      <c r="AD4" s="8" t="str">
        <f>IF($W4=0,"",VLOOKUP($Z4,Table!$C$28:$V$31,2,TRUE))</f>
        <v/>
      </c>
      <c r="AE4" s="8" t="str">
        <f>IF($W4=0,"",VLOOKUP($Z4,Table!$C$28:$V$31,2,TRUE))</f>
        <v/>
      </c>
      <c r="AF4" s="8" t="str">
        <f>IF($AA4=0,"",VLOOKUP($Z4,Table!$C$28:$V$31,4,TRUE))</f>
        <v/>
      </c>
      <c r="AG4" s="168" t="str">
        <f t="shared" si="3"/>
        <v/>
      </c>
      <c r="AH4" s="74" t="str">
        <f>IF($T4=0,0,IF($I4="A",VLOOKUP($Q4,Table!$C$14:$Q$20,5,TRUE),IF($I4="C",VLOOKUP($Q4,Table!$C$10:$Q$13,5,TRUE),IF($I4="S",VLOOKUP($Q4,Table!$C$21:$Q$27,5,TRUE),"erreur"))))</f>
        <v>erreur</v>
      </c>
      <c r="AI4" s="72" t="e">
        <f t="shared" si="4"/>
        <v>#VALUE!</v>
      </c>
      <c r="AJ4" s="8" t="str">
        <f>IF($AA4=0,"",VLOOKUP($Z4,Table!$C$28:$V$31,6,TRUE))</f>
        <v/>
      </c>
      <c r="AK4" s="168" t="str">
        <f t="shared" si="5"/>
        <v/>
      </c>
      <c r="AL4" s="73" t="str">
        <f>IF($T4=0,0,IF($I4="A",VLOOKUP($Q4,Table!$C$14:$Q$20,7,TRUE),IF($I4="C",VLOOKUP($Q4,Table!$C$10:$Q$13,7,TRUE),IF($I4="S",VLOOKUP($Q4,Table!$C$21:$Q$27,7,TRUE),"erreur"))))</f>
        <v>erreur</v>
      </c>
      <c r="AM4" s="76" t="e">
        <f t="shared" si="6"/>
        <v>#VALUE!</v>
      </c>
      <c r="AN4" s="8" t="str">
        <f>IF($AA4=0,"",VLOOKUP($Z4,Table!$C$28:$V$31,8,TRUE))</f>
        <v/>
      </c>
      <c r="AO4" s="168"/>
      <c r="AP4" s="8" t="str">
        <f>IF($AA4=0,"",VLOOKUP($Z4,Table!$C$28:$V$31,10,TRUE))</f>
        <v/>
      </c>
      <c r="AQ4" s="168"/>
      <c r="AR4" s="73" t="str">
        <f>IF($T4=0,0,IF($I4="A",VLOOKUP($Q4,Table!$C$14:$Q$20,8,TRUE),IF($I4="C",VLOOKUP($Q4,Table!$C$10:$Q$13,8,TRUE),IF($I4="S",VLOOKUP($Q4,Table!$C$21:$Q$27,8,TRUE),"erreur"))))</f>
        <v>erreur</v>
      </c>
      <c r="AS4" s="73" t="str">
        <f>IF($T4=0,0,IF($I4="A",VLOOKUP($Q4,Table!$C$14:$Q$20,10,TRUE),IF($I4="C",VLOOKUP($Q4,Table!$C$10:$Q$13,10,TRUE),IF($I4="S",VLOOKUP($Q4,Table!$C$21:$Q$27,10,TRUE),"erreur"))))</f>
        <v>erreur</v>
      </c>
      <c r="AT4" s="73" t="str">
        <f>IF($T4=0,0,IF($I4="A",VLOOKUP($Q4,Table!$C$14:$Q$20,11,TRUE),IF($I4="C",VLOOKUP($Q4,Table!$C$10:$Q$13,11,TRUE),IF($I4="S",VLOOKUP($Q4,Table!$C$21:$Q$27,11,TRUE),"erreur"))))</f>
        <v>erreur</v>
      </c>
      <c r="AU4" s="76" t="e">
        <f t="shared" si="7"/>
        <v>#VALUE!</v>
      </c>
      <c r="AV4" s="8" t="str">
        <f>IF($AB4=0,"",VLOOKUP($Z4,Table!$C$28:$V$31,12,TRUE))</f>
        <v/>
      </c>
      <c r="AW4" s="74" t="str">
        <f>IF($I4="A",VLOOKUP($Q4,Table!$C$14:$Q$20,13,TRUE),IF($I4="C",VLOOKUP($Q4,Table!$C$10:$Q$13,13,TRUE),IF($I4="S",VLOOKUP($Q4,Table!$C$21:$Q$27,13,TRUE),"erreur")))</f>
        <v>erreur</v>
      </c>
      <c r="AX4" s="72" t="e">
        <f t="shared" si="8"/>
        <v>#VALUE!</v>
      </c>
      <c r="AY4" s="8" t="str">
        <f>IF($AA4=0,"",VLOOKUP($Z4,Table!$C$28:$V$31,14,TRUE))</f>
        <v/>
      </c>
      <c r="AZ4" s="73" t="str">
        <f>IF($T4=0,0,IF($I4="A",VLOOKUP($Q4,Table!$C$14:$Q$20,15,TRUE),IF($I4="C",VLOOKUP($Q4,Table!$C$10:$Q$13,15,TRUE),IF($I4="S",VLOOKUP($Q4,Table!$C$21:$Q$27,15,TRUE),"erreur"))))</f>
        <v>erreur</v>
      </c>
      <c r="BA4" s="75" t="e">
        <f t="shared" si="9"/>
        <v>#VALUE!</v>
      </c>
      <c r="BB4" s="77" t="e">
        <f t="shared" si="1"/>
        <v>#VALUE!</v>
      </c>
      <c r="BC4" s="109" t="s">
        <v>383</v>
      </c>
      <c r="BD4" s="109" t="s">
        <v>375</v>
      </c>
      <c r="BE4" s="107" t="s">
        <v>384</v>
      </c>
      <c r="BF4" s="109" t="s">
        <v>385</v>
      </c>
      <c r="BG4" s="110" t="s">
        <v>934</v>
      </c>
      <c r="BH4" s="111">
        <v>554528400</v>
      </c>
      <c r="BI4" s="111" t="s">
        <v>935</v>
      </c>
    </row>
    <row r="5" spans="1:61" ht="12.75" customHeight="1" x14ac:dyDescent="0.2">
      <c r="A5" s="103">
        <v>907699</v>
      </c>
      <c r="B5" s="104" t="s">
        <v>13</v>
      </c>
      <c r="C5" s="104" t="s">
        <v>22</v>
      </c>
      <c r="D5" s="104" t="s">
        <v>23</v>
      </c>
      <c r="E5" s="103">
        <v>17330120100203</v>
      </c>
      <c r="F5" s="104">
        <v>50105729</v>
      </c>
      <c r="G5" s="104"/>
      <c r="H5" s="103">
        <v>907699</v>
      </c>
      <c r="I5" s="104" t="str">
        <f t="shared" si="0"/>
        <v>CD Bédenac</v>
      </c>
      <c r="J5" s="104"/>
      <c r="K5" s="105" t="s">
        <v>16</v>
      </c>
      <c r="L5" s="105" t="s">
        <v>17</v>
      </c>
      <c r="M5" s="105" t="s">
        <v>18</v>
      </c>
      <c r="N5" s="105" t="s">
        <v>24</v>
      </c>
      <c r="O5" s="105"/>
      <c r="P5" s="105"/>
      <c r="Q5" s="105"/>
      <c r="R5" s="106"/>
      <c r="S5" s="107">
        <f>VLOOKUP($A5,'[3]Densité 01sep2025'!$A$5:$D$190,3,FALSE)</f>
        <v>194</v>
      </c>
      <c r="T5" s="107">
        <f>VLOOKUP($A5,'[3]Densité 01sep2025'!$A$5:$D$190,4,FALSE)</f>
        <v>191</v>
      </c>
      <c r="U5" s="108">
        <f t="shared" si="2"/>
        <v>0.98453608247422686</v>
      </c>
      <c r="V5" s="109"/>
      <c r="W5" s="107">
        <v>0</v>
      </c>
      <c r="X5" s="109" t="s">
        <v>291</v>
      </c>
      <c r="Y5" s="107"/>
      <c r="Z5" s="107"/>
      <c r="AA5" s="8">
        <v>0</v>
      </c>
      <c r="AB5" s="8">
        <v>0</v>
      </c>
      <c r="AC5" s="8" t="str">
        <f>IF($AA5=0,"",VLOOKUP($Z5,Table!$C$28:$V$31,2,TRUE))</f>
        <v/>
      </c>
      <c r="AD5" s="8" t="str">
        <f>IF($W5=0,"",VLOOKUP($Z5,Table!$C$28:$V$31,2,TRUE))</f>
        <v/>
      </c>
      <c r="AE5" s="8" t="str">
        <f>IF($W5=0,"",VLOOKUP($Z5,Table!$C$28:$V$31,2,TRUE))</f>
        <v/>
      </c>
      <c r="AF5" s="8" t="str">
        <f>IF($AA5=0,"",VLOOKUP($Z5,Table!$C$28:$V$31,4,TRUE))</f>
        <v/>
      </c>
      <c r="AG5" s="168" t="str">
        <f t="shared" si="3"/>
        <v/>
      </c>
      <c r="AH5" s="74" t="str">
        <f>IF($T5=0,0,IF($I5="A",VLOOKUP($Q5,Table!$C$14:$Q$20,5,TRUE),IF($I5="C",VLOOKUP($Q5,Table!$C$10:$Q$13,5,TRUE),IF($I5="S",VLOOKUP($Q5,Table!$C$21:$Q$27,5,TRUE),"erreur"))))</f>
        <v>erreur</v>
      </c>
      <c r="AI5" s="72" t="e">
        <f t="shared" si="4"/>
        <v>#VALUE!</v>
      </c>
      <c r="AJ5" s="8" t="str">
        <f>IF($AA5=0,"",VLOOKUP($Z5,Table!$C$28:$V$31,6,TRUE))</f>
        <v/>
      </c>
      <c r="AK5" s="168" t="str">
        <f t="shared" si="5"/>
        <v/>
      </c>
      <c r="AL5" s="73" t="str">
        <f>IF($T5=0,0,IF($I5="A",VLOOKUP($Q5,Table!$C$14:$Q$20,7,TRUE),IF($I5="C",VLOOKUP($Q5,Table!$C$10:$Q$13,7,TRUE),IF($I5="S",VLOOKUP($Q5,Table!$C$21:$Q$27,7,TRUE),"erreur"))))</f>
        <v>erreur</v>
      </c>
      <c r="AM5" s="76" t="e">
        <f t="shared" si="6"/>
        <v>#VALUE!</v>
      </c>
      <c r="AN5" s="8" t="str">
        <f>IF($AA5=0,"",VLOOKUP($Z5,Table!$C$28:$V$31,8,TRUE))</f>
        <v/>
      </c>
      <c r="AO5" s="168"/>
      <c r="AP5" s="8" t="str">
        <f>IF($AA5=0,"",VLOOKUP($Z5,Table!$C$28:$V$31,10,TRUE))</f>
        <v/>
      </c>
      <c r="AQ5" s="168"/>
      <c r="AR5" s="73" t="str">
        <f>IF($T5=0,0,IF($I5="A",VLOOKUP($Q5,Table!$C$14:$Q$20,8,TRUE),IF($I5="C",VLOOKUP($Q5,Table!$C$10:$Q$13,8,TRUE),IF($I5="S",VLOOKUP($Q5,Table!$C$21:$Q$27,8,TRUE),"erreur"))))</f>
        <v>erreur</v>
      </c>
      <c r="AS5" s="73" t="str">
        <f>IF($T5=0,0,IF($I5="A",VLOOKUP($Q5,Table!$C$14:$Q$20,10,TRUE),IF($I5="C",VLOOKUP($Q5,Table!$C$10:$Q$13,10,TRUE),IF($I5="S",VLOOKUP($Q5,Table!$C$21:$Q$27,10,TRUE),"erreur"))))</f>
        <v>erreur</v>
      </c>
      <c r="AT5" s="73" t="str">
        <f>IF($T5=0,0,IF($I5="A",VLOOKUP($Q5,Table!$C$14:$Q$20,11,TRUE),IF($I5="C",VLOOKUP($Q5,Table!$C$10:$Q$13,11,TRUE),IF($I5="S",VLOOKUP($Q5,Table!$C$21:$Q$27,11,TRUE),"erreur"))))</f>
        <v>erreur</v>
      </c>
      <c r="AU5" s="76" t="e">
        <f t="shared" si="7"/>
        <v>#VALUE!</v>
      </c>
      <c r="AV5" s="8" t="str">
        <f>IF($AB5=0,"",VLOOKUP($Z5,Table!$C$28:$V$31,12,TRUE))</f>
        <v/>
      </c>
      <c r="AW5" s="74" t="str">
        <f>IF($I5="A",VLOOKUP($Q5,Table!$C$14:$Q$20,13,TRUE),IF($I5="C",VLOOKUP($Q5,Table!$C$10:$Q$13,13,TRUE),IF($I5="S",VLOOKUP($Q5,Table!$C$21:$Q$27,13,TRUE),"erreur")))</f>
        <v>erreur</v>
      </c>
      <c r="AX5" s="72" t="e">
        <f t="shared" si="8"/>
        <v>#VALUE!</v>
      </c>
      <c r="AY5" s="8" t="str">
        <f>IF($AA5=0,"",VLOOKUP($Z5,Table!$C$28:$V$31,14,TRUE))</f>
        <v/>
      </c>
      <c r="AZ5" s="73" t="str">
        <f>IF($T5=0,0,IF($I5="A",VLOOKUP($Q5,Table!$C$14:$Q$20,15,TRUE),IF($I5="C",VLOOKUP($Q5,Table!$C$10:$Q$13,15,TRUE),IF($I5="S",VLOOKUP($Q5,Table!$C$21:$Q$27,15,TRUE),"erreur"))))</f>
        <v>erreur</v>
      </c>
      <c r="BA5" s="75" t="e">
        <f t="shared" si="9"/>
        <v>#VALUE!</v>
      </c>
      <c r="BB5" s="77" t="e">
        <f t="shared" si="1"/>
        <v>#VALUE!</v>
      </c>
      <c r="BC5" s="109" t="s">
        <v>386</v>
      </c>
      <c r="BD5" s="109" t="s">
        <v>375</v>
      </c>
      <c r="BE5" s="107" t="s">
        <v>387</v>
      </c>
      <c r="BF5" s="109" t="s">
        <v>388</v>
      </c>
      <c r="BG5" s="110" t="s">
        <v>934</v>
      </c>
      <c r="BH5" s="111">
        <v>554528400</v>
      </c>
      <c r="BI5" s="111" t="s">
        <v>935</v>
      </c>
    </row>
    <row r="6" spans="1:61" ht="12.75" customHeight="1" x14ac:dyDescent="0.2">
      <c r="A6" s="103">
        <v>641743</v>
      </c>
      <c r="B6" s="104" t="s">
        <v>13</v>
      </c>
      <c r="C6" s="104" t="s">
        <v>25</v>
      </c>
      <c r="D6" s="104" t="s">
        <v>26</v>
      </c>
      <c r="E6" s="103">
        <v>17330120100641</v>
      </c>
      <c r="F6" s="104">
        <v>50105462</v>
      </c>
      <c r="G6" s="104" t="s">
        <v>939</v>
      </c>
      <c r="H6" s="103">
        <v>641743</v>
      </c>
      <c r="I6" s="104" t="str">
        <f t="shared" si="0"/>
        <v>CP Bordeaux Gradignan</v>
      </c>
      <c r="J6" s="104"/>
      <c r="K6" s="105" t="s">
        <v>33</v>
      </c>
      <c r="L6" s="105" t="s">
        <v>17</v>
      </c>
      <c r="M6" s="105" t="s">
        <v>18</v>
      </c>
      <c r="N6" s="105" t="s">
        <v>1498</v>
      </c>
      <c r="O6" s="105" t="s">
        <v>940</v>
      </c>
      <c r="P6" s="105" t="s">
        <v>43</v>
      </c>
      <c r="Q6" s="112">
        <v>45432</v>
      </c>
      <c r="R6" s="106">
        <v>47391</v>
      </c>
      <c r="S6" s="107">
        <f>VLOOKUP($A6,'[3]Densité 01sep2025'!$A$5:$D$190,3,FALSE)</f>
        <v>633</v>
      </c>
      <c r="T6" s="107">
        <f>VLOOKUP($A6,'[3]Densité 01sep2025'!$A$5:$D$190,4,FALSE)</f>
        <v>1149</v>
      </c>
      <c r="U6" s="108">
        <f t="shared" si="2"/>
        <v>1.8151658767772512</v>
      </c>
      <c r="V6" s="109"/>
      <c r="W6" s="107">
        <v>1</v>
      </c>
      <c r="X6" s="109" t="s">
        <v>353</v>
      </c>
      <c r="Y6" s="107"/>
      <c r="Z6" s="107"/>
      <c r="AA6" s="8">
        <v>1</v>
      </c>
      <c r="AB6" s="9">
        <v>1</v>
      </c>
      <c r="AC6" s="8">
        <f>IF($AA6=0,"",VLOOKUP($Z6,Table!$C$28:$V$31,2,TRUE))</f>
        <v>4</v>
      </c>
      <c r="AD6" s="8">
        <f>IF($W6=0,"",VLOOKUP($Z6,Table!$C$28:$V$31,2,TRUE))</f>
        <v>4</v>
      </c>
      <c r="AE6" s="8">
        <f>IF($W6=0,"",VLOOKUP($Z6,Table!$C$28:$V$31,2,TRUE))</f>
        <v>4</v>
      </c>
      <c r="AF6" s="8">
        <f>IF($AA6=0,"",VLOOKUP($Z6,Table!$C$28:$V$31,4,TRUE))</f>
        <v>3</v>
      </c>
      <c r="AG6" s="168">
        <f t="shared" si="3"/>
        <v>12</v>
      </c>
      <c r="AH6" s="74" t="str">
        <f>IF($T6=0,0,IF($I6="A",VLOOKUP($Q6,Table!$C$14:$Q$20,5,TRUE),IF($I6="C",VLOOKUP($Q6,Table!$C$10:$Q$13,5,TRUE),IF($I6="S",VLOOKUP($Q6,Table!$C$21:$Q$27,5,TRUE),"erreur"))))</f>
        <v>erreur</v>
      </c>
      <c r="AI6" s="72" t="e">
        <f t="shared" si="4"/>
        <v>#VALUE!</v>
      </c>
      <c r="AJ6" s="8">
        <f>IF($AA6=0,"",VLOOKUP($Z6,Table!$C$28:$V$31,6,TRUE))</f>
        <v>2</v>
      </c>
      <c r="AK6" s="168">
        <f t="shared" si="5"/>
        <v>8</v>
      </c>
      <c r="AL6" s="73" t="str">
        <f>IF($T6=0,0,IF($I6="A",VLOOKUP($Q6,Table!$C$14:$Q$20,7,TRUE),IF($I6="C",VLOOKUP($Q6,Table!$C$10:$Q$13,7,TRUE),IF($I6="S",VLOOKUP($Q6,Table!$C$21:$Q$27,7,TRUE),"erreur"))))</f>
        <v>erreur</v>
      </c>
      <c r="AM6" s="76" t="e">
        <f t="shared" si="6"/>
        <v>#VALUE!</v>
      </c>
      <c r="AN6" s="8">
        <f>IF($AA6=0,"",VLOOKUP($Z6,Table!$C$28:$V$31,8,TRUE))</f>
        <v>1</v>
      </c>
      <c r="AO6" s="168">
        <f t="shared" ref="AO6:AO62" si="10">IF(AA6=0,"",AN6*AC6)</f>
        <v>4</v>
      </c>
      <c r="AP6" s="8">
        <f>IF($AA6=0,"",VLOOKUP($Z6,Table!$C$28:$V$31,10,TRUE))</f>
        <v>1</v>
      </c>
      <c r="AQ6" s="168">
        <f>IF(AA6=0,"",AP6*AC6)</f>
        <v>4</v>
      </c>
      <c r="AR6" s="73" t="str">
        <f>IF($T6=0,0,IF($I6="A",VLOOKUP($Q6,Table!$C$14:$Q$20,8,TRUE),IF($I6="C",VLOOKUP($Q6,Table!$C$10:$Q$13,8,TRUE),IF($I6="S",VLOOKUP($Q6,Table!$C$21:$Q$27,8,TRUE),"erreur"))))</f>
        <v>erreur</v>
      </c>
      <c r="AS6" s="73" t="str">
        <f>IF($T6=0,0,IF($I6="A",VLOOKUP($Q6,Table!$C$14:$Q$20,10,TRUE),IF($I6="C",VLOOKUP($Q6,Table!$C$10:$Q$13,10,TRUE),IF($I6="S",VLOOKUP($Q6,Table!$C$21:$Q$27,10,TRUE),"erreur"))))</f>
        <v>erreur</v>
      </c>
      <c r="AT6" s="73" t="str">
        <f>IF($T6=0,0,IF($I6="A",VLOOKUP($Q6,Table!$C$14:$Q$20,11,TRUE),IF($I6="C",VLOOKUP($Q6,Table!$C$10:$Q$13,11,TRUE),IF($I6="S",VLOOKUP($Q6,Table!$C$21:$Q$27,11,TRUE),"erreur"))))</f>
        <v>erreur</v>
      </c>
      <c r="AU6" s="76" t="e">
        <f t="shared" si="7"/>
        <v>#VALUE!</v>
      </c>
      <c r="AV6" s="8">
        <f>IF($AB6=0,"",VLOOKUP($Z6,Table!$C$28:$V$31,12,TRUE))</f>
        <v>2</v>
      </c>
      <c r="AW6" s="74" t="str">
        <f>IF($I6="A",VLOOKUP($Q6,Table!$C$14:$Q$20,13,TRUE),IF($I6="C",VLOOKUP($Q6,Table!$C$10:$Q$13,13,TRUE),IF($I6="S",VLOOKUP($Q6,Table!$C$21:$Q$27,13,TRUE),"erreur")))</f>
        <v>erreur</v>
      </c>
      <c r="AX6" s="72" t="e">
        <f t="shared" si="8"/>
        <v>#VALUE!</v>
      </c>
      <c r="AY6" s="8">
        <f>IF($AA6=0,"",VLOOKUP($Z6,Table!$C$28:$V$31,14,TRUE))</f>
        <v>1</v>
      </c>
      <c r="AZ6" s="73" t="str">
        <f>IF($T6=0,0,IF($I6="A",VLOOKUP($Q6,Table!$C$14:$Q$20,15,TRUE),IF($I6="C",VLOOKUP($Q6,Table!$C$10:$Q$13,15,TRUE),IF($I6="S",VLOOKUP($Q6,Table!$C$21:$Q$27,15,TRUE),"erreur"))))</f>
        <v>erreur</v>
      </c>
      <c r="BA6" s="75" t="e">
        <f t="shared" si="9"/>
        <v>#VALUE!</v>
      </c>
      <c r="BB6" s="77" t="e">
        <f t="shared" si="1"/>
        <v>#VALUE!</v>
      </c>
      <c r="BC6" s="109" t="s">
        <v>868</v>
      </c>
      <c r="BD6" s="109" t="s">
        <v>866</v>
      </c>
      <c r="BE6" s="107">
        <v>33173</v>
      </c>
      <c r="BF6" s="109" t="s">
        <v>389</v>
      </c>
      <c r="BG6" s="110" t="s">
        <v>934</v>
      </c>
      <c r="BH6" s="111">
        <v>554528400</v>
      </c>
      <c r="BI6" s="111" t="s">
        <v>935</v>
      </c>
    </row>
    <row r="7" spans="1:61" ht="12.75" customHeight="1" x14ac:dyDescent="0.2">
      <c r="A7" s="103">
        <v>101730</v>
      </c>
      <c r="B7" s="104" t="s">
        <v>13</v>
      </c>
      <c r="C7" s="104" t="s">
        <v>22</v>
      </c>
      <c r="D7" s="104" t="s">
        <v>27</v>
      </c>
      <c r="E7" s="103">
        <v>17330120100120</v>
      </c>
      <c r="F7" s="104">
        <v>50109917</v>
      </c>
      <c r="G7" s="104"/>
      <c r="H7" s="103">
        <v>101730</v>
      </c>
      <c r="I7" s="104" t="str">
        <f t="shared" si="0"/>
        <v>CD Eysses</v>
      </c>
      <c r="J7" s="104"/>
      <c r="K7" s="105" t="s">
        <v>16</v>
      </c>
      <c r="L7" s="105" t="s">
        <v>17</v>
      </c>
      <c r="M7" s="105" t="s">
        <v>18</v>
      </c>
      <c r="N7" s="105"/>
      <c r="O7" s="105"/>
      <c r="P7" s="105"/>
      <c r="Q7" s="105"/>
      <c r="R7" s="106"/>
      <c r="S7" s="107">
        <f>VLOOKUP($A7,'[3]Densité 01sep2025'!$A$5:$D$190,3,FALSE)</f>
        <v>278</v>
      </c>
      <c r="T7" s="107">
        <f>VLOOKUP($A7,'[3]Densité 01sep2025'!$A$5:$D$190,4,FALSE)</f>
        <v>286</v>
      </c>
      <c r="U7" s="108">
        <f t="shared" si="2"/>
        <v>1.0287769784172662</v>
      </c>
      <c r="V7" s="109"/>
      <c r="W7" s="107">
        <v>1</v>
      </c>
      <c r="X7" s="109" t="s">
        <v>290</v>
      </c>
      <c r="Y7" s="107"/>
      <c r="Z7" s="107"/>
      <c r="AA7" s="164">
        <v>0</v>
      </c>
      <c r="AB7" s="164">
        <v>0</v>
      </c>
      <c r="AC7" s="8" t="str">
        <f>IF($AA7=0,"",VLOOKUP($Z7,Table!$C$28:$V$31,2,TRUE))</f>
        <v/>
      </c>
      <c r="AD7" s="8">
        <f>IF($W7=0,"",VLOOKUP($Z7,Table!$C$28:$V$31,2,TRUE))</f>
        <v>4</v>
      </c>
      <c r="AE7" s="8">
        <f>IF($W7=0,"",VLOOKUP($Z7,Table!$C$28:$V$31,2,TRUE))</f>
        <v>4</v>
      </c>
      <c r="AF7" s="8" t="str">
        <f>IF($AA7=0,"",VLOOKUP($Z7,Table!$C$28:$V$31,4,TRUE))</f>
        <v/>
      </c>
      <c r="AG7" s="168" t="str">
        <f t="shared" si="3"/>
        <v/>
      </c>
      <c r="AH7" s="74" t="str">
        <f>IF($T7=0,0,IF($I7="A",VLOOKUP($Q7,Table!$C$14:$Q$20,5,TRUE),IF($I7="C",VLOOKUP($Q7,Table!$C$10:$Q$13,5,TRUE),IF($I7="S",VLOOKUP($Q7,Table!$C$21:$Q$27,5,TRUE),"erreur"))))</f>
        <v>erreur</v>
      </c>
      <c r="AI7" s="72" t="e">
        <f t="shared" si="4"/>
        <v>#VALUE!</v>
      </c>
      <c r="AJ7" s="8" t="str">
        <f>IF($AA7=0,"",VLOOKUP($Z7,Table!$C$28:$V$31,6,TRUE))</f>
        <v/>
      </c>
      <c r="AK7" s="168" t="str">
        <f t="shared" si="5"/>
        <v/>
      </c>
      <c r="AL7" s="73" t="str">
        <f>IF($T7=0,0,IF($I7="A",VLOOKUP($Q7,Table!$C$14:$Q$20,7,TRUE),IF($I7="C",VLOOKUP($Q7,Table!$C$10:$Q$13,7,TRUE),IF($I7="S",VLOOKUP($Q7,Table!$C$21:$Q$27,7,TRUE),"erreur"))))</f>
        <v>erreur</v>
      </c>
      <c r="AM7" s="76" t="e">
        <f t="shared" si="6"/>
        <v>#VALUE!</v>
      </c>
      <c r="AN7" s="8" t="str">
        <f>IF($AA7=0,"",VLOOKUP($Z7,Table!$C$28:$V$31,8,TRUE))</f>
        <v/>
      </c>
      <c r="AO7" s="168"/>
      <c r="AP7" s="8" t="str">
        <f>IF($AA7=0,"",VLOOKUP($Z7,Table!$C$28:$V$31,10,TRUE))</f>
        <v/>
      </c>
      <c r="AQ7" s="168"/>
      <c r="AR7" s="73" t="str">
        <f>IF($T7=0,0,IF($I7="A",VLOOKUP($Q7,Table!$C$14:$Q$20,8,TRUE),IF($I7="C",VLOOKUP($Q7,Table!$C$10:$Q$13,8,TRUE),IF($I7="S",VLOOKUP($Q7,Table!$C$21:$Q$27,8,TRUE),"erreur"))))</f>
        <v>erreur</v>
      </c>
      <c r="AS7" s="73" t="str">
        <f>IF($T7=0,0,IF($I7="A",VLOOKUP($Q7,Table!$C$14:$Q$20,10,TRUE),IF($I7="C",VLOOKUP($Q7,Table!$C$10:$Q$13,10,TRUE),IF($I7="S",VLOOKUP($Q7,Table!$C$21:$Q$27,10,TRUE),"erreur"))))</f>
        <v>erreur</v>
      </c>
      <c r="AT7" s="73" t="str">
        <f>IF($T7=0,0,IF($I7="A",VLOOKUP($Q7,Table!$C$14:$Q$20,11,TRUE),IF($I7="C",VLOOKUP($Q7,Table!$C$10:$Q$13,11,TRUE),IF($I7="S",VLOOKUP($Q7,Table!$C$21:$Q$27,11,TRUE),"erreur"))))</f>
        <v>erreur</v>
      </c>
      <c r="AU7" s="76" t="e">
        <f t="shared" si="7"/>
        <v>#VALUE!</v>
      </c>
      <c r="AV7" s="8" t="str">
        <f>IF($AB7=0,"",VLOOKUP($Z7,Table!$C$28:$V$31,12,TRUE))</f>
        <v/>
      </c>
      <c r="AW7" s="74" t="str">
        <f>IF($I7="A",VLOOKUP($Q7,Table!$C$14:$Q$20,13,TRUE),IF($I7="C",VLOOKUP($Q7,Table!$C$10:$Q$13,13,TRUE),IF($I7="S",VLOOKUP($Q7,Table!$C$21:$Q$27,13,TRUE),"erreur")))</f>
        <v>erreur</v>
      </c>
      <c r="AX7" s="72" t="e">
        <f t="shared" si="8"/>
        <v>#VALUE!</v>
      </c>
      <c r="AY7" s="8" t="str">
        <f>IF($AA7=0,"",VLOOKUP($Z7,Table!$C$28:$V$31,14,TRUE))</f>
        <v/>
      </c>
      <c r="AZ7" s="73" t="str">
        <f>IF($T7=0,0,IF($I7="A",VLOOKUP($Q7,Table!$C$14:$Q$20,15,TRUE),IF($I7="C",VLOOKUP($Q7,Table!$C$10:$Q$13,15,TRUE),IF($I7="S",VLOOKUP($Q7,Table!$C$21:$Q$27,15,TRUE),"erreur"))))</f>
        <v>erreur</v>
      </c>
      <c r="BA7" s="75" t="e">
        <f t="shared" si="9"/>
        <v>#VALUE!</v>
      </c>
      <c r="BB7" s="77" t="e">
        <f t="shared" si="1"/>
        <v>#VALUE!</v>
      </c>
      <c r="BC7" s="109" t="s">
        <v>390</v>
      </c>
      <c r="BD7" s="109" t="s">
        <v>391</v>
      </c>
      <c r="BE7" s="107" t="s">
        <v>392</v>
      </c>
      <c r="BF7" s="109" t="s">
        <v>393</v>
      </c>
      <c r="BG7" s="110" t="s">
        <v>934</v>
      </c>
      <c r="BH7" s="111">
        <v>554528400</v>
      </c>
      <c r="BI7" s="111" t="s">
        <v>935</v>
      </c>
    </row>
    <row r="8" spans="1:61" ht="12.75" customHeight="1" x14ac:dyDescent="0.2">
      <c r="A8" s="103">
        <v>101557</v>
      </c>
      <c r="B8" s="104" t="s">
        <v>13</v>
      </c>
      <c r="C8" s="104" t="s">
        <v>14</v>
      </c>
      <c r="D8" s="104" t="s">
        <v>28</v>
      </c>
      <c r="E8" s="103">
        <v>17330120100161</v>
      </c>
      <c r="F8" s="104">
        <v>50105453</v>
      </c>
      <c r="G8" s="104"/>
      <c r="H8" s="103">
        <v>101557</v>
      </c>
      <c r="I8" s="104" t="str">
        <f t="shared" si="0"/>
        <v>MA Guéret</v>
      </c>
      <c r="J8" s="104"/>
      <c r="K8" s="105" t="s">
        <v>16</v>
      </c>
      <c r="L8" s="105" t="s">
        <v>17</v>
      </c>
      <c r="M8" s="105" t="s">
        <v>18</v>
      </c>
      <c r="N8" s="105"/>
      <c r="O8" s="105"/>
      <c r="P8" s="105"/>
      <c r="Q8" s="105"/>
      <c r="R8" s="106"/>
      <c r="S8" s="107">
        <f>VLOOKUP($A8,'[3]Densité 01sep2025'!$A$5:$D$190,3,FALSE)</f>
        <v>32</v>
      </c>
      <c r="T8" s="107">
        <f>VLOOKUP($A8,'[3]Densité 01sep2025'!$A$5:$D$190,4,FALSE)</f>
        <v>48</v>
      </c>
      <c r="U8" s="108">
        <f t="shared" si="2"/>
        <v>1.5</v>
      </c>
      <c r="V8" s="109"/>
      <c r="W8" s="107">
        <v>0</v>
      </c>
      <c r="X8" s="109" t="s">
        <v>291</v>
      </c>
      <c r="Y8" s="107"/>
      <c r="Z8" s="107"/>
      <c r="AA8" s="8">
        <v>0</v>
      </c>
      <c r="AB8" s="8">
        <v>0</v>
      </c>
      <c r="AC8" s="8" t="str">
        <f>IF($AA8=0,"",VLOOKUP($Z8,Table!$C$28:$V$31,2,TRUE))</f>
        <v/>
      </c>
      <c r="AD8" s="8" t="str">
        <f>IF($W8=0,"",VLOOKUP($Z8,Table!$C$28:$V$31,2,TRUE))</f>
        <v/>
      </c>
      <c r="AE8" s="8" t="str">
        <f>IF($W8=0,"",VLOOKUP($Z8,Table!$C$28:$V$31,2,TRUE))</f>
        <v/>
      </c>
      <c r="AF8" s="8" t="str">
        <f>IF($AA8=0,"",VLOOKUP($Z8,Table!$C$28:$V$31,4,TRUE))</f>
        <v/>
      </c>
      <c r="AG8" s="168" t="str">
        <f t="shared" si="3"/>
        <v/>
      </c>
      <c r="AH8" s="74" t="str">
        <f>IF($T8=0,0,IF($I8="A",VLOOKUP($Q8,Table!$C$14:$Q$20,5,TRUE),IF($I8="C",VLOOKUP($Q8,Table!$C$10:$Q$13,5,TRUE),IF($I8="S",VLOOKUP($Q8,Table!$C$21:$Q$27,5,TRUE),"erreur"))))</f>
        <v>erreur</v>
      </c>
      <c r="AI8" s="72" t="e">
        <f t="shared" si="4"/>
        <v>#VALUE!</v>
      </c>
      <c r="AJ8" s="8" t="str">
        <f>IF($AA8=0,"",VLOOKUP($Z8,Table!$C$28:$V$31,6,TRUE))</f>
        <v/>
      </c>
      <c r="AK8" s="168" t="str">
        <f t="shared" si="5"/>
        <v/>
      </c>
      <c r="AL8" s="73" t="str">
        <f>IF($T8=0,0,IF($I8="A",VLOOKUP($Q8,Table!$C$14:$Q$20,7,TRUE),IF($I8="C",VLOOKUP($Q8,Table!$C$10:$Q$13,7,TRUE),IF($I8="S",VLOOKUP($Q8,Table!$C$21:$Q$27,7,TRUE),"erreur"))))</f>
        <v>erreur</v>
      </c>
      <c r="AM8" s="76" t="e">
        <f t="shared" si="6"/>
        <v>#VALUE!</v>
      </c>
      <c r="AN8" s="8" t="str">
        <f>IF($AA8=0,"",VLOOKUP($Z8,Table!$C$28:$V$31,8,TRUE))</f>
        <v/>
      </c>
      <c r="AO8" s="168"/>
      <c r="AP8" s="8" t="str">
        <f>IF($AA8=0,"",VLOOKUP($Z8,Table!$C$28:$V$31,10,TRUE))</f>
        <v/>
      </c>
      <c r="AQ8" s="168"/>
      <c r="AR8" s="73" t="str">
        <f>IF($T8=0,0,IF($I8="A",VLOOKUP($Q8,Table!$C$14:$Q$20,8,TRUE),IF($I8="C",VLOOKUP($Q8,Table!$C$10:$Q$13,8,TRUE),IF($I8="S",VLOOKUP($Q8,Table!$C$21:$Q$27,8,TRUE),"erreur"))))</f>
        <v>erreur</v>
      </c>
      <c r="AS8" s="73" t="str">
        <f>IF($T8=0,0,IF($I8="A",VLOOKUP($Q8,Table!$C$14:$Q$20,10,TRUE),IF($I8="C",VLOOKUP($Q8,Table!$C$10:$Q$13,10,TRUE),IF($I8="S",VLOOKUP($Q8,Table!$C$21:$Q$27,10,TRUE),"erreur"))))</f>
        <v>erreur</v>
      </c>
      <c r="AT8" s="73" t="str">
        <f>IF($T8=0,0,IF($I8="A",VLOOKUP($Q8,Table!$C$14:$Q$20,11,TRUE),IF($I8="C",VLOOKUP($Q8,Table!$C$10:$Q$13,11,TRUE),IF($I8="S",VLOOKUP($Q8,Table!$C$21:$Q$27,11,TRUE),"erreur"))))</f>
        <v>erreur</v>
      </c>
      <c r="AU8" s="76" t="e">
        <f t="shared" si="7"/>
        <v>#VALUE!</v>
      </c>
      <c r="AV8" s="8" t="str">
        <f>IF($AB8=0,"",VLOOKUP($Z8,Table!$C$28:$V$31,12,TRUE))</f>
        <v/>
      </c>
      <c r="AW8" s="74" t="str">
        <f>IF($I8="A",VLOOKUP($Q8,Table!$C$14:$Q$20,13,TRUE),IF($I8="C",VLOOKUP($Q8,Table!$C$10:$Q$13,13,TRUE),IF($I8="S",VLOOKUP($Q8,Table!$C$21:$Q$27,13,TRUE),"erreur")))</f>
        <v>erreur</v>
      </c>
      <c r="AX8" s="72" t="e">
        <f t="shared" si="8"/>
        <v>#VALUE!</v>
      </c>
      <c r="AY8" s="8" t="str">
        <f>IF($AA8=0,"",VLOOKUP($Z8,Table!$C$28:$V$31,14,TRUE))</f>
        <v/>
      </c>
      <c r="AZ8" s="73" t="str">
        <f>IF($T8=0,0,IF($I8="A",VLOOKUP($Q8,Table!$C$14:$Q$20,15,TRUE),IF($I8="C",VLOOKUP($Q8,Table!$C$10:$Q$13,15,TRUE),IF($I8="S",VLOOKUP($Q8,Table!$C$21:$Q$27,15,TRUE),"erreur"))))</f>
        <v>erreur</v>
      </c>
      <c r="BA8" s="75" t="e">
        <f t="shared" si="9"/>
        <v>#VALUE!</v>
      </c>
      <c r="BB8" s="77" t="e">
        <f t="shared" si="1"/>
        <v>#VALUE!</v>
      </c>
      <c r="BC8" s="109" t="s">
        <v>394</v>
      </c>
      <c r="BD8" s="109" t="s">
        <v>395</v>
      </c>
      <c r="BE8" s="107" t="s">
        <v>396</v>
      </c>
      <c r="BF8" s="109" t="s">
        <v>397</v>
      </c>
      <c r="BG8" s="110" t="s">
        <v>934</v>
      </c>
      <c r="BH8" s="111">
        <v>554528400</v>
      </c>
      <c r="BI8" s="111" t="s">
        <v>935</v>
      </c>
    </row>
    <row r="9" spans="1:61" ht="12.75" customHeight="1" x14ac:dyDescent="0.2">
      <c r="A9" s="103">
        <v>101667</v>
      </c>
      <c r="B9" s="104" t="s">
        <v>13</v>
      </c>
      <c r="C9" s="104" t="s">
        <v>14</v>
      </c>
      <c r="D9" s="104" t="s">
        <v>30</v>
      </c>
      <c r="E9" s="103">
        <v>17330120100435</v>
      </c>
      <c r="F9" s="104">
        <v>50109623</v>
      </c>
      <c r="G9" s="104"/>
      <c r="H9" s="103">
        <v>101667</v>
      </c>
      <c r="I9" s="104" t="str">
        <f t="shared" si="0"/>
        <v>MA Limoges</v>
      </c>
      <c r="J9" s="104"/>
      <c r="K9" s="105" t="s">
        <v>16</v>
      </c>
      <c r="L9" s="105" t="s">
        <v>17</v>
      </c>
      <c r="M9" s="105" t="s">
        <v>18</v>
      </c>
      <c r="N9" s="105"/>
      <c r="O9" s="105"/>
      <c r="P9" s="105"/>
      <c r="Q9" s="105"/>
      <c r="R9" s="106"/>
      <c r="S9" s="107">
        <f>VLOOKUP($A9,'[3]Densité 01sep2025'!$A$5:$D$190,3,FALSE)</f>
        <v>83</v>
      </c>
      <c r="T9" s="107">
        <f>VLOOKUP($A9,'[3]Densité 01sep2025'!$A$5:$D$190,4,FALSE)</f>
        <v>173</v>
      </c>
      <c r="U9" s="108">
        <f t="shared" si="2"/>
        <v>2.0843373493975905</v>
      </c>
      <c r="V9" s="109"/>
      <c r="W9" s="107">
        <v>0</v>
      </c>
      <c r="X9" s="109" t="s">
        <v>291</v>
      </c>
      <c r="Y9" s="107"/>
      <c r="Z9" s="107"/>
      <c r="AA9" s="8">
        <v>0</v>
      </c>
      <c r="AB9" s="8">
        <v>0</v>
      </c>
      <c r="AC9" s="8" t="str">
        <f>IF($AA9=0,"",VLOOKUP($Z9,Table!$C$28:$V$31,2,TRUE))</f>
        <v/>
      </c>
      <c r="AD9" s="8" t="str">
        <f>IF($W9=0,"",VLOOKUP($Z9,Table!$C$28:$V$31,2,TRUE))</f>
        <v/>
      </c>
      <c r="AE9" s="8" t="str">
        <f>IF($W9=0,"",VLOOKUP($Z9,Table!$C$28:$V$31,2,TRUE))</f>
        <v/>
      </c>
      <c r="AF9" s="8" t="str">
        <f>IF($AA9=0,"",VLOOKUP($Z9,Table!$C$28:$V$31,4,TRUE))</f>
        <v/>
      </c>
      <c r="AG9" s="168" t="str">
        <f t="shared" si="3"/>
        <v/>
      </c>
      <c r="AH9" s="74" t="str">
        <f>IF($T9=0,0,IF($I9="A",VLOOKUP($Q9,Table!$C$14:$Q$20,5,TRUE),IF($I9="C",VLOOKUP($Q9,Table!$C$10:$Q$13,5,TRUE),IF($I9="S",VLOOKUP($Q9,Table!$C$21:$Q$27,5,TRUE),"erreur"))))</f>
        <v>erreur</v>
      </c>
      <c r="AI9" s="72" t="e">
        <f t="shared" si="4"/>
        <v>#VALUE!</v>
      </c>
      <c r="AJ9" s="8" t="str">
        <f>IF($AA9=0,"",VLOOKUP($Z9,Table!$C$28:$V$31,6,TRUE))</f>
        <v/>
      </c>
      <c r="AK9" s="168" t="str">
        <f t="shared" si="5"/>
        <v/>
      </c>
      <c r="AL9" s="73" t="str">
        <f>IF($T9=0,0,IF($I9="A",VLOOKUP($Q9,Table!$C$14:$Q$20,7,TRUE),IF($I9="C",VLOOKUP($Q9,Table!$C$10:$Q$13,7,TRUE),IF($I9="S",VLOOKUP($Q9,Table!$C$21:$Q$27,7,TRUE),"erreur"))))</f>
        <v>erreur</v>
      </c>
      <c r="AM9" s="76" t="e">
        <f t="shared" si="6"/>
        <v>#VALUE!</v>
      </c>
      <c r="AN9" s="8" t="str">
        <f>IF($AA9=0,"",VLOOKUP($Z9,Table!$C$28:$V$31,8,TRUE))</f>
        <v/>
      </c>
      <c r="AO9" s="168"/>
      <c r="AP9" s="8" t="str">
        <f>IF($AA9=0,"",VLOOKUP($Z9,Table!$C$28:$V$31,10,TRUE))</f>
        <v/>
      </c>
      <c r="AQ9" s="168"/>
      <c r="AR9" s="73" t="str">
        <f>IF($T9=0,0,IF($I9="A",VLOOKUP($Q9,Table!$C$14:$Q$20,8,TRUE),IF($I9="C",VLOOKUP($Q9,Table!$C$10:$Q$13,8,TRUE),IF($I9="S",VLOOKUP($Q9,Table!$C$21:$Q$27,8,TRUE),"erreur"))))</f>
        <v>erreur</v>
      </c>
      <c r="AS9" s="73" t="str">
        <f>IF($T9=0,0,IF($I9="A",VLOOKUP($Q9,Table!$C$14:$Q$20,10,TRUE),IF($I9="C",VLOOKUP($Q9,Table!$C$10:$Q$13,10,TRUE),IF($I9="S",VLOOKUP($Q9,Table!$C$21:$Q$27,10,TRUE),"erreur"))))</f>
        <v>erreur</v>
      </c>
      <c r="AT9" s="73" t="str">
        <f>IF($T9=0,0,IF($I9="A",VLOOKUP($Q9,Table!$C$14:$Q$20,11,TRUE),IF($I9="C",VLOOKUP($Q9,Table!$C$10:$Q$13,11,TRUE),IF($I9="S",VLOOKUP($Q9,Table!$C$21:$Q$27,11,TRUE),"erreur"))))</f>
        <v>erreur</v>
      </c>
      <c r="AU9" s="76" t="e">
        <f t="shared" si="7"/>
        <v>#VALUE!</v>
      </c>
      <c r="AV9" s="8" t="str">
        <f>IF($AB9=0,"",VLOOKUP($Z9,Table!$C$28:$V$31,12,TRUE))</f>
        <v/>
      </c>
      <c r="AW9" s="74" t="str">
        <f>IF($I9="A",VLOOKUP($Q9,Table!$C$14:$Q$20,13,TRUE),IF($I9="C",VLOOKUP($Q9,Table!$C$10:$Q$13,13,TRUE),IF($I9="S",VLOOKUP($Q9,Table!$C$21:$Q$27,13,TRUE),"erreur")))</f>
        <v>erreur</v>
      </c>
      <c r="AX9" s="72" t="e">
        <f t="shared" si="8"/>
        <v>#VALUE!</v>
      </c>
      <c r="AY9" s="8" t="str">
        <f>IF($AA9=0,"",VLOOKUP($Z9,Table!$C$28:$V$31,14,TRUE))</f>
        <v/>
      </c>
      <c r="AZ9" s="73" t="str">
        <f>IF($T9=0,0,IF($I9="A",VLOOKUP($Q9,Table!$C$14:$Q$20,15,TRUE),IF($I9="C",VLOOKUP($Q9,Table!$C$10:$Q$13,15,TRUE),IF($I9="S",VLOOKUP($Q9,Table!$C$21:$Q$27,15,TRUE),"erreur"))))</f>
        <v>erreur</v>
      </c>
      <c r="BA9" s="75" t="e">
        <f t="shared" si="9"/>
        <v>#VALUE!</v>
      </c>
      <c r="BB9" s="77" t="e">
        <f t="shared" si="1"/>
        <v>#VALUE!</v>
      </c>
      <c r="BC9" s="109" t="s">
        <v>398</v>
      </c>
      <c r="BD9" s="109" t="s">
        <v>399</v>
      </c>
      <c r="BE9" s="107" t="s">
        <v>400</v>
      </c>
      <c r="BF9" s="109" t="s">
        <v>401</v>
      </c>
      <c r="BG9" s="110" t="s">
        <v>934</v>
      </c>
      <c r="BH9" s="111">
        <v>554528400</v>
      </c>
      <c r="BI9" s="111" t="s">
        <v>935</v>
      </c>
    </row>
    <row r="10" spans="1:61" ht="12.75" customHeight="1" x14ac:dyDescent="0.2">
      <c r="A10" s="103">
        <v>908904</v>
      </c>
      <c r="B10" s="104" t="s">
        <v>13</v>
      </c>
      <c r="C10" s="104" t="s">
        <v>22</v>
      </c>
      <c r="D10" s="104" t="s">
        <v>31</v>
      </c>
      <c r="E10" s="103">
        <v>17330120100153</v>
      </c>
      <c r="F10" s="104">
        <v>50104969</v>
      </c>
      <c r="G10" s="104"/>
      <c r="H10" s="103">
        <v>908904</v>
      </c>
      <c r="I10" s="104" t="str">
        <f t="shared" si="0"/>
        <v>CD Mauzac</v>
      </c>
      <c r="J10" s="104"/>
      <c r="K10" s="105" t="s">
        <v>16</v>
      </c>
      <c r="L10" s="105" t="s">
        <v>17</v>
      </c>
      <c r="M10" s="105" t="s">
        <v>18</v>
      </c>
      <c r="N10" s="105"/>
      <c r="O10" s="105"/>
      <c r="P10" s="105"/>
      <c r="Q10" s="105"/>
      <c r="R10" s="106"/>
      <c r="S10" s="107">
        <f>VLOOKUP($A10,'[3]Densité 01sep2025'!$A$5:$D$190,3,FALSE)</f>
        <v>367</v>
      </c>
      <c r="T10" s="107">
        <f>VLOOKUP($A10,'[3]Densité 01sep2025'!$A$5:$D$190,4,FALSE)</f>
        <v>364</v>
      </c>
      <c r="U10" s="108">
        <f t="shared" si="2"/>
        <v>0.99182561307901906</v>
      </c>
      <c r="V10" s="109"/>
      <c r="W10" s="107">
        <v>1</v>
      </c>
      <c r="X10" s="109" t="s">
        <v>290</v>
      </c>
      <c r="Y10" s="107"/>
      <c r="Z10" s="107"/>
      <c r="AA10" s="164">
        <v>0</v>
      </c>
      <c r="AB10" s="164">
        <v>0</v>
      </c>
      <c r="AC10" s="8" t="str">
        <f>IF($AA10=0,"",VLOOKUP($Z10,Table!$C$28:$V$31,2,TRUE))</f>
        <v/>
      </c>
      <c r="AD10" s="8">
        <f>IF($W10=0,"",VLOOKUP($Z10,Table!$C$28:$V$31,2,TRUE))</f>
        <v>4</v>
      </c>
      <c r="AE10" s="8">
        <f>IF($W10=0,"",VLOOKUP($Z10,Table!$C$28:$V$31,2,TRUE))</f>
        <v>4</v>
      </c>
      <c r="AF10" s="8" t="str">
        <f>IF($AA10=0,"",VLOOKUP($Z10,Table!$C$28:$V$31,4,TRUE))</f>
        <v/>
      </c>
      <c r="AG10" s="168" t="str">
        <f t="shared" si="3"/>
        <v/>
      </c>
      <c r="AH10" s="74" t="str">
        <f>IF($T10=0,0,IF($I10="A",VLOOKUP($Q10,Table!$C$14:$Q$20,5,TRUE),IF($I10="C",VLOOKUP($Q10,Table!$C$10:$Q$13,5,TRUE),IF($I10="S",VLOOKUP($Q10,Table!$C$21:$Q$27,5,TRUE),"erreur"))))</f>
        <v>erreur</v>
      </c>
      <c r="AI10" s="72" t="e">
        <f t="shared" si="4"/>
        <v>#VALUE!</v>
      </c>
      <c r="AJ10" s="8" t="str">
        <f>IF($AA10=0,"",VLOOKUP($Z10,Table!$C$28:$V$31,6,TRUE))</f>
        <v/>
      </c>
      <c r="AK10" s="168" t="str">
        <f t="shared" si="5"/>
        <v/>
      </c>
      <c r="AL10" s="73" t="str">
        <f>IF($T10=0,0,IF($I10="A",VLOOKUP($Q10,Table!$C$14:$Q$20,7,TRUE),IF($I10="C",VLOOKUP($Q10,Table!$C$10:$Q$13,7,TRUE),IF($I10="S",VLOOKUP($Q10,Table!$C$21:$Q$27,7,TRUE),"erreur"))))</f>
        <v>erreur</v>
      </c>
      <c r="AM10" s="76" t="e">
        <f t="shared" si="6"/>
        <v>#VALUE!</v>
      </c>
      <c r="AN10" s="8" t="str">
        <f>IF($AA10=0,"",VLOOKUP($Z10,Table!$C$28:$V$31,8,TRUE))</f>
        <v/>
      </c>
      <c r="AO10" s="168"/>
      <c r="AP10" s="8" t="str">
        <f>IF($AA10=0,"",VLOOKUP($Z10,Table!$C$28:$V$31,10,TRUE))</f>
        <v/>
      </c>
      <c r="AQ10" s="168"/>
      <c r="AR10" s="73" t="str">
        <f>IF($T10=0,0,IF($I10="A",VLOOKUP($Q10,Table!$C$14:$Q$20,8,TRUE),IF($I10="C",VLOOKUP($Q10,Table!$C$10:$Q$13,8,TRUE),IF($I10="S",VLOOKUP($Q10,Table!$C$21:$Q$27,8,TRUE),"erreur"))))</f>
        <v>erreur</v>
      </c>
      <c r="AS10" s="73" t="str">
        <f>IF($T10=0,0,IF($I10="A",VLOOKUP($Q10,Table!$C$14:$Q$20,10,TRUE),IF($I10="C",VLOOKUP($Q10,Table!$C$10:$Q$13,10,TRUE),IF($I10="S",VLOOKUP($Q10,Table!$C$21:$Q$27,10,TRUE),"erreur"))))</f>
        <v>erreur</v>
      </c>
      <c r="AT10" s="73" t="str">
        <f>IF($T10=0,0,IF($I10="A",VLOOKUP($Q10,Table!$C$14:$Q$20,11,TRUE),IF($I10="C",VLOOKUP($Q10,Table!$C$10:$Q$13,11,TRUE),IF($I10="S",VLOOKUP($Q10,Table!$C$21:$Q$27,11,TRUE),"erreur"))))</f>
        <v>erreur</v>
      </c>
      <c r="AU10" s="76" t="e">
        <f t="shared" si="7"/>
        <v>#VALUE!</v>
      </c>
      <c r="AV10" s="8" t="str">
        <f>IF($AB10=0,"",VLOOKUP($Z10,Table!$C$28:$V$31,12,TRUE))</f>
        <v/>
      </c>
      <c r="AW10" s="74" t="str">
        <f>IF($I10="A",VLOOKUP($Q10,Table!$C$14:$Q$20,13,TRUE),IF($I10="C",VLOOKUP($Q10,Table!$C$10:$Q$13,13,TRUE),IF($I10="S",VLOOKUP($Q10,Table!$C$21:$Q$27,13,TRUE),"erreur")))</f>
        <v>erreur</v>
      </c>
      <c r="AX10" s="72" t="e">
        <f t="shared" si="8"/>
        <v>#VALUE!</v>
      </c>
      <c r="AY10" s="8" t="str">
        <f>IF($AA10=0,"",VLOOKUP($Z10,Table!$C$28:$V$31,14,TRUE))</f>
        <v/>
      </c>
      <c r="AZ10" s="73" t="str">
        <f>IF($T10=0,0,IF($I10="A",VLOOKUP($Q10,Table!$C$14:$Q$20,15,TRUE),IF($I10="C",VLOOKUP($Q10,Table!$C$10:$Q$13,15,TRUE),IF($I10="S",VLOOKUP($Q10,Table!$C$21:$Q$27,15,TRUE),"erreur"))))</f>
        <v>erreur</v>
      </c>
      <c r="BA10" s="75" t="e">
        <f t="shared" si="9"/>
        <v>#VALUE!</v>
      </c>
      <c r="BB10" s="77" t="e">
        <f t="shared" si="1"/>
        <v>#VALUE!</v>
      </c>
      <c r="BC10" s="109" t="s">
        <v>375</v>
      </c>
      <c r="BD10" s="109" t="s">
        <v>375</v>
      </c>
      <c r="BE10" s="107" t="s">
        <v>402</v>
      </c>
      <c r="BF10" s="109" t="s">
        <v>403</v>
      </c>
      <c r="BG10" s="110" t="s">
        <v>934</v>
      </c>
      <c r="BH10" s="111">
        <v>554528400</v>
      </c>
      <c r="BI10" s="111" t="s">
        <v>935</v>
      </c>
    </row>
    <row r="11" spans="1:61" ht="12.75" customHeight="1" x14ac:dyDescent="0.2">
      <c r="A11" s="103">
        <v>637264</v>
      </c>
      <c r="B11" s="104" t="s">
        <v>13</v>
      </c>
      <c r="C11" s="104" t="s">
        <v>25</v>
      </c>
      <c r="D11" s="104" t="s">
        <v>32</v>
      </c>
      <c r="E11" s="103">
        <v>17330120100534</v>
      </c>
      <c r="F11" s="104">
        <v>50150329</v>
      </c>
      <c r="G11" s="114" t="s">
        <v>949</v>
      </c>
      <c r="H11" s="103">
        <v>637264</v>
      </c>
      <c r="I11" s="104" t="str">
        <f t="shared" si="0"/>
        <v>CP Mont-de-Marsan</v>
      </c>
      <c r="J11" s="115">
        <v>39783</v>
      </c>
      <c r="K11" s="105" t="s">
        <v>33</v>
      </c>
      <c r="L11" s="105" t="s">
        <v>17</v>
      </c>
      <c r="M11" s="105" t="s">
        <v>34</v>
      </c>
      <c r="N11" s="105"/>
      <c r="O11" s="105" t="s">
        <v>940</v>
      </c>
      <c r="P11" s="105" t="s">
        <v>43</v>
      </c>
      <c r="Q11" s="112">
        <v>44835</v>
      </c>
      <c r="R11" s="106">
        <v>47391</v>
      </c>
      <c r="S11" s="107">
        <f>VLOOKUP($A11,'[3]Densité 01sep2025'!$A$5:$D$190,3,FALSE)</f>
        <v>737</v>
      </c>
      <c r="T11" s="107">
        <f>VLOOKUP($A11,'[3]Densité 01sep2025'!$A$5:$D$190,4,FALSE)</f>
        <v>870</v>
      </c>
      <c r="U11" s="108">
        <f t="shared" si="2"/>
        <v>1.180461329715061</v>
      </c>
      <c r="V11" s="109"/>
      <c r="W11" s="107">
        <v>1</v>
      </c>
      <c r="X11" s="109" t="s">
        <v>353</v>
      </c>
      <c r="Y11" s="107">
        <f>ROUND(VLOOKUP($A11,'[4]Moy repas jour'!$B$6:$D$23,3,FALSE),0)</f>
        <v>101</v>
      </c>
      <c r="Z11" s="107">
        <f>VLOOKUP($A11,'[4]Moy repas jour'!$B$6:$D$23,2,FALSE)</f>
        <v>80</v>
      </c>
      <c r="AA11" s="8">
        <v>1</v>
      </c>
      <c r="AB11" s="9">
        <v>1</v>
      </c>
      <c r="AC11" s="8">
        <f>IF($AA11=0,"",VLOOKUP($Z11,Table!$C$28:$V$31,2,TRUE))</f>
        <v>4</v>
      </c>
      <c r="AD11" s="8">
        <f>IF($W11=0,"",VLOOKUP($Z11,Table!$C$28:$V$31,2,TRUE))</f>
        <v>4</v>
      </c>
      <c r="AE11" s="8">
        <f>IF($W11=0,"",VLOOKUP($Z11,Table!$C$28:$V$31,2,TRUE))</f>
        <v>4</v>
      </c>
      <c r="AF11" s="8">
        <f>IF($AA11=0,"",VLOOKUP($Z11,Table!$C$28:$V$31,4,TRUE))</f>
        <v>3</v>
      </c>
      <c r="AG11" s="168">
        <f t="shared" si="3"/>
        <v>12</v>
      </c>
      <c r="AH11" s="74" t="str">
        <f>IF($T11=0,0,IF($I11="A",VLOOKUP($Q11,Table!$C$14:$Q$20,5,TRUE),IF($I11="C",VLOOKUP($Q11,Table!$C$10:$Q$13,5,TRUE),IF($I11="S",VLOOKUP($Q11,Table!$C$21:$Q$27,5,TRUE),"erreur"))))</f>
        <v>erreur</v>
      </c>
      <c r="AI11" s="72" t="e">
        <f t="shared" si="4"/>
        <v>#VALUE!</v>
      </c>
      <c r="AJ11" s="8">
        <f>IF($AA11=0,"",VLOOKUP($Z11,Table!$C$28:$V$31,6,TRUE))</f>
        <v>2</v>
      </c>
      <c r="AK11" s="168">
        <f t="shared" si="5"/>
        <v>8</v>
      </c>
      <c r="AL11" s="73" t="str">
        <f>IF($T11=0,0,IF($I11="A",VLOOKUP($Q11,Table!$C$14:$Q$20,7,TRUE),IF($I11="C",VLOOKUP($Q11,Table!$C$10:$Q$13,7,TRUE),IF($I11="S",VLOOKUP($Q11,Table!$C$21:$Q$27,7,TRUE),"erreur"))))</f>
        <v>erreur</v>
      </c>
      <c r="AM11" s="76" t="e">
        <f t="shared" si="6"/>
        <v>#VALUE!</v>
      </c>
      <c r="AN11" s="8">
        <f>IF($AA11=0,"",VLOOKUP($Z11,Table!$C$28:$V$31,8,TRUE))</f>
        <v>1</v>
      </c>
      <c r="AO11" s="168">
        <f t="shared" si="10"/>
        <v>4</v>
      </c>
      <c r="AP11" s="8">
        <f>IF($AA11=0,"",VLOOKUP($Z11,Table!$C$28:$V$31,10,TRUE))</f>
        <v>1</v>
      </c>
      <c r="AQ11" s="168">
        <f t="shared" ref="AQ11:AQ12" si="11">IF(AA11=0,"",AP11*AC11)</f>
        <v>4</v>
      </c>
      <c r="AR11" s="73" t="str">
        <f>IF($T11=0,0,IF($I11="A",VLOOKUP($Q11,Table!$C$14:$Q$20,8,TRUE),IF($I11="C",VLOOKUP($Q11,Table!$C$10:$Q$13,8,TRUE),IF($I11="S",VLOOKUP($Q11,Table!$C$21:$Q$27,8,TRUE),"erreur"))))</f>
        <v>erreur</v>
      </c>
      <c r="AS11" s="73" t="str">
        <f>IF($T11=0,0,IF($I11="A",VLOOKUP($Q11,Table!$C$14:$Q$20,10,TRUE),IF($I11="C",VLOOKUP($Q11,Table!$C$10:$Q$13,10,TRUE),IF($I11="S",VLOOKUP($Q11,Table!$C$21:$Q$27,10,TRUE),"erreur"))))</f>
        <v>erreur</v>
      </c>
      <c r="AT11" s="73" t="str">
        <f>IF($T11=0,0,IF($I11="A",VLOOKUP($Q11,Table!$C$14:$Q$20,11,TRUE),IF($I11="C",VLOOKUP($Q11,Table!$C$10:$Q$13,11,TRUE),IF($I11="S",VLOOKUP($Q11,Table!$C$21:$Q$27,11,TRUE),"erreur"))))</f>
        <v>erreur</v>
      </c>
      <c r="AU11" s="76" t="e">
        <f t="shared" si="7"/>
        <v>#VALUE!</v>
      </c>
      <c r="AV11" s="8">
        <f>IF($AB11=0,"",VLOOKUP($Z11,Table!$C$28:$V$31,12,TRUE))</f>
        <v>2</v>
      </c>
      <c r="AW11" s="74" t="str">
        <f>IF($I11="A",VLOOKUP($Q11,Table!$C$14:$Q$20,13,TRUE),IF($I11="C",VLOOKUP($Q11,Table!$C$10:$Q$13,13,TRUE),IF($I11="S",VLOOKUP($Q11,Table!$C$21:$Q$27,13,TRUE),"erreur")))</f>
        <v>erreur</v>
      </c>
      <c r="AX11" s="72" t="e">
        <f t="shared" si="8"/>
        <v>#VALUE!</v>
      </c>
      <c r="AY11" s="8">
        <f>IF($AA11=0,"",VLOOKUP($Z11,Table!$C$28:$V$31,14,TRUE))</f>
        <v>1</v>
      </c>
      <c r="AZ11" s="73" t="str">
        <f>IF($T11=0,0,IF($I11="A",VLOOKUP($Q11,Table!$C$14:$Q$20,15,TRUE),IF($I11="C",VLOOKUP($Q11,Table!$C$10:$Q$13,15,TRUE),IF($I11="S",VLOOKUP($Q11,Table!$C$21:$Q$27,15,TRUE),"erreur"))))</f>
        <v>erreur</v>
      </c>
      <c r="BA11" s="75" t="e">
        <f t="shared" si="9"/>
        <v>#VALUE!</v>
      </c>
      <c r="BB11" s="77" t="e">
        <f t="shared" si="1"/>
        <v>#VALUE!</v>
      </c>
      <c r="BC11" s="109" t="s">
        <v>869</v>
      </c>
      <c r="BD11" s="109" t="s">
        <v>867</v>
      </c>
      <c r="BE11" s="107">
        <v>40006</v>
      </c>
      <c r="BF11" s="109" t="s">
        <v>404</v>
      </c>
      <c r="BG11" s="110" t="s">
        <v>934</v>
      </c>
      <c r="BH11" s="111">
        <v>554528400</v>
      </c>
      <c r="BI11" s="111" t="s">
        <v>935</v>
      </c>
    </row>
    <row r="12" spans="1:61" ht="12.75" customHeight="1" x14ac:dyDescent="0.2">
      <c r="A12" s="103">
        <v>101726</v>
      </c>
      <c r="B12" s="104" t="s">
        <v>13</v>
      </c>
      <c r="C12" s="104" t="s">
        <v>22</v>
      </c>
      <c r="D12" s="104" t="s">
        <v>36</v>
      </c>
      <c r="E12" s="103">
        <v>17330120100237</v>
      </c>
      <c r="F12" s="104">
        <v>50109915</v>
      </c>
      <c r="G12" s="114" t="s">
        <v>954</v>
      </c>
      <c r="H12" s="103">
        <v>101726</v>
      </c>
      <c r="I12" s="104" t="str">
        <f t="shared" si="0"/>
        <v>CD Neuvic</v>
      </c>
      <c r="J12" s="104">
        <v>1989</v>
      </c>
      <c r="K12" s="105" t="s">
        <v>33</v>
      </c>
      <c r="L12" s="105" t="s">
        <v>17</v>
      </c>
      <c r="M12" s="105" t="s">
        <v>34</v>
      </c>
      <c r="N12" s="105"/>
      <c r="O12" s="105" t="s">
        <v>940</v>
      </c>
      <c r="P12" s="105" t="s">
        <v>43</v>
      </c>
      <c r="Q12" s="112">
        <v>44835</v>
      </c>
      <c r="R12" s="106">
        <v>47391</v>
      </c>
      <c r="S12" s="107">
        <f>VLOOKUP($A12,'[3]Densité 01sep2025'!$A$5:$D$190,3,FALSE)</f>
        <v>397</v>
      </c>
      <c r="T12" s="107">
        <f>VLOOKUP($A12,'[3]Densité 01sep2025'!$A$5:$D$190,4,FALSE)</f>
        <v>388</v>
      </c>
      <c r="U12" s="108">
        <f t="shared" si="2"/>
        <v>0.97732997481108308</v>
      </c>
      <c r="V12" s="109"/>
      <c r="W12" s="107">
        <v>1</v>
      </c>
      <c r="X12" s="109" t="s">
        <v>353</v>
      </c>
      <c r="Y12" s="107">
        <f>ROUND(VLOOKUP($A12,'[4]Moy repas jour'!$B$6:$D$23,3,FALSE),0)</f>
        <v>68</v>
      </c>
      <c r="Z12" s="107">
        <f>VLOOKUP($A12,'[4]Moy repas jour'!$B$6:$D$23,2,FALSE)</f>
        <v>80</v>
      </c>
      <c r="AA12" s="8">
        <v>1</v>
      </c>
      <c r="AB12" s="9">
        <v>1</v>
      </c>
      <c r="AC12" s="8">
        <f>IF($AA12=0,"",VLOOKUP($Z12,Table!$C$28:$V$31,2,TRUE))</f>
        <v>4</v>
      </c>
      <c r="AD12" s="8">
        <f>IF($W12=0,"",VLOOKUP($Z12,Table!$C$28:$V$31,2,TRUE))</f>
        <v>4</v>
      </c>
      <c r="AE12" s="8">
        <f>IF($W12=0,"",VLOOKUP($Z12,Table!$C$28:$V$31,2,TRUE))</f>
        <v>4</v>
      </c>
      <c r="AF12" s="8">
        <f>IF($AA12=0,"",VLOOKUP($Z12,Table!$C$28:$V$31,4,TRUE))</f>
        <v>3</v>
      </c>
      <c r="AG12" s="168">
        <f t="shared" si="3"/>
        <v>12</v>
      </c>
      <c r="AH12" s="74" t="str">
        <f>IF($T12=0,0,IF($I12="A",VLOOKUP($Q12,Table!$C$14:$Q$20,5,TRUE),IF($I12="C",VLOOKUP($Q12,Table!$C$10:$Q$13,5,TRUE),IF($I12="S",VLOOKUP($Q12,Table!$C$21:$Q$27,5,TRUE),"erreur"))))</f>
        <v>erreur</v>
      </c>
      <c r="AI12" s="72" t="e">
        <f t="shared" si="4"/>
        <v>#VALUE!</v>
      </c>
      <c r="AJ12" s="8">
        <f>IF($AA12=0,"",VLOOKUP($Z12,Table!$C$28:$V$31,6,TRUE))</f>
        <v>2</v>
      </c>
      <c r="AK12" s="168">
        <f t="shared" si="5"/>
        <v>8</v>
      </c>
      <c r="AL12" s="73" t="str">
        <f>IF($T12=0,0,IF($I12="A",VLOOKUP($Q12,Table!$C$14:$Q$20,7,TRUE),IF($I12="C",VLOOKUP($Q12,Table!$C$10:$Q$13,7,TRUE),IF($I12="S",VLOOKUP($Q12,Table!$C$21:$Q$27,7,TRUE),"erreur"))))</f>
        <v>erreur</v>
      </c>
      <c r="AM12" s="76" t="e">
        <f t="shared" si="6"/>
        <v>#VALUE!</v>
      </c>
      <c r="AN12" s="8">
        <f>IF($AA12=0,"",VLOOKUP($Z12,Table!$C$28:$V$31,8,TRUE))</f>
        <v>1</v>
      </c>
      <c r="AO12" s="168">
        <f t="shared" si="10"/>
        <v>4</v>
      </c>
      <c r="AP12" s="8">
        <f>IF($AA12=0,"",VLOOKUP($Z12,Table!$C$28:$V$31,10,TRUE))</f>
        <v>1</v>
      </c>
      <c r="AQ12" s="168">
        <f t="shared" si="11"/>
        <v>4</v>
      </c>
      <c r="AR12" s="73" t="str">
        <f>IF($T12=0,0,IF($I12="A",VLOOKUP($Q12,Table!$C$14:$Q$20,8,TRUE),IF($I12="C",VLOOKUP($Q12,Table!$C$10:$Q$13,8,TRUE),IF($I12="S",VLOOKUP($Q12,Table!$C$21:$Q$27,8,TRUE),"erreur"))))</f>
        <v>erreur</v>
      </c>
      <c r="AS12" s="73" t="str">
        <f>IF($T12=0,0,IF($I12="A",VLOOKUP($Q12,Table!$C$14:$Q$20,10,TRUE),IF($I12="C",VLOOKUP($Q12,Table!$C$10:$Q$13,10,TRUE),IF($I12="S",VLOOKUP($Q12,Table!$C$21:$Q$27,10,TRUE),"erreur"))))</f>
        <v>erreur</v>
      </c>
      <c r="AT12" s="73" t="str">
        <f>IF($T12=0,0,IF($I12="A",VLOOKUP($Q12,Table!$C$14:$Q$20,11,TRUE),IF($I12="C",VLOOKUP($Q12,Table!$C$10:$Q$13,11,TRUE),IF($I12="S",VLOOKUP($Q12,Table!$C$21:$Q$27,11,TRUE),"erreur"))))</f>
        <v>erreur</v>
      </c>
      <c r="AU12" s="76" t="e">
        <f t="shared" si="7"/>
        <v>#VALUE!</v>
      </c>
      <c r="AV12" s="8">
        <f>IF($AB12=0,"",VLOOKUP($Z12,Table!$C$28:$V$31,12,TRUE))</f>
        <v>2</v>
      </c>
      <c r="AW12" s="74" t="str">
        <f>IF($I12="A",VLOOKUP($Q12,Table!$C$14:$Q$20,13,TRUE),IF($I12="C",VLOOKUP($Q12,Table!$C$10:$Q$13,13,TRUE),IF($I12="S",VLOOKUP($Q12,Table!$C$21:$Q$27,13,TRUE),"erreur")))</f>
        <v>erreur</v>
      </c>
      <c r="AX12" s="72" t="e">
        <f t="shared" si="8"/>
        <v>#VALUE!</v>
      </c>
      <c r="AY12" s="8">
        <f>IF($AA12=0,"",VLOOKUP($Z12,Table!$C$28:$V$31,14,TRUE))</f>
        <v>1</v>
      </c>
      <c r="AZ12" s="73" t="str">
        <f>IF($T12=0,0,IF($I12="A",VLOOKUP($Q12,Table!$C$14:$Q$20,15,TRUE),IF($I12="C",VLOOKUP($Q12,Table!$C$10:$Q$13,15,TRUE),IF($I12="S",VLOOKUP($Q12,Table!$C$21:$Q$27,15,TRUE),"erreur"))))</f>
        <v>erreur</v>
      </c>
      <c r="BA12" s="75" t="e">
        <f t="shared" si="9"/>
        <v>#VALUE!</v>
      </c>
      <c r="BB12" s="77" t="e">
        <f t="shared" si="1"/>
        <v>#VALUE!</v>
      </c>
      <c r="BC12" s="109" t="s">
        <v>405</v>
      </c>
      <c r="BD12" s="109" t="s">
        <v>375</v>
      </c>
      <c r="BE12" s="107" t="s">
        <v>406</v>
      </c>
      <c r="BF12" s="109" t="s">
        <v>407</v>
      </c>
      <c r="BG12" s="110" t="s">
        <v>934</v>
      </c>
      <c r="BH12" s="111">
        <v>554528400</v>
      </c>
      <c r="BI12" s="111" t="s">
        <v>935</v>
      </c>
    </row>
    <row r="13" spans="1:61" ht="12.75" customHeight="1" x14ac:dyDescent="0.2">
      <c r="A13" s="103">
        <v>101656</v>
      </c>
      <c r="B13" s="104" t="s">
        <v>13</v>
      </c>
      <c r="C13" s="104" t="s">
        <v>14</v>
      </c>
      <c r="D13" s="104" t="s">
        <v>37</v>
      </c>
      <c r="E13" s="103">
        <v>17330120100096</v>
      </c>
      <c r="F13" s="104">
        <v>50108538</v>
      </c>
      <c r="G13" s="104"/>
      <c r="H13" s="103">
        <v>101656</v>
      </c>
      <c r="I13" s="104" t="str">
        <f t="shared" si="0"/>
        <v>MA Niort</v>
      </c>
      <c r="J13" s="104"/>
      <c r="K13" s="105" t="s">
        <v>16</v>
      </c>
      <c r="L13" s="105" t="s">
        <v>17</v>
      </c>
      <c r="M13" s="105" t="s">
        <v>18</v>
      </c>
      <c r="N13" s="105"/>
      <c r="O13" s="105"/>
      <c r="P13" s="105"/>
      <c r="Q13" s="105"/>
      <c r="R13" s="106"/>
      <c r="S13" s="107">
        <f>VLOOKUP($A13,'[3]Densité 01sep2025'!$A$5:$D$190,3,FALSE)</f>
        <v>66</v>
      </c>
      <c r="T13" s="107">
        <f>VLOOKUP($A13,'[3]Densité 01sep2025'!$A$5:$D$190,4,FALSE)</f>
        <v>114</v>
      </c>
      <c r="U13" s="108">
        <f t="shared" si="2"/>
        <v>1.7272727272727273</v>
      </c>
      <c r="V13" s="109"/>
      <c r="W13" s="107">
        <v>0</v>
      </c>
      <c r="X13" s="109" t="s">
        <v>291</v>
      </c>
      <c r="Y13" s="107"/>
      <c r="Z13" s="107"/>
      <c r="AA13" s="8">
        <v>0</v>
      </c>
      <c r="AB13" s="8">
        <v>0</v>
      </c>
      <c r="AC13" s="8" t="str">
        <f>IF($AA13=0,"",VLOOKUP($Z13,Table!$C$28:$V$31,2,TRUE))</f>
        <v/>
      </c>
      <c r="AD13" s="8" t="str">
        <f>IF($W13=0,"",VLOOKUP($Z13,Table!$C$28:$V$31,2,TRUE))</f>
        <v/>
      </c>
      <c r="AE13" s="8" t="str">
        <f>IF($W13=0,"",VLOOKUP($Z13,Table!$C$28:$V$31,2,TRUE))</f>
        <v/>
      </c>
      <c r="AF13" s="8" t="str">
        <f>IF($AA13=0,"",VLOOKUP($Z13,Table!$C$28:$V$31,4,TRUE))</f>
        <v/>
      </c>
      <c r="AG13" s="168" t="str">
        <f t="shared" si="3"/>
        <v/>
      </c>
      <c r="AH13" s="74" t="str">
        <f>IF($T13=0,0,IF($I13="A",VLOOKUP($Q13,Table!$C$14:$Q$20,5,TRUE),IF($I13="C",VLOOKUP($Q13,Table!$C$10:$Q$13,5,TRUE),IF($I13="S",VLOOKUP($Q13,Table!$C$21:$Q$27,5,TRUE),"erreur"))))</f>
        <v>erreur</v>
      </c>
      <c r="AI13" s="72" t="e">
        <f t="shared" si="4"/>
        <v>#VALUE!</v>
      </c>
      <c r="AJ13" s="8" t="str">
        <f>IF($AA13=0,"",VLOOKUP($Z13,Table!$C$28:$V$31,6,TRUE))</f>
        <v/>
      </c>
      <c r="AK13" s="168" t="str">
        <f t="shared" si="5"/>
        <v/>
      </c>
      <c r="AL13" s="73" t="str">
        <f>IF($T13=0,0,IF($I13="A",VLOOKUP($Q13,Table!$C$14:$Q$20,7,TRUE),IF($I13="C",VLOOKUP($Q13,Table!$C$10:$Q$13,7,TRUE),IF($I13="S",VLOOKUP($Q13,Table!$C$21:$Q$27,7,TRUE),"erreur"))))</f>
        <v>erreur</v>
      </c>
      <c r="AM13" s="76" t="e">
        <f t="shared" si="6"/>
        <v>#VALUE!</v>
      </c>
      <c r="AN13" s="8" t="str">
        <f>IF($AA13=0,"",VLOOKUP($Z13,Table!$C$28:$V$31,8,TRUE))</f>
        <v/>
      </c>
      <c r="AO13" s="168"/>
      <c r="AP13" s="8" t="str">
        <f>IF($AA13=0,"",VLOOKUP($Z13,Table!$C$28:$V$31,10,TRUE))</f>
        <v/>
      </c>
      <c r="AQ13" s="168"/>
      <c r="AR13" s="73" t="str">
        <f>IF($T13=0,0,IF($I13="A",VLOOKUP($Q13,Table!$C$14:$Q$20,8,TRUE),IF($I13="C",VLOOKUP($Q13,Table!$C$10:$Q$13,8,TRUE),IF($I13="S",VLOOKUP($Q13,Table!$C$21:$Q$27,8,TRUE),"erreur"))))</f>
        <v>erreur</v>
      </c>
      <c r="AS13" s="73" t="str">
        <f>IF($T13=0,0,IF($I13="A",VLOOKUP($Q13,Table!$C$14:$Q$20,10,TRUE),IF($I13="C",VLOOKUP($Q13,Table!$C$10:$Q$13,10,TRUE),IF($I13="S",VLOOKUP($Q13,Table!$C$21:$Q$27,10,TRUE),"erreur"))))</f>
        <v>erreur</v>
      </c>
      <c r="AT13" s="73" t="str">
        <f>IF($T13=0,0,IF($I13="A",VLOOKUP($Q13,Table!$C$14:$Q$20,11,TRUE),IF($I13="C",VLOOKUP($Q13,Table!$C$10:$Q$13,11,TRUE),IF($I13="S",VLOOKUP($Q13,Table!$C$21:$Q$27,11,TRUE),"erreur"))))</f>
        <v>erreur</v>
      </c>
      <c r="AU13" s="76" t="e">
        <f t="shared" si="7"/>
        <v>#VALUE!</v>
      </c>
      <c r="AV13" s="8" t="str">
        <f>IF($AB13=0,"",VLOOKUP($Z13,Table!$C$28:$V$31,12,TRUE))</f>
        <v/>
      </c>
      <c r="AW13" s="74" t="str">
        <f>IF($I13="A",VLOOKUP($Q13,Table!$C$14:$Q$20,13,TRUE),IF($I13="C",VLOOKUP($Q13,Table!$C$10:$Q$13,13,TRUE),IF($I13="S",VLOOKUP($Q13,Table!$C$21:$Q$27,13,TRUE),"erreur")))</f>
        <v>erreur</v>
      </c>
      <c r="AX13" s="72" t="e">
        <f t="shared" si="8"/>
        <v>#VALUE!</v>
      </c>
      <c r="AY13" s="8" t="str">
        <f>IF($AA13=0,"",VLOOKUP($Z13,Table!$C$28:$V$31,14,TRUE))</f>
        <v/>
      </c>
      <c r="AZ13" s="73" t="str">
        <f>IF($T13=0,0,IF($I13="A",VLOOKUP($Q13,Table!$C$14:$Q$20,15,TRUE),IF($I13="C",VLOOKUP($Q13,Table!$C$10:$Q$13,15,TRUE),IF($I13="S",VLOOKUP($Q13,Table!$C$21:$Q$27,15,TRUE),"erreur"))))</f>
        <v>erreur</v>
      </c>
      <c r="BA13" s="75" t="e">
        <f t="shared" si="9"/>
        <v>#VALUE!</v>
      </c>
      <c r="BB13" s="77" t="e">
        <f t="shared" si="1"/>
        <v>#VALUE!</v>
      </c>
      <c r="BC13" s="109" t="s">
        <v>408</v>
      </c>
      <c r="BD13" s="109" t="s">
        <v>375</v>
      </c>
      <c r="BE13" s="107" t="s">
        <v>409</v>
      </c>
      <c r="BF13" s="109" t="s">
        <v>410</v>
      </c>
      <c r="BG13" s="110" t="s">
        <v>934</v>
      </c>
      <c r="BH13" s="111">
        <v>554528400</v>
      </c>
      <c r="BI13" s="111" t="s">
        <v>935</v>
      </c>
    </row>
    <row r="14" spans="1:61" ht="12.75" customHeight="1" x14ac:dyDescent="0.2">
      <c r="A14" s="103">
        <v>101627</v>
      </c>
      <c r="B14" s="104" t="s">
        <v>13</v>
      </c>
      <c r="C14" s="104" t="s">
        <v>14</v>
      </c>
      <c r="D14" s="104" t="s">
        <v>38</v>
      </c>
      <c r="E14" s="103">
        <v>17330120100195</v>
      </c>
      <c r="F14" s="104">
        <v>50108250</v>
      </c>
      <c r="G14" s="104"/>
      <c r="H14" s="103">
        <v>101627</v>
      </c>
      <c r="I14" s="104" t="str">
        <f t="shared" si="0"/>
        <v>MA Pau</v>
      </c>
      <c r="J14" s="104"/>
      <c r="K14" s="105" t="s">
        <v>16</v>
      </c>
      <c r="L14" s="105" t="s">
        <v>17</v>
      </c>
      <c r="M14" s="105" t="s">
        <v>34</v>
      </c>
      <c r="N14" s="105"/>
      <c r="O14" s="105"/>
      <c r="P14" s="105"/>
      <c r="Q14" s="105"/>
      <c r="R14" s="106"/>
      <c r="S14" s="107">
        <f>VLOOKUP($A14,'[3]Densité 01sep2025'!$A$5:$D$190,3,FALSE)</f>
        <v>242</v>
      </c>
      <c r="T14" s="107">
        <f>VLOOKUP($A14,'[3]Densité 01sep2025'!$A$5:$D$190,4,FALSE)</f>
        <v>269</v>
      </c>
      <c r="U14" s="108">
        <f t="shared" si="2"/>
        <v>1.1115702479338843</v>
      </c>
      <c r="V14" s="109"/>
      <c r="W14" s="107">
        <v>0</v>
      </c>
      <c r="X14" s="109" t="s">
        <v>291</v>
      </c>
      <c r="Y14" s="107"/>
      <c r="Z14" s="107"/>
      <c r="AA14" s="8">
        <v>0</v>
      </c>
      <c r="AB14" s="8">
        <v>0</v>
      </c>
      <c r="AC14" s="8" t="str">
        <f>IF($AA14=0,"",VLOOKUP($Z14,Table!$C$28:$V$31,2,TRUE))</f>
        <v/>
      </c>
      <c r="AD14" s="8" t="str">
        <f>IF($W14=0,"",VLOOKUP($Z14,Table!$C$28:$V$31,2,TRUE))</f>
        <v/>
      </c>
      <c r="AE14" s="8" t="str">
        <f>IF($W14=0,"",VLOOKUP($Z14,Table!$C$28:$V$31,2,TRUE))</f>
        <v/>
      </c>
      <c r="AF14" s="8" t="str">
        <f>IF($AA14=0,"",VLOOKUP($Z14,Table!$C$28:$V$31,4,TRUE))</f>
        <v/>
      </c>
      <c r="AG14" s="168" t="str">
        <f t="shared" si="3"/>
        <v/>
      </c>
      <c r="AH14" s="74" t="str">
        <f>IF($T14=0,0,IF($I14="A",VLOOKUP($Q14,Table!$C$14:$Q$20,5,TRUE),IF($I14="C",VLOOKUP($Q14,Table!$C$10:$Q$13,5,TRUE),IF($I14="S",VLOOKUP($Q14,Table!$C$21:$Q$27,5,TRUE),"erreur"))))</f>
        <v>erreur</v>
      </c>
      <c r="AI14" s="72" t="e">
        <f t="shared" si="4"/>
        <v>#VALUE!</v>
      </c>
      <c r="AJ14" s="8" t="str">
        <f>IF($AA14=0,"",VLOOKUP($Z14,Table!$C$28:$V$31,6,TRUE))</f>
        <v/>
      </c>
      <c r="AK14" s="168" t="str">
        <f t="shared" si="5"/>
        <v/>
      </c>
      <c r="AL14" s="73" t="str">
        <f>IF($T14=0,0,IF($I14="A",VLOOKUP($Q14,Table!$C$14:$Q$20,7,TRUE),IF($I14="C",VLOOKUP($Q14,Table!$C$10:$Q$13,7,TRUE),IF($I14="S",VLOOKUP($Q14,Table!$C$21:$Q$27,7,TRUE),"erreur"))))</f>
        <v>erreur</v>
      </c>
      <c r="AM14" s="76" t="e">
        <f t="shared" si="6"/>
        <v>#VALUE!</v>
      </c>
      <c r="AN14" s="8" t="str">
        <f>IF($AA14=0,"",VLOOKUP($Z14,Table!$C$28:$V$31,8,TRUE))</f>
        <v/>
      </c>
      <c r="AO14" s="168"/>
      <c r="AP14" s="8" t="str">
        <f>IF($AA14=0,"",VLOOKUP($Z14,Table!$C$28:$V$31,10,TRUE))</f>
        <v/>
      </c>
      <c r="AQ14" s="168"/>
      <c r="AR14" s="73" t="str">
        <f>IF($T14=0,0,IF($I14="A",VLOOKUP($Q14,Table!$C$14:$Q$20,8,TRUE),IF($I14="C",VLOOKUP($Q14,Table!$C$10:$Q$13,8,TRUE),IF($I14="S",VLOOKUP($Q14,Table!$C$21:$Q$27,8,TRUE),"erreur"))))</f>
        <v>erreur</v>
      </c>
      <c r="AS14" s="73" t="str">
        <f>IF($T14=0,0,IF($I14="A",VLOOKUP($Q14,Table!$C$14:$Q$20,10,TRUE),IF($I14="C",VLOOKUP($Q14,Table!$C$10:$Q$13,10,TRUE),IF($I14="S",VLOOKUP($Q14,Table!$C$21:$Q$27,10,TRUE),"erreur"))))</f>
        <v>erreur</v>
      </c>
      <c r="AT14" s="73" t="str">
        <f>IF($T14=0,0,IF($I14="A",VLOOKUP($Q14,Table!$C$14:$Q$20,11,TRUE),IF($I14="C",VLOOKUP($Q14,Table!$C$10:$Q$13,11,TRUE),IF($I14="S",VLOOKUP($Q14,Table!$C$21:$Q$27,11,TRUE),"erreur"))))</f>
        <v>erreur</v>
      </c>
      <c r="AU14" s="76" t="e">
        <f t="shared" si="7"/>
        <v>#VALUE!</v>
      </c>
      <c r="AV14" s="8" t="str">
        <f>IF($AB14=0,"",VLOOKUP($Z14,Table!$C$28:$V$31,12,TRUE))</f>
        <v/>
      </c>
      <c r="AW14" s="74" t="str">
        <f>IF($I14="A",VLOOKUP($Q14,Table!$C$14:$Q$20,13,TRUE),IF($I14="C",VLOOKUP($Q14,Table!$C$10:$Q$13,13,TRUE),IF($I14="S",VLOOKUP($Q14,Table!$C$21:$Q$27,13,TRUE),"erreur")))</f>
        <v>erreur</v>
      </c>
      <c r="AX14" s="72" t="e">
        <f t="shared" si="8"/>
        <v>#VALUE!</v>
      </c>
      <c r="AY14" s="8" t="str">
        <f>IF($AA14=0,"",VLOOKUP($Z14,Table!$C$28:$V$31,14,TRUE))</f>
        <v/>
      </c>
      <c r="AZ14" s="73" t="str">
        <f>IF($T14=0,0,IF($I14="A",VLOOKUP($Q14,Table!$C$14:$Q$20,15,TRUE),IF($I14="C",VLOOKUP($Q14,Table!$C$10:$Q$13,15,TRUE),IF($I14="S",VLOOKUP($Q14,Table!$C$21:$Q$27,15,TRUE),"erreur"))))</f>
        <v>erreur</v>
      </c>
      <c r="BA14" s="75" t="e">
        <f t="shared" si="9"/>
        <v>#VALUE!</v>
      </c>
      <c r="BB14" s="77" t="e">
        <f t="shared" si="1"/>
        <v>#VALUE!</v>
      </c>
      <c r="BC14" s="109" t="s">
        <v>411</v>
      </c>
      <c r="BD14" s="109" t="s">
        <v>375</v>
      </c>
      <c r="BE14" s="107" t="s">
        <v>412</v>
      </c>
      <c r="BF14" s="109" t="s">
        <v>413</v>
      </c>
      <c r="BG14" s="110" t="s">
        <v>934</v>
      </c>
      <c r="BH14" s="111">
        <v>554528400</v>
      </c>
      <c r="BI14" s="111" t="s">
        <v>935</v>
      </c>
    </row>
    <row r="15" spans="1:61" ht="12.75" customHeight="1" x14ac:dyDescent="0.2">
      <c r="A15" s="103">
        <v>101558</v>
      </c>
      <c r="B15" s="104" t="s">
        <v>13</v>
      </c>
      <c r="C15" s="104" t="s">
        <v>14</v>
      </c>
      <c r="D15" s="104" t="s">
        <v>40</v>
      </c>
      <c r="E15" s="103">
        <v>17330120100146</v>
      </c>
      <c r="F15" s="104">
        <v>50105454</v>
      </c>
      <c r="G15" s="104"/>
      <c r="H15" s="103">
        <v>101558</v>
      </c>
      <c r="I15" s="104" t="str">
        <f t="shared" si="0"/>
        <v>MA Périgueux</v>
      </c>
      <c r="J15" s="104"/>
      <c r="K15" s="105" t="s">
        <v>16</v>
      </c>
      <c r="L15" s="105" t="s">
        <v>17</v>
      </c>
      <c r="M15" s="105" t="s">
        <v>18</v>
      </c>
      <c r="N15" s="105"/>
      <c r="O15" s="105"/>
      <c r="P15" s="105"/>
      <c r="Q15" s="105"/>
      <c r="R15" s="106"/>
      <c r="S15" s="107">
        <f>VLOOKUP($A15,'[3]Densité 01sep2025'!$A$5:$D$190,3,FALSE)</f>
        <v>99</v>
      </c>
      <c r="T15" s="107">
        <f>VLOOKUP($A15,'[3]Densité 01sep2025'!$A$5:$D$190,4,FALSE)</f>
        <v>165</v>
      </c>
      <c r="U15" s="108">
        <f t="shared" si="2"/>
        <v>1.6666666666666667</v>
      </c>
      <c r="V15" s="109"/>
      <c r="W15" s="107">
        <v>0</v>
      </c>
      <c r="X15" s="109" t="s">
        <v>291</v>
      </c>
      <c r="Y15" s="107"/>
      <c r="Z15" s="107"/>
      <c r="AA15" s="8">
        <v>0</v>
      </c>
      <c r="AB15" s="8">
        <v>0</v>
      </c>
      <c r="AC15" s="8" t="str">
        <f>IF($AA15=0,"",VLOOKUP($Z15,Table!$C$28:$V$31,2,TRUE))</f>
        <v/>
      </c>
      <c r="AD15" s="8" t="str">
        <f>IF($W15=0,"",VLOOKUP($Z15,Table!$C$28:$V$31,2,TRUE))</f>
        <v/>
      </c>
      <c r="AE15" s="8" t="str">
        <f>IF($W15=0,"",VLOOKUP($Z15,Table!$C$28:$V$31,2,TRUE))</f>
        <v/>
      </c>
      <c r="AF15" s="8" t="str">
        <f>IF($AA15=0,"",VLOOKUP($Z15,Table!$C$28:$V$31,4,TRUE))</f>
        <v/>
      </c>
      <c r="AG15" s="168" t="str">
        <f t="shared" si="3"/>
        <v/>
      </c>
      <c r="AH15" s="74" t="str">
        <f>IF($T15=0,0,IF($I15="A",VLOOKUP($Q15,Table!$C$14:$Q$20,5,TRUE),IF($I15="C",VLOOKUP($Q15,Table!$C$10:$Q$13,5,TRUE),IF($I15="S",VLOOKUP($Q15,Table!$C$21:$Q$27,5,TRUE),"erreur"))))</f>
        <v>erreur</v>
      </c>
      <c r="AI15" s="72" t="e">
        <f t="shared" si="4"/>
        <v>#VALUE!</v>
      </c>
      <c r="AJ15" s="8" t="str">
        <f>IF($AA15=0,"",VLOOKUP($Z15,Table!$C$28:$V$31,6,TRUE))</f>
        <v/>
      </c>
      <c r="AK15" s="168" t="str">
        <f t="shared" si="5"/>
        <v/>
      </c>
      <c r="AL15" s="73" t="str">
        <f>IF($T15=0,0,IF($I15="A",VLOOKUP($Q15,Table!$C$14:$Q$20,7,TRUE),IF($I15="C",VLOOKUP($Q15,Table!$C$10:$Q$13,7,TRUE),IF($I15="S",VLOOKUP($Q15,Table!$C$21:$Q$27,7,TRUE),"erreur"))))</f>
        <v>erreur</v>
      </c>
      <c r="AM15" s="76" t="e">
        <f t="shared" si="6"/>
        <v>#VALUE!</v>
      </c>
      <c r="AN15" s="8" t="str">
        <f>IF($AA15=0,"",VLOOKUP($Z15,Table!$C$28:$V$31,8,TRUE))</f>
        <v/>
      </c>
      <c r="AO15" s="168"/>
      <c r="AP15" s="8" t="str">
        <f>IF($AA15=0,"",VLOOKUP($Z15,Table!$C$28:$V$31,10,TRUE))</f>
        <v/>
      </c>
      <c r="AQ15" s="168"/>
      <c r="AR15" s="73" t="str">
        <f>IF($T15=0,0,IF($I15="A",VLOOKUP($Q15,Table!$C$14:$Q$20,8,TRUE),IF($I15="C",VLOOKUP($Q15,Table!$C$10:$Q$13,8,TRUE),IF($I15="S",VLOOKUP($Q15,Table!$C$21:$Q$27,8,TRUE),"erreur"))))</f>
        <v>erreur</v>
      </c>
      <c r="AS15" s="73" t="str">
        <f>IF($T15=0,0,IF($I15="A",VLOOKUP($Q15,Table!$C$14:$Q$20,10,TRUE),IF($I15="C",VLOOKUP($Q15,Table!$C$10:$Q$13,10,TRUE),IF($I15="S",VLOOKUP($Q15,Table!$C$21:$Q$27,10,TRUE),"erreur"))))</f>
        <v>erreur</v>
      </c>
      <c r="AT15" s="73" t="str">
        <f>IF($T15=0,0,IF($I15="A",VLOOKUP($Q15,Table!$C$14:$Q$20,11,TRUE),IF($I15="C",VLOOKUP($Q15,Table!$C$10:$Q$13,11,TRUE),IF($I15="S",VLOOKUP($Q15,Table!$C$21:$Q$27,11,TRUE),"erreur"))))</f>
        <v>erreur</v>
      </c>
      <c r="AU15" s="76" t="e">
        <f t="shared" si="7"/>
        <v>#VALUE!</v>
      </c>
      <c r="AV15" s="8" t="str">
        <f>IF($AB15=0,"",VLOOKUP($Z15,Table!$C$28:$V$31,12,TRUE))</f>
        <v/>
      </c>
      <c r="AW15" s="74" t="str">
        <f>IF($I15="A",VLOOKUP($Q15,Table!$C$14:$Q$20,13,TRUE),IF($I15="C",VLOOKUP($Q15,Table!$C$10:$Q$13,13,TRUE),IF($I15="S",VLOOKUP($Q15,Table!$C$21:$Q$27,13,TRUE),"erreur")))</f>
        <v>erreur</v>
      </c>
      <c r="AX15" s="72" t="e">
        <f t="shared" si="8"/>
        <v>#VALUE!</v>
      </c>
      <c r="AY15" s="8" t="str">
        <f>IF($AA15=0,"",VLOOKUP($Z15,Table!$C$28:$V$31,14,TRUE))</f>
        <v/>
      </c>
      <c r="AZ15" s="73" t="str">
        <f>IF($T15=0,0,IF($I15="A",VLOOKUP($Q15,Table!$C$14:$Q$20,15,TRUE),IF($I15="C",VLOOKUP($Q15,Table!$C$10:$Q$13,15,TRUE),IF($I15="S",VLOOKUP($Q15,Table!$C$21:$Q$27,15,TRUE),"erreur"))))</f>
        <v>erreur</v>
      </c>
      <c r="BA15" s="75" t="e">
        <f t="shared" si="9"/>
        <v>#VALUE!</v>
      </c>
      <c r="BB15" s="77" t="e">
        <f t="shared" si="1"/>
        <v>#VALUE!</v>
      </c>
      <c r="BC15" s="109" t="s">
        <v>414</v>
      </c>
      <c r="BD15" s="109" t="s">
        <v>375</v>
      </c>
      <c r="BE15" s="107" t="s">
        <v>415</v>
      </c>
      <c r="BF15" s="109" t="s">
        <v>416</v>
      </c>
      <c r="BG15" s="110" t="s">
        <v>934</v>
      </c>
      <c r="BH15" s="111">
        <v>554528400</v>
      </c>
      <c r="BI15" s="111" t="s">
        <v>935</v>
      </c>
    </row>
    <row r="16" spans="1:61" ht="12.75" customHeight="1" x14ac:dyDescent="0.2">
      <c r="A16" s="103">
        <v>637072</v>
      </c>
      <c r="B16" s="104" t="s">
        <v>13</v>
      </c>
      <c r="C16" s="104" t="s">
        <v>25</v>
      </c>
      <c r="D16" s="104" t="s">
        <v>42</v>
      </c>
      <c r="E16" s="103">
        <v>17330120100559</v>
      </c>
      <c r="F16" s="104">
        <v>50109245</v>
      </c>
      <c r="G16" s="114" t="s">
        <v>962</v>
      </c>
      <c r="H16" s="103">
        <v>637072</v>
      </c>
      <c r="I16" s="104" t="str">
        <f t="shared" si="0"/>
        <v>CP Poitiers-Vivonne</v>
      </c>
      <c r="J16" s="115">
        <v>40087</v>
      </c>
      <c r="K16" s="105" t="s">
        <v>33</v>
      </c>
      <c r="L16" s="105" t="s">
        <v>17</v>
      </c>
      <c r="M16" s="105" t="s">
        <v>34</v>
      </c>
      <c r="N16" s="105"/>
      <c r="O16" s="105" t="s">
        <v>963</v>
      </c>
      <c r="P16" s="105" t="s">
        <v>43</v>
      </c>
      <c r="Q16" s="112">
        <v>44835</v>
      </c>
      <c r="R16" s="106">
        <v>47391</v>
      </c>
      <c r="S16" s="107">
        <f>VLOOKUP($A16,'[3]Densité 01sep2025'!$A$5:$D$190,3,FALSE)</f>
        <v>644</v>
      </c>
      <c r="T16" s="107">
        <f>VLOOKUP($A16,'[3]Densité 01sep2025'!$A$5:$D$190,4,FALSE)</f>
        <v>848</v>
      </c>
      <c r="U16" s="108">
        <f t="shared" si="2"/>
        <v>1.3167701863354038</v>
      </c>
      <c r="V16" s="109"/>
      <c r="W16" s="107">
        <v>1</v>
      </c>
      <c r="X16" s="109" t="s">
        <v>353</v>
      </c>
      <c r="Y16" s="107">
        <f>ROUND(VLOOKUP($A16,'[4]Moy repas jour'!$B$6:$D$23,3,FALSE),0)</f>
        <v>91</v>
      </c>
      <c r="Z16" s="107">
        <f>VLOOKUP($A16,'[4]Moy repas jour'!$B$6:$D$23,2,FALSE)</f>
        <v>80</v>
      </c>
      <c r="AA16" s="8">
        <v>1</v>
      </c>
      <c r="AB16" s="9">
        <v>1</v>
      </c>
      <c r="AC16" s="8">
        <f>IF($AA16=0,"",VLOOKUP($Z16,Table!$C$28:$V$31,2,TRUE))</f>
        <v>4</v>
      </c>
      <c r="AD16" s="8">
        <f>IF($W16=0,"",VLOOKUP($Z16,Table!$C$28:$V$31,2,TRUE))</f>
        <v>4</v>
      </c>
      <c r="AE16" s="8">
        <f>IF($W16=0,"",VLOOKUP($Z16,Table!$C$28:$V$31,2,TRUE))</f>
        <v>4</v>
      </c>
      <c r="AF16" s="8">
        <f>IF($AA16=0,"",VLOOKUP($Z16,Table!$C$28:$V$31,4,TRUE))</f>
        <v>3</v>
      </c>
      <c r="AG16" s="168">
        <f t="shared" si="3"/>
        <v>12</v>
      </c>
      <c r="AH16" s="74" t="str">
        <f>IF($T16=0,0,IF($I16="A",VLOOKUP($Q16,Table!$C$14:$Q$20,5,TRUE),IF($I16="C",VLOOKUP($Q16,Table!$C$10:$Q$13,5,TRUE),IF($I16="S",VLOOKUP($Q16,Table!$C$21:$Q$27,5,TRUE),"erreur"))))</f>
        <v>erreur</v>
      </c>
      <c r="AI16" s="72" t="e">
        <f t="shared" si="4"/>
        <v>#VALUE!</v>
      </c>
      <c r="AJ16" s="8">
        <f>IF($AA16=0,"",VLOOKUP($Z16,Table!$C$28:$V$31,6,TRUE))</f>
        <v>2</v>
      </c>
      <c r="AK16" s="168">
        <f t="shared" si="5"/>
        <v>8</v>
      </c>
      <c r="AL16" s="73" t="str">
        <f>IF($T16=0,0,IF($I16="A",VLOOKUP($Q16,Table!$C$14:$Q$20,7,TRUE),IF($I16="C",VLOOKUP($Q16,Table!$C$10:$Q$13,7,TRUE),IF($I16="S",VLOOKUP($Q16,Table!$C$21:$Q$27,7,TRUE),"erreur"))))</f>
        <v>erreur</v>
      </c>
      <c r="AM16" s="76" t="e">
        <f t="shared" si="6"/>
        <v>#VALUE!</v>
      </c>
      <c r="AN16" s="8">
        <f>IF($AA16=0,"",VLOOKUP($Z16,Table!$C$28:$V$31,8,TRUE))</f>
        <v>1</v>
      </c>
      <c r="AO16" s="168">
        <f t="shared" si="10"/>
        <v>4</v>
      </c>
      <c r="AP16" s="8">
        <f>IF($AA16=0,"",VLOOKUP($Z16,Table!$C$28:$V$31,10,TRUE))</f>
        <v>1</v>
      </c>
      <c r="AQ16" s="168">
        <f>IF(AA16=0,"",AP16*AC16)</f>
        <v>4</v>
      </c>
      <c r="AR16" s="73" t="str">
        <f>IF($T16=0,0,IF($I16="A",VLOOKUP($Q16,Table!$C$14:$Q$20,8,TRUE),IF($I16="C",VLOOKUP($Q16,Table!$C$10:$Q$13,8,TRUE),IF($I16="S",VLOOKUP($Q16,Table!$C$21:$Q$27,8,TRUE),"erreur"))))</f>
        <v>erreur</v>
      </c>
      <c r="AS16" s="73" t="str">
        <f>IF($T16=0,0,IF($I16="A",VLOOKUP($Q16,Table!$C$14:$Q$20,10,TRUE),IF($I16="C",VLOOKUP($Q16,Table!$C$10:$Q$13,10,TRUE),IF($I16="S",VLOOKUP($Q16,Table!$C$21:$Q$27,10,TRUE),"erreur"))))</f>
        <v>erreur</v>
      </c>
      <c r="AT16" s="73" t="str">
        <f>IF($T16=0,0,IF($I16="A",VLOOKUP($Q16,Table!$C$14:$Q$20,11,TRUE),IF($I16="C",VLOOKUP($Q16,Table!$C$10:$Q$13,11,TRUE),IF($I16="S",VLOOKUP($Q16,Table!$C$21:$Q$27,11,TRUE),"erreur"))))</f>
        <v>erreur</v>
      </c>
      <c r="AU16" s="76" t="e">
        <f t="shared" si="7"/>
        <v>#VALUE!</v>
      </c>
      <c r="AV16" s="8">
        <f>IF($AB16=0,"",VLOOKUP($Z16,Table!$C$28:$V$31,12,TRUE))</f>
        <v>2</v>
      </c>
      <c r="AW16" s="74" t="str">
        <f>IF($I16="A",VLOOKUP($Q16,Table!$C$14:$Q$20,13,TRUE),IF($I16="C",VLOOKUP($Q16,Table!$C$10:$Q$13,13,TRUE),IF($I16="S",VLOOKUP($Q16,Table!$C$21:$Q$27,13,TRUE),"erreur")))</f>
        <v>erreur</v>
      </c>
      <c r="AX16" s="72" t="e">
        <f t="shared" si="8"/>
        <v>#VALUE!</v>
      </c>
      <c r="AY16" s="8">
        <f>IF($AA16=0,"",VLOOKUP($Z16,Table!$C$28:$V$31,14,TRUE))</f>
        <v>1</v>
      </c>
      <c r="AZ16" s="73" t="str">
        <f>IF($T16=0,0,IF($I16="A",VLOOKUP($Q16,Table!$C$14:$Q$20,15,TRUE),IF($I16="C",VLOOKUP($Q16,Table!$C$10:$Q$13,15,TRUE),IF($I16="S",VLOOKUP($Q16,Table!$C$21:$Q$27,15,TRUE),"erreur"))))</f>
        <v>erreur</v>
      </c>
      <c r="BA16" s="75" t="e">
        <f t="shared" si="9"/>
        <v>#VALUE!</v>
      </c>
      <c r="BB16" s="77" t="e">
        <f t="shared" si="1"/>
        <v>#VALUE!</v>
      </c>
      <c r="BC16" s="109" t="s">
        <v>870</v>
      </c>
      <c r="BD16" s="109" t="s">
        <v>864</v>
      </c>
      <c r="BE16" s="107">
        <v>86370</v>
      </c>
      <c r="BF16" s="109" t="s">
        <v>865</v>
      </c>
      <c r="BG16" s="110" t="s">
        <v>934</v>
      </c>
      <c r="BH16" s="111">
        <v>554528400</v>
      </c>
      <c r="BI16" s="111" t="s">
        <v>935</v>
      </c>
    </row>
    <row r="17" spans="1:61" ht="12.75" customHeight="1" x14ac:dyDescent="0.2">
      <c r="A17" s="103">
        <v>101548</v>
      </c>
      <c r="B17" s="104" t="s">
        <v>13</v>
      </c>
      <c r="C17" s="104" t="s">
        <v>14</v>
      </c>
      <c r="D17" s="104" t="s">
        <v>44</v>
      </c>
      <c r="E17" s="103">
        <v>17330120100054</v>
      </c>
      <c r="F17" s="104">
        <v>50106027</v>
      </c>
      <c r="G17" s="104"/>
      <c r="H17" s="103">
        <v>101548</v>
      </c>
      <c r="I17" s="104" t="str">
        <f t="shared" si="0"/>
        <v>MA Rochefort</v>
      </c>
      <c r="J17" s="104"/>
      <c r="K17" s="105" t="s">
        <v>16</v>
      </c>
      <c r="L17" s="105" t="s">
        <v>17</v>
      </c>
      <c r="M17" s="105" t="s">
        <v>18</v>
      </c>
      <c r="N17" s="105"/>
      <c r="O17" s="105"/>
      <c r="P17" s="105"/>
      <c r="Q17" s="105"/>
      <c r="R17" s="106"/>
      <c r="S17" s="107">
        <f>VLOOKUP($A17,'[3]Densité 01sep2025'!$A$5:$D$190,3,FALSE)</f>
        <v>52</v>
      </c>
      <c r="T17" s="107">
        <f>VLOOKUP($A17,'[3]Densité 01sep2025'!$A$5:$D$190,4,FALSE)</f>
        <v>110</v>
      </c>
      <c r="U17" s="108">
        <f t="shared" si="2"/>
        <v>2.1153846153846154</v>
      </c>
      <c r="V17" s="109"/>
      <c r="W17" s="107">
        <v>0</v>
      </c>
      <c r="X17" s="109" t="s">
        <v>291</v>
      </c>
      <c r="Y17" s="107"/>
      <c r="Z17" s="107"/>
      <c r="AA17" s="8">
        <v>0</v>
      </c>
      <c r="AB17" s="8">
        <v>0</v>
      </c>
      <c r="AC17" s="8" t="str">
        <f>IF($AA17=0,"",VLOOKUP($Z17,Table!$C$28:$V$31,2,TRUE))</f>
        <v/>
      </c>
      <c r="AD17" s="8" t="str">
        <f>IF($W17=0,"",VLOOKUP($Z17,Table!$C$28:$V$31,2,TRUE))</f>
        <v/>
      </c>
      <c r="AE17" s="8" t="str">
        <f>IF($W17=0,"",VLOOKUP($Z17,Table!$C$28:$V$31,2,TRUE))</f>
        <v/>
      </c>
      <c r="AF17" s="8" t="str">
        <f>IF($AA17=0,"",VLOOKUP($Z17,Table!$C$28:$V$31,4,TRUE))</f>
        <v/>
      </c>
      <c r="AG17" s="168" t="str">
        <f t="shared" si="3"/>
        <v/>
      </c>
      <c r="AH17" s="74" t="str">
        <f>IF($T17=0,0,IF($I17="A",VLOOKUP($Q17,Table!$C$14:$Q$20,5,TRUE),IF($I17="C",VLOOKUP($Q17,Table!$C$10:$Q$13,5,TRUE),IF($I17="S",VLOOKUP($Q17,Table!$C$21:$Q$27,5,TRUE),"erreur"))))</f>
        <v>erreur</v>
      </c>
      <c r="AI17" s="72" t="e">
        <f t="shared" si="4"/>
        <v>#VALUE!</v>
      </c>
      <c r="AJ17" s="8" t="str">
        <f>IF($AA17=0,"",VLOOKUP($Z17,Table!$C$28:$V$31,6,TRUE))</f>
        <v/>
      </c>
      <c r="AK17" s="168" t="str">
        <f t="shared" si="5"/>
        <v/>
      </c>
      <c r="AL17" s="73" t="str">
        <f>IF($T17=0,0,IF($I17="A",VLOOKUP($Q17,Table!$C$14:$Q$20,7,TRUE),IF($I17="C",VLOOKUP($Q17,Table!$C$10:$Q$13,7,TRUE),IF($I17="S",VLOOKUP($Q17,Table!$C$21:$Q$27,7,TRUE),"erreur"))))</f>
        <v>erreur</v>
      </c>
      <c r="AM17" s="76" t="e">
        <f t="shared" si="6"/>
        <v>#VALUE!</v>
      </c>
      <c r="AN17" s="8" t="str">
        <f>IF($AA17=0,"",VLOOKUP($Z17,Table!$C$28:$V$31,8,TRUE))</f>
        <v/>
      </c>
      <c r="AO17" s="168"/>
      <c r="AP17" s="8" t="str">
        <f>IF($AA17=0,"",VLOOKUP($Z17,Table!$C$28:$V$31,10,TRUE))</f>
        <v/>
      </c>
      <c r="AQ17" s="168"/>
      <c r="AR17" s="73" t="str">
        <f>IF($T17=0,0,IF($I17="A",VLOOKUP($Q17,Table!$C$14:$Q$20,8,TRUE),IF($I17="C",VLOOKUP($Q17,Table!$C$10:$Q$13,8,TRUE),IF($I17="S",VLOOKUP($Q17,Table!$C$21:$Q$27,8,TRUE),"erreur"))))</f>
        <v>erreur</v>
      </c>
      <c r="AS17" s="73" t="str">
        <f>IF($T17=0,0,IF($I17="A",VLOOKUP($Q17,Table!$C$14:$Q$20,10,TRUE),IF($I17="C",VLOOKUP($Q17,Table!$C$10:$Q$13,10,TRUE),IF($I17="S",VLOOKUP($Q17,Table!$C$21:$Q$27,10,TRUE),"erreur"))))</f>
        <v>erreur</v>
      </c>
      <c r="AT17" s="73" t="str">
        <f>IF($T17=0,0,IF($I17="A",VLOOKUP($Q17,Table!$C$14:$Q$20,11,TRUE),IF($I17="C",VLOOKUP($Q17,Table!$C$10:$Q$13,11,TRUE),IF($I17="S",VLOOKUP($Q17,Table!$C$21:$Q$27,11,TRUE),"erreur"))))</f>
        <v>erreur</v>
      </c>
      <c r="AU17" s="76" t="e">
        <f t="shared" si="7"/>
        <v>#VALUE!</v>
      </c>
      <c r="AV17" s="8" t="str">
        <f>IF($AB17=0,"",VLOOKUP($Z17,Table!$C$28:$V$31,12,TRUE))</f>
        <v/>
      </c>
      <c r="AW17" s="74" t="str">
        <f>IF($I17="A",VLOOKUP($Q17,Table!$C$14:$Q$20,13,TRUE),IF($I17="C",VLOOKUP($Q17,Table!$C$10:$Q$13,13,TRUE),IF($I17="S",VLOOKUP($Q17,Table!$C$21:$Q$27,13,TRUE),"erreur")))</f>
        <v>erreur</v>
      </c>
      <c r="AX17" s="72" t="e">
        <f t="shared" si="8"/>
        <v>#VALUE!</v>
      </c>
      <c r="AY17" s="8" t="str">
        <f>IF($AA17=0,"",VLOOKUP($Z17,Table!$C$28:$V$31,14,TRUE))</f>
        <v/>
      </c>
      <c r="AZ17" s="73" t="str">
        <f>IF($T17=0,0,IF($I17="A",VLOOKUP($Q17,Table!$C$14:$Q$20,15,TRUE),IF($I17="C",VLOOKUP($Q17,Table!$C$10:$Q$13,15,TRUE),IF($I17="S",VLOOKUP($Q17,Table!$C$21:$Q$27,15,TRUE),"erreur"))))</f>
        <v>erreur</v>
      </c>
      <c r="BA17" s="75" t="e">
        <f t="shared" si="9"/>
        <v>#VALUE!</v>
      </c>
      <c r="BB17" s="77" t="e">
        <f t="shared" si="1"/>
        <v>#VALUE!</v>
      </c>
      <c r="BC17" s="109" t="s">
        <v>417</v>
      </c>
      <c r="BD17" s="109" t="s">
        <v>418</v>
      </c>
      <c r="BE17" s="107" t="s">
        <v>419</v>
      </c>
      <c r="BF17" s="109" t="s">
        <v>420</v>
      </c>
      <c r="BG17" s="110" t="s">
        <v>934</v>
      </c>
      <c r="BH17" s="111">
        <v>554528400</v>
      </c>
      <c r="BI17" s="111" t="s">
        <v>935</v>
      </c>
    </row>
    <row r="18" spans="1:61" ht="12.75" customHeight="1" x14ac:dyDescent="0.2">
      <c r="A18" s="103">
        <v>101549</v>
      </c>
      <c r="B18" s="104" t="s">
        <v>13</v>
      </c>
      <c r="C18" s="104" t="s">
        <v>14</v>
      </c>
      <c r="D18" s="104" t="s">
        <v>45</v>
      </c>
      <c r="E18" s="103">
        <v>17330120100047</v>
      </c>
      <c r="F18" s="104">
        <v>50106028</v>
      </c>
      <c r="G18" s="104"/>
      <c r="H18" s="103">
        <v>101549</v>
      </c>
      <c r="I18" s="104" t="str">
        <f t="shared" si="0"/>
        <v>MA Saintes</v>
      </c>
      <c r="J18" s="104"/>
      <c r="K18" s="105" t="s">
        <v>16</v>
      </c>
      <c r="L18" s="105" t="s">
        <v>17</v>
      </c>
      <c r="M18" s="105" t="s">
        <v>18</v>
      </c>
      <c r="N18" s="105"/>
      <c r="O18" s="105"/>
      <c r="P18" s="105"/>
      <c r="Q18" s="105"/>
      <c r="R18" s="106"/>
      <c r="S18" s="107">
        <f>VLOOKUP($A18,'[3]Densité 01sep2025'!$A$5:$D$190,3,FALSE)</f>
        <v>74</v>
      </c>
      <c r="T18" s="107">
        <f>VLOOKUP($A18,'[3]Densité 01sep2025'!$A$5:$D$190,4,FALSE)</f>
        <v>132</v>
      </c>
      <c r="U18" s="108">
        <f t="shared" si="2"/>
        <v>1.7837837837837838</v>
      </c>
      <c r="V18" s="109"/>
      <c r="W18" s="107">
        <v>0</v>
      </c>
      <c r="X18" s="109" t="s">
        <v>291</v>
      </c>
      <c r="Y18" s="107"/>
      <c r="Z18" s="107"/>
      <c r="AA18" s="8">
        <v>0</v>
      </c>
      <c r="AB18" s="8">
        <v>0</v>
      </c>
      <c r="AC18" s="8" t="str">
        <f>IF($AA18=0,"",VLOOKUP($Z18,Table!$C$28:$V$31,2,TRUE))</f>
        <v/>
      </c>
      <c r="AD18" s="8" t="str">
        <f>IF($W18=0,"",VLOOKUP($Z18,Table!$C$28:$V$31,2,TRUE))</f>
        <v/>
      </c>
      <c r="AE18" s="8" t="str">
        <f>IF($W18=0,"",VLOOKUP($Z18,Table!$C$28:$V$31,2,TRUE))</f>
        <v/>
      </c>
      <c r="AF18" s="8" t="str">
        <f>IF($AA18=0,"",VLOOKUP($Z18,Table!$C$28:$V$31,4,TRUE))</f>
        <v/>
      </c>
      <c r="AG18" s="168" t="str">
        <f t="shared" si="3"/>
        <v/>
      </c>
      <c r="AH18" s="74" t="str">
        <f>IF($T18=0,0,IF($I18="A",VLOOKUP($Q18,Table!$C$14:$Q$20,5,TRUE),IF($I18="C",VLOOKUP($Q18,Table!$C$10:$Q$13,5,TRUE),IF($I18="S",VLOOKUP($Q18,Table!$C$21:$Q$27,5,TRUE),"erreur"))))</f>
        <v>erreur</v>
      </c>
      <c r="AI18" s="72" t="e">
        <f t="shared" si="4"/>
        <v>#VALUE!</v>
      </c>
      <c r="AJ18" s="8" t="str">
        <f>IF($AA18=0,"",VLOOKUP($Z18,Table!$C$28:$V$31,6,TRUE))</f>
        <v/>
      </c>
      <c r="AK18" s="168" t="str">
        <f t="shared" si="5"/>
        <v/>
      </c>
      <c r="AL18" s="73" t="str">
        <f>IF($T18=0,0,IF($I18="A",VLOOKUP($Q18,Table!$C$14:$Q$20,7,TRUE),IF($I18="C",VLOOKUP($Q18,Table!$C$10:$Q$13,7,TRUE),IF($I18="S",VLOOKUP($Q18,Table!$C$21:$Q$27,7,TRUE),"erreur"))))</f>
        <v>erreur</v>
      </c>
      <c r="AM18" s="76" t="e">
        <f t="shared" si="6"/>
        <v>#VALUE!</v>
      </c>
      <c r="AN18" s="8" t="str">
        <f>IF($AA18=0,"",VLOOKUP($Z18,Table!$C$28:$V$31,8,TRUE))</f>
        <v/>
      </c>
      <c r="AO18" s="168"/>
      <c r="AP18" s="8" t="str">
        <f>IF($AA18=0,"",VLOOKUP($Z18,Table!$C$28:$V$31,10,TRUE))</f>
        <v/>
      </c>
      <c r="AQ18" s="168"/>
      <c r="AR18" s="73" t="str">
        <f>IF($T18=0,0,IF($I18="A",VLOOKUP($Q18,Table!$C$14:$Q$20,8,TRUE),IF($I18="C",VLOOKUP($Q18,Table!$C$10:$Q$13,8,TRUE),IF($I18="S",VLOOKUP($Q18,Table!$C$21:$Q$27,8,TRUE),"erreur"))))</f>
        <v>erreur</v>
      </c>
      <c r="AS18" s="73" t="str">
        <f>IF($T18=0,0,IF($I18="A",VLOOKUP($Q18,Table!$C$14:$Q$20,10,TRUE),IF($I18="C",VLOOKUP($Q18,Table!$C$10:$Q$13,10,TRUE),IF($I18="S",VLOOKUP($Q18,Table!$C$21:$Q$27,10,TRUE),"erreur"))))</f>
        <v>erreur</v>
      </c>
      <c r="AT18" s="73" t="str">
        <f>IF($T18=0,0,IF($I18="A",VLOOKUP($Q18,Table!$C$14:$Q$20,11,TRUE),IF($I18="C",VLOOKUP($Q18,Table!$C$10:$Q$13,11,TRUE),IF($I18="S",VLOOKUP($Q18,Table!$C$21:$Q$27,11,TRUE),"erreur"))))</f>
        <v>erreur</v>
      </c>
      <c r="AU18" s="76" t="e">
        <f t="shared" si="7"/>
        <v>#VALUE!</v>
      </c>
      <c r="AV18" s="8" t="str">
        <f>IF($AB18=0,"",VLOOKUP($Z18,Table!$C$28:$V$31,12,TRUE))</f>
        <v/>
      </c>
      <c r="AW18" s="74" t="str">
        <f>IF($I18="A",VLOOKUP($Q18,Table!$C$14:$Q$20,13,TRUE),IF($I18="C",VLOOKUP($Q18,Table!$C$10:$Q$13,13,TRUE),IF($I18="S",VLOOKUP($Q18,Table!$C$21:$Q$27,13,TRUE),"erreur")))</f>
        <v>erreur</v>
      </c>
      <c r="AX18" s="72" t="e">
        <f t="shared" si="8"/>
        <v>#VALUE!</v>
      </c>
      <c r="AY18" s="8" t="str">
        <f>IF($AA18=0,"",VLOOKUP($Z18,Table!$C$28:$V$31,14,TRUE))</f>
        <v/>
      </c>
      <c r="AZ18" s="73" t="str">
        <f>IF($T18=0,0,IF($I18="A",VLOOKUP($Q18,Table!$C$14:$Q$20,15,TRUE),IF($I18="C",VLOOKUP($Q18,Table!$C$10:$Q$13,15,TRUE),IF($I18="S",VLOOKUP($Q18,Table!$C$21:$Q$27,15,TRUE),"erreur"))))</f>
        <v>erreur</v>
      </c>
      <c r="BA18" s="75" t="e">
        <f t="shared" si="9"/>
        <v>#VALUE!</v>
      </c>
      <c r="BB18" s="77" t="e">
        <f t="shared" si="1"/>
        <v>#VALUE!</v>
      </c>
      <c r="BC18" s="109" t="s">
        <v>421</v>
      </c>
      <c r="BD18" s="109" t="s">
        <v>422</v>
      </c>
      <c r="BE18" s="107" t="s">
        <v>423</v>
      </c>
      <c r="BF18" s="109" t="s">
        <v>424</v>
      </c>
      <c r="BG18" s="110" t="s">
        <v>934</v>
      </c>
      <c r="BH18" s="111">
        <v>554528400</v>
      </c>
      <c r="BI18" s="111" t="s">
        <v>935</v>
      </c>
    </row>
    <row r="19" spans="1:61" ht="12.75" customHeight="1" x14ac:dyDescent="0.2">
      <c r="A19" s="103">
        <v>101753</v>
      </c>
      <c r="B19" s="104" t="s">
        <v>13</v>
      </c>
      <c r="C19" s="104" t="s">
        <v>46</v>
      </c>
      <c r="D19" s="104" t="s">
        <v>47</v>
      </c>
      <c r="E19" s="103">
        <v>17330120100187</v>
      </c>
      <c r="F19" s="104">
        <v>50108901</v>
      </c>
      <c r="G19" s="104"/>
      <c r="H19" s="103">
        <v>101753</v>
      </c>
      <c r="I19" s="104" t="str">
        <f t="shared" si="0"/>
        <v>MC Saint-Martin-de-Ré</v>
      </c>
      <c r="J19" s="104"/>
      <c r="K19" s="105" t="s">
        <v>16</v>
      </c>
      <c r="L19" s="105" t="s">
        <v>17</v>
      </c>
      <c r="M19" s="105" t="s">
        <v>18</v>
      </c>
      <c r="N19" s="105"/>
      <c r="O19" s="105"/>
      <c r="P19" s="105"/>
      <c r="Q19" s="105"/>
      <c r="R19" s="106"/>
      <c r="S19" s="107">
        <f>VLOOKUP($A19,'[3]Densité 01sep2025'!$A$5:$D$190,3,FALSE)</f>
        <v>458</v>
      </c>
      <c r="T19" s="107">
        <f>VLOOKUP($A19,'[3]Densité 01sep2025'!$A$5:$D$190,4,FALSE)</f>
        <v>394</v>
      </c>
      <c r="U19" s="108">
        <f t="shared" si="2"/>
        <v>0.86026200873362446</v>
      </c>
      <c r="V19" s="109"/>
      <c r="W19" s="107">
        <v>1</v>
      </c>
      <c r="X19" s="109" t="s">
        <v>863</v>
      </c>
      <c r="Y19" s="107"/>
      <c r="Z19" s="107"/>
      <c r="AA19" s="164">
        <v>0</v>
      </c>
      <c r="AB19" s="164">
        <v>0</v>
      </c>
      <c r="AC19" s="8" t="str">
        <f>IF($AA19=0,"",VLOOKUP($Z19,Table!$C$28:$V$31,2,TRUE))</f>
        <v/>
      </c>
      <c r="AD19" s="8">
        <f>IF($W19=0,"",VLOOKUP($Z19,Table!$C$28:$V$31,2,TRUE))</f>
        <v>4</v>
      </c>
      <c r="AE19" s="8">
        <f>IF($W19=0,"",VLOOKUP($Z19,Table!$C$28:$V$31,2,TRUE))</f>
        <v>4</v>
      </c>
      <c r="AF19" s="8" t="str">
        <f>IF($AA19=0,"",VLOOKUP($Z19,Table!$C$28:$V$31,4,TRUE))</f>
        <v/>
      </c>
      <c r="AG19" s="168" t="str">
        <f t="shared" si="3"/>
        <v/>
      </c>
      <c r="AH19" s="74" t="str">
        <f>IF($T19=0,0,IF($I19="A",VLOOKUP($Q19,Table!$C$14:$Q$20,5,TRUE),IF($I19="C",VLOOKUP($Q19,Table!$C$10:$Q$13,5,TRUE),IF($I19="S",VLOOKUP($Q19,Table!$C$21:$Q$27,5,TRUE),"erreur"))))</f>
        <v>erreur</v>
      </c>
      <c r="AI19" s="72" t="e">
        <f t="shared" si="4"/>
        <v>#VALUE!</v>
      </c>
      <c r="AJ19" s="8" t="str">
        <f>IF($AA19=0,"",VLOOKUP($Z19,Table!$C$28:$V$31,6,TRUE))</f>
        <v/>
      </c>
      <c r="AK19" s="168" t="str">
        <f t="shared" si="5"/>
        <v/>
      </c>
      <c r="AL19" s="73" t="str">
        <f>IF($T19=0,0,IF($I19="A",VLOOKUP($Q19,Table!$C$14:$Q$20,7,TRUE),IF($I19="C",VLOOKUP($Q19,Table!$C$10:$Q$13,7,TRUE),IF($I19="S",VLOOKUP($Q19,Table!$C$21:$Q$27,7,TRUE),"erreur"))))</f>
        <v>erreur</v>
      </c>
      <c r="AM19" s="76" t="e">
        <f t="shared" si="6"/>
        <v>#VALUE!</v>
      </c>
      <c r="AN19" s="8" t="str">
        <f>IF($AA19=0,"",VLOOKUP($Z19,Table!$C$28:$V$31,8,TRUE))</f>
        <v/>
      </c>
      <c r="AO19" s="168"/>
      <c r="AP19" s="8" t="str">
        <f>IF($AA19=0,"",VLOOKUP($Z19,Table!$C$28:$V$31,10,TRUE))</f>
        <v/>
      </c>
      <c r="AQ19" s="168"/>
      <c r="AR19" s="73" t="str">
        <f>IF($T19=0,0,IF($I19="A",VLOOKUP($Q19,Table!$C$14:$Q$20,8,TRUE),IF($I19="C",VLOOKUP($Q19,Table!$C$10:$Q$13,8,TRUE),IF($I19="S",VLOOKUP($Q19,Table!$C$21:$Q$27,8,TRUE),"erreur"))))</f>
        <v>erreur</v>
      </c>
      <c r="AS19" s="73" t="str">
        <f>IF($T19=0,0,IF($I19="A",VLOOKUP($Q19,Table!$C$14:$Q$20,10,TRUE),IF($I19="C",VLOOKUP($Q19,Table!$C$10:$Q$13,10,TRUE),IF($I19="S",VLOOKUP($Q19,Table!$C$21:$Q$27,10,TRUE),"erreur"))))</f>
        <v>erreur</v>
      </c>
      <c r="AT19" s="73" t="str">
        <f>IF($T19=0,0,IF($I19="A",VLOOKUP($Q19,Table!$C$14:$Q$20,11,TRUE),IF($I19="C",VLOOKUP($Q19,Table!$C$10:$Q$13,11,TRUE),IF($I19="S",VLOOKUP($Q19,Table!$C$21:$Q$27,11,TRUE),"erreur"))))</f>
        <v>erreur</v>
      </c>
      <c r="AU19" s="76" t="e">
        <f t="shared" si="7"/>
        <v>#VALUE!</v>
      </c>
      <c r="AV19" s="8" t="str">
        <f>IF($AB19=0,"",VLOOKUP($Z19,Table!$C$28:$V$31,12,TRUE))</f>
        <v/>
      </c>
      <c r="AW19" s="74" t="str">
        <f>IF($I19="A",VLOOKUP($Q19,Table!$C$14:$Q$20,13,TRUE),IF($I19="C",VLOOKUP($Q19,Table!$C$10:$Q$13,13,TRUE),IF($I19="S",VLOOKUP($Q19,Table!$C$21:$Q$27,13,TRUE),"erreur")))</f>
        <v>erreur</v>
      </c>
      <c r="AX19" s="72" t="e">
        <f t="shared" si="8"/>
        <v>#VALUE!</v>
      </c>
      <c r="AY19" s="8" t="str">
        <f>IF($AA19=0,"",VLOOKUP($Z19,Table!$C$28:$V$31,14,TRUE))</f>
        <v/>
      </c>
      <c r="AZ19" s="73" t="str">
        <f>IF($T19=0,0,IF($I19="A",VLOOKUP($Q19,Table!$C$14:$Q$20,15,TRUE),IF($I19="C",VLOOKUP($Q19,Table!$C$10:$Q$13,15,TRUE),IF($I19="S",VLOOKUP($Q19,Table!$C$21:$Q$27,15,TRUE),"erreur"))))</f>
        <v>erreur</v>
      </c>
      <c r="BA19" s="75" t="e">
        <f t="shared" si="9"/>
        <v>#VALUE!</v>
      </c>
      <c r="BB19" s="77" t="e">
        <f t="shared" si="1"/>
        <v>#VALUE!</v>
      </c>
      <c r="BC19" s="109" t="s">
        <v>375</v>
      </c>
      <c r="BD19" s="109" t="s">
        <v>375</v>
      </c>
      <c r="BE19" s="107" t="s">
        <v>425</v>
      </c>
      <c r="BF19" s="109" t="s">
        <v>426</v>
      </c>
      <c r="BG19" s="110" t="s">
        <v>934</v>
      </c>
      <c r="BH19" s="111">
        <v>554528400</v>
      </c>
      <c r="BI19" s="111" t="s">
        <v>935</v>
      </c>
    </row>
    <row r="20" spans="1:61" ht="12.75" customHeight="1" x14ac:dyDescent="0.2">
      <c r="A20" s="103">
        <v>101552</v>
      </c>
      <c r="B20" s="104" t="s">
        <v>13</v>
      </c>
      <c r="C20" s="104" t="s">
        <v>14</v>
      </c>
      <c r="D20" s="104" t="s">
        <v>48</v>
      </c>
      <c r="E20" s="103">
        <v>17330120100062</v>
      </c>
      <c r="F20" s="104">
        <v>50106030</v>
      </c>
      <c r="G20" s="104"/>
      <c r="H20" s="103">
        <v>101552</v>
      </c>
      <c r="I20" s="104" t="str">
        <f t="shared" si="0"/>
        <v>MA Tulle</v>
      </c>
      <c r="J20" s="104"/>
      <c r="K20" s="105" t="s">
        <v>16</v>
      </c>
      <c r="L20" s="105" t="s">
        <v>17</v>
      </c>
      <c r="M20" s="105" t="s">
        <v>18</v>
      </c>
      <c r="N20" s="105"/>
      <c r="O20" s="105"/>
      <c r="P20" s="105"/>
      <c r="Q20" s="105"/>
      <c r="R20" s="106"/>
      <c r="S20" s="107">
        <f>VLOOKUP($A20,'[3]Densité 01sep2025'!$A$5:$D$190,3,FALSE)</f>
        <v>47</v>
      </c>
      <c r="T20" s="107">
        <f>VLOOKUP($A20,'[3]Densité 01sep2025'!$A$5:$D$190,4,FALSE)</f>
        <v>89</v>
      </c>
      <c r="U20" s="108">
        <f t="shared" si="2"/>
        <v>1.8936170212765957</v>
      </c>
      <c r="V20" s="109"/>
      <c r="W20" s="107">
        <v>0</v>
      </c>
      <c r="X20" s="109" t="s">
        <v>291</v>
      </c>
      <c r="Y20" s="107"/>
      <c r="Z20" s="107"/>
      <c r="AA20" s="8">
        <v>0</v>
      </c>
      <c r="AB20" s="8">
        <v>0</v>
      </c>
      <c r="AC20" s="8" t="str">
        <f>IF($AA20=0,"",VLOOKUP($Z20,Table!$C$28:$V$31,2,TRUE))</f>
        <v/>
      </c>
      <c r="AD20" s="8" t="str">
        <f>IF($W20=0,"",VLOOKUP($Z20,Table!$C$28:$V$31,2,TRUE))</f>
        <v/>
      </c>
      <c r="AE20" s="8" t="str">
        <f>IF($W20=0,"",VLOOKUP($Z20,Table!$C$28:$V$31,2,TRUE))</f>
        <v/>
      </c>
      <c r="AF20" s="8" t="str">
        <f>IF($AA20=0,"",VLOOKUP($Z20,Table!$C$28:$V$31,4,TRUE))</f>
        <v/>
      </c>
      <c r="AG20" s="168" t="str">
        <f t="shared" si="3"/>
        <v/>
      </c>
      <c r="AH20" s="74" t="str">
        <f>IF($T20=0,0,IF($I20="A",VLOOKUP($Q20,Table!$C$14:$Q$20,5,TRUE),IF($I20="C",VLOOKUP($Q20,Table!$C$10:$Q$13,5,TRUE),IF($I20="S",VLOOKUP($Q20,Table!$C$21:$Q$27,5,TRUE),"erreur"))))</f>
        <v>erreur</v>
      </c>
      <c r="AI20" s="72" t="e">
        <f t="shared" si="4"/>
        <v>#VALUE!</v>
      </c>
      <c r="AJ20" s="8" t="str">
        <f>IF($AA20=0,"",VLOOKUP($Z20,Table!$C$28:$V$31,6,TRUE))</f>
        <v/>
      </c>
      <c r="AK20" s="168" t="str">
        <f t="shared" si="5"/>
        <v/>
      </c>
      <c r="AL20" s="73" t="str">
        <f>IF($T20=0,0,IF($I20="A",VLOOKUP($Q20,Table!$C$14:$Q$20,7,TRUE),IF($I20="C",VLOOKUP($Q20,Table!$C$10:$Q$13,7,TRUE),IF($I20="S",VLOOKUP($Q20,Table!$C$21:$Q$27,7,TRUE),"erreur"))))</f>
        <v>erreur</v>
      </c>
      <c r="AM20" s="76" t="e">
        <f t="shared" si="6"/>
        <v>#VALUE!</v>
      </c>
      <c r="AN20" s="8" t="str">
        <f>IF($AA20=0,"",VLOOKUP($Z20,Table!$C$28:$V$31,8,TRUE))</f>
        <v/>
      </c>
      <c r="AO20" s="168"/>
      <c r="AP20" s="8" t="str">
        <f>IF($AA20=0,"",VLOOKUP($Z20,Table!$C$28:$V$31,10,TRUE))</f>
        <v/>
      </c>
      <c r="AQ20" s="168"/>
      <c r="AR20" s="73" t="str">
        <f>IF($T20=0,0,IF($I20="A",VLOOKUP($Q20,Table!$C$14:$Q$20,8,TRUE),IF($I20="C",VLOOKUP($Q20,Table!$C$10:$Q$13,8,TRUE),IF($I20="S",VLOOKUP($Q20,Table!$C$21:$Q$27,8,TRUE),"erreur"))))</f>
        <v>erreur</v>
      </c>
      <c r="AS20" s="73" t="str">
        <f>IF($T20=0,0,IF($I20="A",VLOOKUP($Q20,Table!$C$14:$Q$20,10,TRUE),IF($I20="C",VLOOKUP($Q20,Table!$C$10:$Q$13,10,TRUE),IF($I20="S",VLOOKUP($Q20,Table!$C$21:$Q$27,10,TRUE),"erreur"))))</f>
        <v>erreur</v>
      </c>
      <c r="AT20" s="73" t="str">
        <f>IF($T20=0,0,IF($I20="A",VLOOKUP($Q20,Table!$C$14:$Q$20,11,TRUE),IF($I20="C",VLOOKUP($Q20,Table!$C$10:$Q$13,11,TRUE),IF($I20="S",VLOOKUP($Q20,Table!$C$21:$Q$27,11,TRUE),"erreur"))))</f>
        <v>erreur</v>
      </c>
      <c r="AU20" s="76" t="e">
        <f t="shared" si="7"/>
        <v>#VALUE!</v>
      </c>
      <c r="AV20" s="8" t="str">
        <f>IF($AB20=0,"",VLOOKUP($Z20,Table!$C$28:$V$31,12,TRUE))</f>
        <v/>
      </c>
      <c r="AW20" s="74" t="str">
        <f>IF($I20="A",VLOOKUP($Q20,Table!$C$14:$Q$20,13,TRUE),IF($I20="C",VLOOKUP($Q20,Table!$C$10:$Q$13,13,TRUE),IF($I20="S",VLOOKUP($Q20,Table!$C$21:$Q$27,13,TRUE),"erreur")))</f>
        <v>erreur</v>
      </c>
      <c r="AX20" s="72" t="e">
        <f t="shared" si="8"/>
        <v>#VALUE!</v>
      </c>
      <c r="AY20" s="8" t="str">
        <f>IF($AA20=0,"",VLOOKUP($Z20,Table!$C$28:$V$31,14,TRUE))</f>
        <v/>
      </c>
      <c r="AZ20" s="73" t="str">
        <f>IF($T20=0,0,IF($I20="A",VLOOKUP($Q20,Table!$C$14:$Q$20,15,TRUE),IF($I20="C",VLOOKUP($Q20,Table!$C$10:$Q$13,15,TRUE),IF($I20="S",VLOOKUP($Q20,Table!$C$21:$Q$27,15,TRUE),"erreur"))))</f>
        <v>erreur</v>
      </c>
      <c r="BA20" s="75" t="e">
        <f t="shared" si="9"/>
        <v>#VALUE!</v>
      </c>
      <c r="BB20" s="77" t="e">
        <f t="shared" si="1"/>
        <v>#VALUE!</v>
      </c>
      <c r="BC20" s="109" t="s">
        <v>427</v>
      </c>
      <c r="BD20" s="109" t="s">
        <v>428</v>
      </c>
      <c r="BE20" s="107" t="s">
        <v>429</v>
      </c>
      <c r="BF20" s="109" t="s">
        <v>377</v>
      </c>
      <c r="BG20" s="110" t="s">
        <v>934</v>
      </c>
      <c r="BH20" s="111">
        <v>554528400</v>
      </c>
      <c r="BI20" s="111" t="s">
        <v>935</v>
      </c>
    </row>
    <row r="21" spans="1:61" ht="12.75" customHeight="1" x14ac:dyDescent="0.2">
      <c r="A21" s="103">
        <v>101723</v>
      </c>
      <c r="B21" s="104" t="s">
        <v>13</v>
      </c>
      <c r="C21" s="104" t="s">
        <v>22</v>
      </c>
      <c r="D21" s="104" t="s">
        <v>50</v>
      </c>
      <c r="E21" s="103">
        <v>17330120100245</v>
      </c>
      <c r="F21" s="104">
        <v>50109913</v>
      </c>
      <c r="G21" s="104" t="s">
        <v>972</v>
      </c>
      <c r="H21" s="103">
        <v>101723</v>
      </c>
      <c r="I21" s="104" t="str">
        <f t="shared" si="0"/>
        <v>CD Uzerche</v>
      </c>
      <c r="J21" s="104">
        <v>1989</v>
      </c>
      <c r="K21" s="105" t="s">
        <v>33</v>
      </c>
      <c r="L21" s="105" t="s">
        <v>17</v>
      </c>
      <c r="M21" s="105" t="s">
        <v>34</v>
      </c>
      <c r="N21" s="105"/>
      <c r="O21" s="105" t="s">
        <v>940</v>
      </c>
      <c r="P21" s="105" t="s">
        <v>43</v>
      </c>
      <c r="Q21" s="112">
        <v>44835</v>
      </c>
      <c r="R21" s="106">
        <v>47391</v>
      </c>
      <c r="S21" s="107">
        <f>VLOOKUP($A21,'[3]Densité 01sep2025'!$A$5:$D$190,3,FALSE)</f>
        <v>581</v>
      </c>
      <c r="T21" s="107">
        <f>VLOOKUP($A21,'[3]Densité 01sep2025'!$A$5:$D$190,4,FALSE)</f>
        <v>573</v>
      </c>
      <c r="U21" s="108">
        <f t="shared" si="2"/>
        <v>0.98623063683304646</v>
      </c>
      <c r="V21" s="109"/>
      <c r="W21" s="107">
        <v>1</v>
      </c>
      <c r="X21" s="109" t="s">
        <v>353</v>
      </c>
      <c r="Y21" s="107">
        <f>ROUND(VLOOKUP($A21,'[4]Moy repas jour'!$B$6:$D$23,3,FALSE),0)</f>
        <v>91</v>
      </c>
      <c r="Z21" s="107">
        <f>VLOOKUP($A21,'[4]Moy repas jour'!$B$6:$D$23,2,FALSE)</f>
        <v>110</v>
      </c>
      <c r="AA21" s="8">
        <v>1</v>
      </c>
      <c r="AB21" s="9">
        <v>1</v>
      </c>
      <c r="AC21" s="8">
        <f>IF($AA21=0,"",VLOOKUP($Z21,Table!$C$28:$V$31,2,TRUE))</f>
        <v>6</v>
      </c>
      <c r="AD21" s="8">
        <f>IF($W21=0,"",VLOOKUP($Z21,Table!$C$28:$V$31,2,TRUE))</f>
        <v>6</v>
      </c>
      <c r="AE21" s="8">
        <f>IF($W21=0,"",VLOOKUP($Z21,Table!$C$28:$V$31,2,TRUE))</f>
        <v>6</v>
      </c>
      <c r="AF21" s="8">
        <f>IF($AA21=0,"",VLOOKUP($Z21,Table!$C$28:$V$31,4,TRUE))</f>
        <v>3</v>
      </c>
      <c r="AG21" s="168">
        <f t="shared" si="3"/>
        <v>18</v>
      </c>
      <c r="AH21" s="74" t="str">
        <f>IF($T21=0,0,IF($I21="A",VLOOKUP($Q21,Table!$C$14:$Q$20,5,TRUE),IF($I21="C",VLOOKUP($Q21,Table!$C$10:$Q$13,5,TRUE),IF($I21="S",VLOOKUP($Q21,Table!$C$21:$Q$27,5,TRUE),"erreur"))))</f>
        <v>erreur</v>
      </c>
      <c r="AI21" s="72" t="e">
        <f t="shared" si="4"/>
        <v>#VALUE!</v>
      </c>
      <c r="AJ21" s="8">
        <f>IF($AA21=0,"",VLOOKUP($Z21,Table!$C$28:$V$31,6,TRUE))</f>
        <v>2</v>
      </c>
      <c r="AK21" s="168">
        <f t="shared" si="5"/>
        <v>12</v>
      </c>
      <c r="AL21" s="73" t="str">
        <f>IF($T21=0,0,IF($I21="A",VLOOKUP($Q21,Table!$C$14:$Q$20,7,TRUE),IF($I21="C",VLOOKUP($Q21,Table!$C$10:$Q$13,7,TRUE),IF($I21="S",VLOOKUP($Q21,Table!$C$21:$Q$27,7,TRUE),"erreur"))))</f>
        <v>erreur</v>
      </c>
      <c r="AM21" s="76" t="e">
        <f t="shared" si="6"/>
        <v>#VALUE!</v>
      </c>
      <c r="AN21" s="8">
        <f>IF($AA21=0,"",VLOOKUP($Z21,Table!$C$28:$V$31,8,TRUE))</f>
        <v>1</v>
      </c>
      <c r="AO21" s="168">
        <f t="shared" si="10"/>
        <v>6</v>
      </c>
      <c r="AP21" s="8">
        <f>IF($AA21=0,"",VLOOKUP($Z21,Table!$C$28:$V$31,10,TRUE))</f>
        <v>1</v>
      </c>
      <c r="AQ21" s="168">
        <f>IF(AA21=0,"",AP21*AC21)</f>
        <v>6</v>
      </c>
      <c r="AR21" s="73" t="str">
        <f>IF($T21=0,0,IF($I21="A",VLOOKUP($Q21,Table!$C$14:$Q$20,8,TRUE),IF($I21="C",VLOOKUP($Q21,Table!$C$10:$Q$13,8,TRUE),IF($I21="S",VLOOKUP($Q21,Table!$C$21:$Q$27,8,TRUE),"erreur"))))</f>
        <v>erreur</v>
      </c>
      <c r="AS21" s="73" t="str">
        <f>IF($T21=0,0,IF($I21="A",VLOOKUP($Q21,Table!$C$14:$Q$20,10,TRUE),IF($I21="C",VLOOKUP($Q21,Table!$C$10:$Q$13,10,TRUE),IF($I21="S",VLOOKUP($Q21,Table!$C$21:$Q$27,10,TRUE),"erreur"))))</f>
        <v>erreur</v>
      </c>
      <c r="AT21" s="73" t="str">
        <f>IF($T21=0,0,IF($I21="A",VLOOKUP($Q21,Table!$C$14:$Q$20,11,TRUE),IF($I21="C",VLOOKUP($Q21,Table!$C$10:$Q$13,11,TRUE),IF($I21="S",VLOOKUP($Q21,Table!$C$21:$Q$27,11,TRUE),"erreur"))))</f>
        <v>erreur</v>
      </c>
      <c r="AU21" s="76" t="e">
        <f t="shared" si="7"/>
        <v>#VALUE!</v>
      </c>
      <c r="AV21" s="8">
        <f>IF($AB21=0,"",VLOOKUP($Z21,Table!$C$28:$V$31,12,TRUE))</f>
        <v>2</v>
      </c>
      <c r="AW21" s="74" t="str">
        <f>IF($I21="A",VLOOKUP($Q21,Table!$C$14:$Q$20,13,TRUE),IF($I21="C",VLOOKUP($Q21,Table!$C$10:$Q$13,13,TRUE),IF($I21="S",VLOOKUP($Q21,Table!$C$21:$Q$27,13,TRUE),"erreur")))</f>
        <v>erreur</v>
      </c>
      <c r="AX21" s="72" t="e">
        <f t="shared" si="8"/>
        <v>#VALUE!</v>
      </c>
      <c r="AY21" s="8">
        <f>IF($AA21=0,"",VLOOKUP($Z21,Table!$C$28:$V$31,14,TRUE))</f>
        <v>1</v>
      </c>
      <c r="AZ21" s="73" t="str">
        <f>IF($T21=0,0,IF($I21="A",VLOOKUP($Q21,Table!$C$14:$Q$20,15,TRUE),IF($I21="C",VLOOKUP($Q21,Table!$C$10:$Q$13,15,TRUE),IF($I21="S",VLOOKUP($Q21,Table!$C$21:$Q$27,15,TRUE),"erreur"))))</f>
        <v>erreur</v>
      </c>
      <c r="BA21" s="75" t="e">
        <f t="shared" si="9"/>
        <v>#VALUE!</v>
      </c>
      <c r="BB21" s="77" t="e">
        <f t="shared" si="1"/>
        <v>#VALUE!</v>
      </c>
      <c r="BC21" s="109" t="s">
        <v>430</v>
      </c>
      <c r="BD21" s="109" t="s">
        <v>375</v>
      </c>
      <c r="BE21" s="107" t="s">
        <v>431</v>
      </c>
      <c r="BF21" s="109" t="s">
        <v>432</v>
      </c>
      <c r="BG21" s="110" t="s">
        <v>934</v>
      </c>
      <c r="BH21" s="111">
        <v>554528400</v>
      </c>
      <c r="BI21" s="111" t="s">
        <v>935</v>
      </c>
    </row>
    <row r="22" spans="1:61" ht="12.75" customHeight="1" x14ac:dyDescent="0.2">
      <c r="A22" s="103">
        <v>101671</v>
      </c>
      <c r="B22" s="104" t="s">
        <v>51</v>
      </c>
      <c r="C22" s="104" t="s">
        <v>14</v>
      </c>
      <c r="D22" s="104" t="s">
        <v>52</v>
      </c>
      <c r="E22" s="103">
        <v>17210120600123</v>
      </c>
      <c r="F22" s="104">
        <v>50109624</v>
      </c>
      <c r="G22" s="104"/>
      <c r="H22" s="103">
        <v>101671</v>
      </c>
      <c r="I22" s="104" t="str">
        <f t="shared" si="0"/>
        <v>MA Auxerre</v>
      </c>
      <c r="J22" s="104"/>
      <c r="K22" s="105" t="s">
        <v>16</v>
      </c>
      <c r="L22" s="105" t="s">
        <v>17</v>
      </c>
      <c r="M22" s="105" t="s">
        <v>18</v>
      </c>
      <c r="N22" s="105"/>
      <c r="O22" s="105"/>
      <c r="P22" s="105"/>
      <c r="Q22" s="105"/>
      <c r="R22" s="106"/>
      <c r="S22" s="107">
        <f>VLOOKUP($A22,'[3]Densité 01sep2025'!$A$5:$D$190,3,FALSE)</f>
        <v>101</v>
      </c>
      <c r="T22" s="107">
        <f>VLOOKUP($A22,'[3]Densité 01sep2025'!$A$5:$D$190,4,FALSE)</f>
        <v>207</v>
      </c>
      <c r="U22" s="108">
        <f t="shared" si="2"/>
        <v>2.0495049504950495</v>
      </c>
      <c r="V22" s="109"/>
      <c r="W22" s="107">
        <v>0</v>
      </c>
      <c r="X22" s="109" t="s">
        <v>291</v>
      </c>
      <c r="Y22" s="107"/>
      <c r="Z22" s="107"/>
      <c r="AA22" s="8">
        <v>0</v>
      </c>
      <c r="AB22" s="8">
        <v>0</v>
      </c>
      <c r="AC22" s="8" t="str">
        <f>IF($AA22=0,"",VLOOKUP($Z22,Table!$C$28:$V$31,2,TRUE))</f>
        <v/>
      </c>
      <c r="AD22" s="8" t="str">
        <f>IF($W22=0,"",VLOOKUP($Z22,Table!$C$28:$V$31,2,TRUE))</f>
        <v/>
      </c>
      <c r="AE22" s="8" t="str">
        <f>IF($W22=0,"",VLOOKUP($Z22,Table!$C$28:$V$31,2,TRUE))</f>
        <v/>
      </c>
      <c r="AF22" s="8" t="str">
        <f>IF($AA22=0,"",VLOOKUP($Z22,Table!$C$28:$V$31,4,TRUE))</f>
        <v/>
      </c>
      <c r="AG22" s="168" t="str">
        <f t="shared" si="3"/>
        <v/>
      </c>
      <c r="AH22" s="74" t="str">
        <f>IF($T22=0,0,IF($I22="A",VLOOKUP($Q22,Table!$C$14:$Q$20,5,TRUE),IF($I22="C",VLOOKUP($Q22,Table!$C$10:$Q$13,5,TRUE),IF($I22="S",VLOOKUP($Q22,Table!$C$21:$Q$27,5,TRUE),"erreur"))))</f>
        <v>erreur</v>
      </c>
      <c r="AI22" s="72" t="e">
        <f t="shared" si="4"/>
        <v>#VALUE!</v>
      </c>
      <c r="AJ22" s="8" t="str">
        <f>IF($AA22=0,"",VLOOKUP($Z22,Table!$C$28:$V$31,6,TRUE))</f>
        <v/>
      </c>
      <c r="AK22" s="168" t="str">
        <f t="shared" si="5"/>
        <v/>
      </c>
      <c r="AL22" s="73" t="str">
        <f>IF($T22=0,0,IF($I22="A",VLOOKUP($Q22,Table!$C$14:$Q$20,7,TRUE),IF($I22="C",VLOOKUP($Q22,Table!$C$10:$Q$13,7,TRUE),IF($I22="S",VLOOKUP($Q22,Table!$C$21:$Q$27,7,TRUE),"erreur"))))</f>
        <v>erreur</v>
      </c>
      <c r="AM22" s="76" t="e">
        <f t="shared" si="6"/>
        <v>#VALUE!</v>
      </c>
      <c r="AN22" s="8" t="str">
        <f>IF($AA22=0,"",VLOOKUP($Z22,Table!$C$28:$V$31,8,TRUE))</f>
        <v/>
      </c>
      <c r="AO22" s="168"/>
      <c r="AP22" s="8" t="str">
        <f>IF($AA22=0,"",VLOOKUP($Z22,Table!$C$28:$V$31,10,TRUE))</f>
        <v/>
      </c>
      <c r="AQ22" s="168"/>
      <c r="AR22" s="73" t="str">
        <f>IF($T22=0,0,IF($I22="A",VLOOKUP($Q22,Table!$C$14:$Q$20,8,TRUE),IF($I22="C",VLOOKUP($Q22,Table!$C$10:$Q$13,8,TRUE),IF($I22="S",VLOOKUP($Q22,Table!$C$21:$Q$27,8,TRUE),"erreur"))))</f>
        <v>erreur</v>
      </c>
      <c r="AS22" s="73" t="str">
        <f>IF($T22=0,0,IF($I22="A",VLOOKUP($Q22,Table!$C$14:$Q$20,10,TRUE),IF($I22="C",VLOOKUP($Q22,Table!$C$10:$Q$13,10,TRUE),IF($I22="S",VLOOKUP($Q22,Table!$C$21:$Q$27,10,TRUE),"erreur"))))</f>
        <v>erreur</v>
      </c>
      <c r="AT22" s="73" t="str">
        <f>IF($T22=0,0,IF($I22="A",VLOOKUP($Q22,Table!$C$14:$Q$20,11,TRUE),IF($I22="C",VLOOKUP($Q22,Table!$C$10:$Q$13,11,TRUE),IF($I22="S",VLOOKUP($Q22,Table!$C$21:$Q$27,11,TRUE),"erreur"))))</f>
        <v>erreur</v>
      </c>
      <c r="AU22" s="76" t="e">
        <f t="shared" si="7"/>
        <v>#VALUE!</v>
      </c>
      <c r="AV22" s="8" t="str">
        <f>IF($AB22=0,"",VLOOKUP($Z22,Table!$C$28:$V$31,12,TRUE))</f>
        <v/>
      </c>
      <c r="AW22" s="74" t="str">
        <f>IF($I22="A",VLOOKUP($Q22,Table!$C$14:$Q$20,13,TRUE),IF($I22="C",VLOOKUP($Q22,Table!$C$10:$Q$13,13,TRUE),IF($I22="S",VLOOKUP($Q22,Table!$C$21:$Q$27,13,TRUE),"erreur")))</f>
        <v>erreur</v>
      </c>
      <c r="AX22" s="72" t="e">
        <f t="shared" si="8"/>
        <v>#VALUE!</v>
      </c>
      <c r="AY22" s="8" t="str">
        <f>IF($AA22=0,"",VLOOKUP($Z22,Table!$C$28:$V$31,14,TRUE))</f>
        <v/>
      </c>
      <c r="AZ22" s="73" t="str">
        <f>IF($T22=0,0,IF($I22="A",VLOOKUP($Q22,Table!$C$14:$Q$20,15,TRUE),IF($I22="C",VLOOKUP($Q22,Table!$C$10:$Q$13,15,TRUE),IF($I22="S",VLOOKUP($Q22,Table!$C$21:$Q$27,15,TRUE),"erreur"))))</f>
        <v>erreur</v>
      </c>
      <c r="BA22" s="75" t="e">
        <f t="shared" si="9"/>
        <v>#VALUE!</v>
      </c>
      <c r="BB22" s="77" t="e">
        <f t="shared" si="1"/>
        <v>#VALUE!</v>
      </c>
      <c r="BC22" s="109" t="s">
        <v>433</v>
      </c>
      <c r="BD22" s="109" t="s">
        <v>434</v>
      </c>
      <c r="BE22" s="107" t="s">
        <v>435</v>
      </c>
      <c r="BF22" s="109" t="s">
        <v>436</v>
      </c>
      <c r="BG22" s="110" t="s">
        <v>362</v>
      </c>
      <c r="BH22" s="111" t="s">
        <v>363</v>
      </c>
      <c r="BI22" s="111" t="s">
        <v>371</v>
      </c>
    </row>
    <row r="23" spans="1:61" ht="12.75" customHeight="1" x14ac:dyDescent="0.2">
      <c r="A23" s="103">
        <v>101672</v>
      </c>
      <c r="B23" s="104" t="s">
        <v>51</v>
      </c>
      <c r="C23" s="104" t="s">
        <v>14</v>
      </c>
      <c r="D23" s="104" t="s">
        <v>53</v>
      </c>
      <c r="E23" s="103">
        <v>17210120600099</v>
      </c>
      <c r="F23" s="104">
        <v>50109650</v>
      </c>
      <c r="G23" s="104"/>
      <c r="H23" s="103">
        <v>101672</v>
      </c>
      <c r="I23" s="104" t="str">
        <f t="shared" si="0"/>
        <v>MA Belfort</v>
      </c>
      <c r="J23" s="104"/>
      <c r="K23" s="105" t="s">
        <v>16</v>
      </c>
      <c r="L23" s="105" t="s">
        <v>17</v>
      </c>
      <c r="M23" s="105" t="s">
        <v>18</v>
      </c>
      <c r="N23" s="105"/>
      <c r="O23" s="105"/>
      <c r="P23" s="105"/>
      <c r="Q23" s="105"/>
      <c r="R23" s="112"/>
      <c r="S23" s="107">
        <f>VLOOKUP($A23,'[3]Densité 01sep2025'!$A$5:$D$190,3,FALSE)</f>
        <v>25</v>
      </c>
      <c r="T23" s="107">
        <f>VLOOKUP($A23,'[3]Densité 01sep2025'!$A$5:$D$190,4,FALSE)</f>
        <v>32</v>
      </c>
      <c r="U23" s="108">
        <f t="shared" si="2"/>
        <v>1.28</v>
      </c>
      <c r="V23" s="110"/>
      <c r="W23" s="107">
        <v>0</v>
      </c>
      <c r="X23" s="109" t="s">
        <v>291</v>
      </c>
      <c r="Y23" s="107"/>
      <c r="Z23" s="100"/>
      <c r="AA23" s="8">
        <v>0</v>
      </c>
      <c r="AB23" s="8">
        <v>0</v>
      </c>
      <c r="AC23" s="8" t="str">
        <f>IF($AA23=0,"",VLOOKUP($Z23,Table!$C$28:$V$31,2,TRUE))</f>
        <v/>
      </c>
      <c r="AD23" s="8" t="str">
        <f>IF($W23=0,"",VLOOKUP($Z23,Table!$C$28:$V$31,2,TRUE))</f>
        <v/>
      </c>
      <c r="AE23" s="8" t="str">
        <f>IF($W23=0,"",VLOOKUP($Z23,Table!$C$28:$V$31,2,TRUE))</f>
        <v/>
      </c>
      <c r="AF23" s="8" t="str">
        <f>IF($AA23=0,"",VLOOKUP($Z23,Table!$C$28:$V$31,4,TRUE))</f>
        <v/>
      </c>
      <c r="AG23" s="168" t="str">
        <f t="shared" si="3"/>
        <v/>
      </c>
      <c r="AH23" s="74" t="str">
        <f>IF($T23=0,0,IF($I23="A",VLOOKUP($Q23,Table!$C$14:$Q$20,5,TRUE),IF($I23="C",VLOOKUP($Q23,Table!$C$10:$Q$13,5,TRUE),IF($I23="S",VLOOKUP($Q23,Table!$C$21:$Q$27,5,TRUE),"erreur"))))</f>
        <v>erreur</v>
      </c>
      <c r="AI23" s="72" t="e">
        <f t="shared" si="4"/>
        <v>#VALUE!</v>
      </c>
      <c r="AJ23" s="8" t="str">
        <f>IF($AA23=0,"",VLOOKUP($Z23,Table!$C$28:$V$31,6,TRUE))</f>
        <v/>
      </c>
      <c r="AK23" s="168" t="str">
        <f t="shared" si="5"/>
        <v/>
      </c>
      <c r="AL23" s="73" t="str">
        <f>IF($T23=0,0,IF($I23="A",VLOOKUP($Q23,Table!$C$14:$Q$20,7,TRUE),IF($I23="C",VLOOKUP($Q23,Table!$C$10:$Q$13,7,TRUE),IF($I23="S",VLOOKUP($Q23,Table!$C$21:$Q$27,7,TRUE),"erreur"))))</f>
        <v>erreur</v>
      </c>
      <c r="AM23" s="76" t="e">
        <f t="shared" si="6"/>
        <v>#VALUE!</v>
      </c>
      <c r="AN23" s="8" t="str">
        <f>IF($AA23=0,"",VLOOKUP($Z23,Table!$C$28:$V$31,8,TRUE))</f>
        <v/>
      </c>
      <c r="AO23" s="168"/>
      <c r="AP23" s="8" t="str">
        <f>IF($AA23=0,"",VLOOKUP($Z23,Table!$C$28:$V$31,10,TRUE))</f>
        <v/>
      </c>
      <c r="AQ23" s="168"/>
      <c r="AR23" s="73" t="str">
        <f>IF($T23=0,0,IF($I23="A",VLOOKUP($Q23,Table!$C$14:$Q$20,8,TRUE),IF($I23="C",VLOOKUP($Q23,Table!$C$10:$Q$13,8,TRUE),IF($I23="S",VLOOKUP($Q23,Table!$C$21:$Q$27,8,TRUE),"erreur"))))</f>
        <v>erreur</v>
      </c>
      <c r="AS23" s="73" t="str">
        <f>IF($T23=0,0,IF($I23="A",VLOOKUP($Q23,Table!$C$14:$Q$20,10,TRUE),IF($I23="C",VLOOKUP($Q23,Table!$C$10:$Q$13,10,TRUE),IF($I23="S",VLOOKUP($Q23,Table!$C$21:$Q$27,10,TRUE),"erreur"))))</f>
        <v>erreur</v>
      </c>
      <c r="AT23" s="73" t="str">
        <f>IF($T23=0,0,IF($I23="A",VLOOKUP($Q23,Table!$C$14:$Q$20,11,TRUE),IF($I23="C",VLOOKUP($Q23,Table!$C$10:$Q$13,11,TRUE),IF($I23="S",VLOOKUP($Q23,Table!$C$21:$Q$27,11,TRUE),"erreur"))))</f>
        <v>erreur</v>
      </c>
      <c r="AU23" s="76" t="e">
        <f t="shared" si="7"/>
        <v>#VALUE!</v>
      </c>
      <c r="AV23" s="8" t="str">
        <f>IF($AB23=0,"",VLOOKUP($Z23,Table!$C$28:$V$31,12,TRUE))</f>
        <v/>
      </c>
      <c r="AW23" s="74" t="str">
        <f>IF($I23="A",VLOOKUP($Q23,Table!$C$14:$Q$20,13,TRUE),IF($I23="C",VLOOKUP($Q23,Table!$C$10:$Q$13,13,TRUE),IF($I23="S",VLOOKUP($Q23,Table!$C$21:$Q$27,13,TRUE),"erreur")))</f>
        <v>erreur</v>
      </c>
      <c r="AX23" s="72" t="e">
        <f t="shared" si="8"/>
        <v>#VALUE!</v>
      </c>
      <c r="AY23" s="8" t="str">
        <f>IF($AA23=0,"",VLOOKUP($Z23,Table!$C$28:$V$31,14,TRUE))</f>
        <v/>
      </c>
      <c r="AZ23" s="73" t="str">
        <f>IF($T23=0,0,IF($I23="A",VLOOKUP($Q23,Table!$C$14:$Q$20,15,TRUE),IF($I23="C",VLOOKUP($Q23,Table!$C$10:$Q$13,15,TRUE),IF($I23="S",VLOOKUP($Q23,Table!$C$21:$Q$27,15,TRUE),"erreur"))))</f>
        <v>erreur</v>
      </c>
      <c r="BA23" s="75" t="e">
        <f t="shared" si="9"/>
        <v>#VALUE!</v>
      </c>
      <c r="BB23" s="77" t="e">
        <f t="shared" si="1"/>
        <v>#VALUE!</v>
      </c>
      <c r="BC23" s="109" t="s">
        <v>437</v>
      </c>
      <c r="BD23" s="109" t="s">
        <v>375</v>
      </c>
      <c r="BE23" s="107" t="s">
        <v>438</v>
      </c>
      <c r="BF23" s="109" t="s">
        <v>439</v>
      </c>
      <c r="BG23" s="110" t="s">
        <v>362</v>
      </c>
      <c r="BH23" s="111" t="s">
        <v>363</v>
      </c>
      <c r="BI23" s="111" t="s">
        <v>371</v>
      </c>
    </row>
    <row r="24" spans="1:61" ht="12.75" customHeight="1" x14ac:dyDescent="0.2">
      <c r="A24" s="103">
        <v>909814</v>
      </c>
      <c r="B24" s="104" t="s">
        <v>51</v>
      </c>
      <c r="C24" s="104" t="s">
        <v>54</v>
      </c>
      <c r="D24" s="104" t="s">
        <v>55</v>
      </c>
      <c r="E24" s="103">
        <v>17210120600271</v>
      </c>
      <c r="F24" s="104">
        <v>50105046</v>
      </c>
      <c r="G24" s="104"/>
      <c r="H24" s="103">
        <v>909814</v>
      </c>
      <c r="I24" s="104" t="str">
        <f t="shared" si="0"/>
        <v>CSL Besançon</v>
      </c>
      <c r="J24" s="104"/>
      <c r="K24" s="105" t="s">
        <v>56</v>
      </c>
      <c r="L24" s="105" t="s">
        <v>57</v>
      </c>
      <c r="M24" s="105" t="s">
        <v>58</v>
      </c>
      <c r="N24" s="105" t="s">
        <v>59</v>
      </c>
      <c r="O24" s="105"/>
      <c r="P24" s="105" t="s">
        <v>60</v>
      </c>
      <c r="Q24" s="105"/>
      <c r="R24" s="112">
        <v>42766</v>
      </c>
      <c r="S24" s="107">
        <f>VLOOKUP($A24,'[3]Densité 01sep2025'!$A$5:$D$190,3,FALSE)</f>
        <v>25</v>
      </c>
      <c r="T24" s="107">
        <f>VLOOKUP($A24,'[3]Densité 01sep2025'!$A$5:$D$190,4,FALSE)</f>
        <v>16</v>
      </c>
      <c r="U24" s="108">
        <f t="shared" si="2"/>
        <v>0.64</v>
      </c>
      <c r="V24" s="110"/>
      <c r="W24" s="107">
        <v>0</v>
      </c>
      <c r="X24" s="109" t="s">
        <v>291</v>
      </c>
      <c r="Y24" s="107"/>
      <c r="Z24" s="100"/>
      <c r="AA24" s="8">
        <v>0</v>
      </c>
      <c r="AB24" s="8">
        <v>0</v>
      </c>
      <c r="AC24" s="8" t="str">
        <f>IF($AA24=0,"",VLOOKUP($Z24,Table!$C$28:$V$31,2,TRUE))</f>
        <v/>
      </c>
      <c r="AD24" s="8" t="str">
        <f>IF($W24=0,"",VLOOKUP($Z24,Table!$C$28:$V$31,2,TRUE))</f>
        <v/>
      </c>
      <c r="AE24" s="8" t="str">
        <f>IF($W24=0,"",VLOOKUP($Z24,Table!$C$28:$V$31,2,TRUE))</f>
        <v/>
      </c>
      <c r="AF24" s="8" t="str">
        <f>IF($AA24=0,"",VLOOKUP($Z24,Table!$C$28:$V$31,4,TRUE))</f>
        <v/>
      </c>
      <c r="AG24" s="168" t="str">
        <f t="shared" si="3"/>
        <v/>
      </c>
      <c r="AH24" s="74" t="str">
        <f>IF($T24=0,0,IF($I24="A",VLOOKUP($Q24,Table!$C$14:$Q$20,5,TRUE),IF($I24="C",VLOOKUP($Q24,Table!$C$10:$Q$13,5,TRUE),IF($I24="S",VLOOKUP($Q24,Table!$C$21:$Q$27,5,TRUE),"erreur"))))</f>
        <v>erreur</v>
      </c>
      <c r="AI24" s="72" t="e">
        <f t="shared" si="4"/>
        <v>#VALUE!</v>
      </c>
      <c r="AJ24" s="8" t="str">
        <f>IF($AA24=0,"",VLOOKUP($Z24,Table!$C$28:$V$31,6,TRUE))</f>
        <v/>
      </c>
      <c r="AK24" s="168" t="str">
        <f t="shared" si="5"/>
        <v/>
      </c>
      <c r="AL24" s="73" t="str">
        <f>IF($T24=0,0,IF($I24="A",VLOOKUP($Q24,Table!$C$14:$Q$20,7,TRUE),IF($I24="C",VLOOKUP($Q24,Table!$C$10:$Q$13,7,TRUE),IF($I24="S",VLOOKUP($Q24,Table!$C$21:$Q$27,7,TRUE),"erreur"))))</f>
        <v>erreur</v>
      </c>
      <c r="AM24" s="76" t="e">
        <f t="shared" si="6"/>
        <v>#VALUE!</v>
      </c>
      <c r="AN24" s="8" t="str">
        <f>IF($AA24=0,"",VLOOKUP($Z24,Table!$C$28:$V$31,8,TRUE))</f>
        <v/>
      </c>
      <c r="AO24" s="168"/>
      <c r="AP24" s="8" t="str">
        <f>IF($AA24=0,"",VLOOKUP($Z24,Table!$C$28:$V$31,10,TRUE))</f>
        <v/>
      </c>
      <c r="AQ24" s="168"/>
      <c r="AR24" s="73" t="str">
        <f>IF($T24=0,0,IF($I24="A",VLOOKUP($Q24,Table!$C$14:$Q$20,8,TRUE),IF($I24="C",VLOOKUP($Q24,Table!$C$10:$Q$13,8,TRUE),IF($I24="S",VLOOKUP($Q24,Table!$C$21:$Q$27,8,TRUE),"erreur"))))</f>
        <v>erreur</v>
      </c>
      <c r="AS24" s="73" t="str">
        <f>IF($T24=0,0,IF($I24="A",VLOOKUP($Q24,Table!$C$14:$Q$20,10,TRUE),IF($I24="C",VLOOKUP($Q24,Table!$C$10:$Q$13,10,TRUE),IF($I24="S",VLOOKUP($Q24,Table!$C$21:$Q$27,10,TRUE),"erreur"))))</f>
        <v>erreur</v>
      </c>
      <c r="AT24" s="73" t="str">
        <f>IF($T24=0,0,IF($I24="A",VLOOKUP($Q24,Table!$C$14:$Q$20,11,TRUE),IF($I24="C",VLOOKUP($Q24,Table!$C$10:$Q$13,11,TRUE),IF($I24="S",VLOOKUP($Q24,Table!$C$21:$Q$27,11,TRUE),"erreur"))))</f>
        <v>erreur</v>
      </c>
      <c r="AU24" s="76" t="e">
        <f t="shared" si="7"/>
        <v>#VALUE!</v>
      </c>
      <c r="AV24" s="8" t="str">
        <f>IF($AB24=0,"",VLOOKUP($Z24,Table!$C$28:$V$31,12,TRUE))</f>
        <v/>
      </c>
      <c r="AW24" s="74" t="str">
        <f>IF($I24="A",VLOOKUP($Q24,Table!$C$14:$Q$20,13,TRUE),IF($I24="C",VLOOKUP($Q24,Table!$C$10:$Q$13,13,TRUE),IF($I24="S",VLOOKUP($Q24,Table!$C$21:$Q$27,13,TRUE),"erreur")))</f>
        <v>erreur</v>
      </c>
      <c r="AX24" s="72" t="e">
        <f t="shared" si="8"/>
        <v>#VALUE!</v>
      </c>
      <c r="AY24" s="8" t="str">
        <f>IF($AA24=0,"",VLOOKUP($Z24,Table!$C$28:$V$31,14,TRUE))</f>
        <v/>
      </c>
      <c r="AZ24" s="73" t="str">
        <f>IF($T24=0,0,IF($I24="A",VLOOKUP($Q24,Table!$C$14:$Q$20,15,TRUE),IF($I24="C",VLOOKUP($Q24,Table!$C$10:$Q$13,15,TRUE),IF($I24="S",VLOOKUP($Q24,Table!$C$21:$Q$27,15,TRUE),"erreur"))))</f>
        <v>erreur</v>
      </c>
      <c r="BA24" s="75" t="e">
        <f t="shared" si="9"/>
        <v>#VALUE!</v>
      </c>
      <c r="BB24" s="77" t="e">
        <f t="shared" si="1"/>
        <v>#VALUE!</v>
      </c>
      <c r="BC24" s="109" t="s">
        <v>440</v>
      </c>
      <c r="BD24" s="109" t="s">
        <v>375</v>
      </c>
      <c r="BE24" s="107" t="s">
        <v>441</v>
      </c>
      <c r="BF24" s="109" t="s">
        <v>442</v>
      </c>
      <c r="BG24" s="110" t="s">
        <v>362</v>
      </c>
      <c r="BH24" s="111" t="s">
        <v>363</v>
      </c>
      <c r="BI24" s="111" t="s">
        <v>371</v>
      </c>
    </row>
    <row r="25" spans="1:61" ht="12.75" customHeight="1" x14ac:dyDescent="0.2">
      <c r="A25" s="103">
        <v>101559</v>
      </c>
      <c r="B25" s="104" t="s">
        <v>51</v>
      </c>
      <c r="C25" s="104" t="s">
        <v>14</v>
      </c>
      <c r="D25" s="104" t="s">
        <v>55</v>
      </c>
      <c r="E25" s="103">
        <v>17210120600073</v>
      </c>
      <c r="F25" s="104">
        <v>50105455</v>
      </c>
      <c r="G25" s="104"/>
      <c r="H25" s="103">
        <v>101559</v>
      </c>
      <c r="I25" s="104" t="str">
        <f t="shared" si="0"/>
        <v>MA Besançon</v>
      </c>
      <c r="J25" s="104"/>
      <c r="K25" s="105" t="s">
        <v>16</v>
      </c>
      <c r="L25" s="105" t="s">
        <v>17</v>
      </c>
      <c r="M25" s="105" t="s">
        <v>18</v>
      </c>
      <c r="N25" s="105"/>
      <c r="O25" s="105"/>
      <c r="P25" s="105"/>
      <c r="Q25" s="105"/>
      <c r="R25" s="112"/>
      <c r="S25" s="107">
        <f>VLOOKUP($A25,'[3]Densité 01sep2025'!$A$5:$D$190,3,FALSE)</f>
        <v>276</v>
      </c>
      <c r="T25" s="107">
        <f>VLOOKUP($A25,'[3]Densité 01sep2025'!$A$5:$D$190,4,FALSE)</f>
        <v>387</v>
      </c>
      <c r="U25" s="108">
        <f t="shared" si="2"/>
        <v>1.4021739130434783</v>
      </c>
      <c r="V25" s="110"/>
      <c r="W25" s="107">
        <v>1</v>
      </c>
      <c r="X25" s="109" t="s">
        <v>290</v>
      </c>
      <c r="Y25" s="107"/>
      <c r="Z25" s="100"/>
      <c r="AA25" s="164">
        <v>0</v>
      </c>
      <c r="AB25" s="164">
        <v>0</v>
      </c>
      <c r="AC25" s="8" t="str">
        <f>IF($AA25=0,"",VLOOKUP($Z25,Table!$C$28:$V$31,2,TRUE))</f>
        <v/>
      </c>
      <c r="AD25" s="8">
        <f>IF($W25=0,"",VLOOKUP($Z25,Table!$C$28:$V$31,2,TRUE))</f>
        <v>4</v>
      </c>
      <c r="AE25" s="8">
        <f>IF($W25=0,"",VLOOKUP($Z25,Table!$C$28:$V$31,2,TRUE))</f>
        <v>4</v>
      </c>
      <c r="AF25" s="8" t="str">
        <f>IF($AA25=0,"",VLOOKUP($Z25,Table!$C$28:$V$31,4,TRUE))</f>
        <v/>
      </c>
      <c r="AG25" s="168" t="str">
        <f t="shared" si="3"/>
        <v/>
      </c>
      <c r="AH25" s="74" t="str">
        <f>IF($T25=0,0,IF($I25="A",VLOOKUP($Q25,Table!$C$14:$Q$20,5,TRUE),IF($I25="C",VLOOKUP($Q25,Table!$C$10:$Q$13,5,TRUE),IF($I25="S",VLOOKUP($Q25,Table!$C$21:$Q$27,5,TRUE),"erreur"))))</f>
        <v>erreur</v>
      </c>
      <c r="AI25" s="72" t="e">
        <f t="shared" si="4"/>
        <v>#VALUE!</v>
      </c>
      <c r="AJ25" s="8" t="str">
        <f>IF($AA25=0,"",VLOOKUP($Z25,Table!$C$28:$V$31,6,TRUE))</f>
        <v/>
      </c>
      <c r="AK25" s="168" t="str">
        <f t="shared" si="5"/>
        <v/>
      </c>
      <c r="AL25" s="73" t="str">
        <f>IF($T25=0,0,IF($I25="A",VLOOKUP($Q25,Table!$C$14:$Q$20,7,TRUE),IF($I25="C",VLOOKUP($Q25,Table!$C$10:$Q$13,7,TRUE),IF($I25="S",VLOOKUP($Q25,Table!$C$21:$Q$27,7,TRUE),"erreur"))))</f>
        <v>erreur</v>
      </c>
      <c r="AM25" s="76" t="e">
        <f t="shared" si="6"/>
        <v>#VALUE!</v>
      </c>
      <c r="AN25" s="8" t="str">
        <f>IF($AA25=0,"",VLOOKUP($Z25,Table!$C$28:$V$31,8,TRUE))</f>
        <v/>
      </c>
      <c r="AO25" s="168"/>
      <c r="AP25" s="8" t="str">
        <f>IF($AA25=0,"",VLOOKUP($Z25,Table!$C$28:$V$31,10,TRUE))</f>
        <v/>
      </c>
      <c r="AQ25" s="168"/>
      <c r="AR25" s="73" t="str">
        <f>IF($T25=0,0,IF($I25="A",VLOOKUP($Q25,Table!$C$14:$Q$20,8,TRUE),IF($I25="C",VLOOKUP($Q25,Table!$C$10:$Q$13,8,TRUE),IF($I25="S",VLOOKUP($Q25,Table!$C$21:$Q$27,8,TRUE),"erreur"))))</f>
        <v>erreur</v>
      </c>
      <c r="AS25" s="73" t="str">
        <f>IF($T25=0,0,IF($I25="A",VLOOKUP($Q25,Table!$C$14:$Q$20,10,TRUE),IF($I25="C",VLOOKUP($Q25,Table!$C$10:$Q$13,10,TRUE),IF($I25="S",VLOOKUP($Q25,Table!$C$21:$Q$27,10,TRUE),"erreur"))))</f>
        <v>erreur</v>
      </c>
      <c r="AT25" s="73" t="str">
        <f>IF($T25=0,0,IF($I25="A",VLOOKUP($Q25,Table!$C$14:$Q$20,11,TRUE),IF($I25="C",VLOOKUP($Q25,Table!$C$10:$Q$13,11,TRUE),IF($I25="S",VLOOKUP($Q25,Table!$C$21:$Q$27,11,TRUE),"erreur"))))</f>
        <v>erreur</v>
      </c>
      <c r="AU25" s="76" t="e">
        <f t="shared" si="7"/>
        <v>#VALUE!</v>
      </c>
      <c r="AV25" s="8" t="str">
        <f>IF($AB25=0,"",VLOOKUP($Z25,Table!$C$28:$V$31,12,TRUE))</f>
        <v/>
      </c>
      <c r="AW25" s="74" t="str">
        <f>IF($I25="A",VLOOKUP($Q25,Table!$C$14:$Q$20,13,TRUE),IF($I25="C",VLOOKUP($Q25,Table!$C$10:$Q$13,13,TRUE),IF($I25="S",VLOOKUP($Q25,Table!$C$21:$Q$27,13,TRUE),"erreur")))</f>
        <v>erreur</v>
      </c>
      <c r="AX25" s="72" t="e">
        <f t="shared" si="8"/>
        <v>#VALUE!</v>
      </c>
      <c r="AY25" s="8" t="str">
        <f>IF($AA25=0,"",VLOOKUP($Z25,Table!$C$28:$V$31,14,TRUE))</f>
        <v/>
      </c>
      <c r="AZ25" s="73" t="str">
        <f>IF($T25=0,0,IF($I25="A",VLOOKUP($Q25,Table!$C$14:$Q$20,15,TRUE),IF($I25="C",VLOOKUP($Q25,Table!$C$10:$Q$13,15,TRUE),IF($I25="S",VLOOKUP($Q25,Table!$C$21:$Q$27,15,TRUE),"erreur"))))</f>
        <v>erreur</v>
      </c>
      <c r="BA25" s="75" t="e">
        <f t="shared" si="9"/>
        <v>#VALUE!</v>
      </c>
      <c r="BB25" s="77" t="e">
        <f t="shared" si="1"/>
        <v>#VALUE!</v>
      </c>
      <c r="BC25" s="109" t="s">
        <v>443</v>
      </c>
      <c r="BD25" s="109" t="s">
        <v>375</v>
      </c>
      <c r="BE25" s="107" t="s">
        <v>444</v>
      </c>
      <c r="BF25" s="109" t="s">
        <v>442</v>
      </c>
      <c r="BG25" s="110" t="s">
        <v>362</v>
      </c>
      <c r="BH25" s="111" t="s">
        <v>363</v>
      </c>
      <c r="BI25" s="111" t="s">
        <v>371</v>
      </c>
    </row>
    <row r="26" spans="1:61" ht="12.75" customHeight="1" x14ac:dyDescent="0.2">
      <c r="A26" s="103">
        <v>101582</v>
      </c>
      <c r="B26" s="104" t="s">
        <v>51</v>
      </c>
      <c r="C26" s="104" t="s">
        <v>14</v>
      </c>
      <c r="D26" s="104" t="s">
        <v>61</v>
      </c>
      <c r="E26" s="103">
        <v>17210120600586</v>
      </c>
      <c r="F26" s="104">
        <v>50105038</v>
      </c>
      <c r="G26" s="104"/>
      <c r="H26" s="103">
        <v>101582</v>
      </c>
      <c r="I26" s="104" t="str">
        <f t="shared" si="0"/>
        <v>MA Blois</v>
      </c>
      <c r="J26" s="104"/>
      <c r="K26" s="105" t="s">
        <v>16</v>
      </c>
      <c r="L26" s="105" t="s">
        <v>17</v>
      </c>
      <c r="M26" s="105" t="s">
        <v>18</v>
      </c>
      <c r="N26" s="105"/>
      <c r="O26" s="105"/>
      <c r="P26" s="105"/>
      <c r="Q26" s="105"/>
      <c r="R26" s="106"/>
      <c r="S26" s="107">
        <f>VLOOKUP($A26,'[3]Densité 01sep2025'!$A$5:$D$190,3,FALSE)</f>
        <v>115</v>
      </c>
      <c r="T26" s="107">
        <f>VLOOKUP($A26,'[3]Densité 01sep2025'!$A$5:$D$190,4,FALSE)</f>
        <v>183</v>
      </c>
      <c r="U26" s="108">
        <f t="shared" si="2"/>
        <v>1.5913043478260869</v>
      </c>
      <c r="V26" s="109"/>
      <c r="W26" s="107">
        <v>0</v>
      </c>
      <c r="X26" s="109" t="s">
        <v>291</v>
      </c>
      <c r="Y26" s="107"/>
      <c r="Z26" s="107"/>
      <c r="AA26" s="8">
        <v>0</v>
      </c>
      <c r="AB26" s="8">
        <v>0</v>
      </c>
      <c r="AC26" s="8" t="str">
        <f>IF($AA26=0,"",VLOOKUP($Z26,Table!$C$28:$V$31,2,TRUE))</f>
        <v/>
      </c>
      <c r="AD26" s="8" t="str">
        <f>IF($W26=0,"",VLOOKUP($Z26,Table!$C$28:$V$31,2,TRUE))</f>
        <v/>
      </c>
      <c r="AE26" s="8" t="str">
        <f>IF($W26=0,"",VLOOKUP($Z26,Table!$C$28:$V$31,2,TRUE))</f>
        <v/>
      </c>
      <c r="AF26" s="8" t="str">
        <f>IF($AA26=0,"",VLOOKUP($Z26,Table!$C$28:$V$31,4,TRUE))</f>
        <v/>
      </c>
      <c r="AG26" s="168" t="str">
        <f t="shared" si="3"/>
        <v/>
      </c>
      <c r="AH26" s="74" t="str">
        <f>IF($T26=0,0,IF($I26="A",VLOOKUP($Q26,Table!$C$14:$Q$20,5,TRUE),IF($I26="C",VLOOKUP($Q26,Table!$C$10:$Q$13,5,TRUE),IF($I26="S",VLOOKUP($Q26,Table!$C$21:$Q$27,5,TRUE),"erreur"))))</f>
        <v>erreur</v>
      </c>
      <c r="AI26" s="72" t="e">
        <f t="shared" si="4"/>
        <v>#VALUE!</v>
      </c>
      <c r="AJ26" s="8" t="str">
        <f>IF($AA26=0,"",VLOOKUP($Z26,Table!$C$28:$V$31,6,TRUE))</f>
        <v/>
      </c>
      <c r="AK26" s="168" t="str">
        <f t="shared" si="5"/>
        <v/>
      </c>
      <c r="AL26" s="73" t="str">
        <f>IF($T26=0,0,IF($I26="A",VLOOKUP($Q26,Table!$C$14:$Q$20,7,TRUE),IF($I26="C",VLOOKUP($Q26,Table!$C$10:$Q$13,7,TRUE),IF($I26="S",VLOOKUP($Q26,Table!$C$21:$Q$27,7,TRUE),"erreur"))))</f>
        <v>erreur</v>
      </c>
      <c r="AM26" s="76" t="e">
        <f t="shared" si="6"/>
        <v>#VALUE!</v>
      </c>
      <c r="AN26" s="8" t="str">
        <f>IF($AA26=0,"",VLOOKUP($Z26,Table!$C$28:$V$31,8,TRUE))</f>
        <v/>
      </c>
      <c r="AO26" s="168"/>
      <c r="AP26" s="8" t="str">
        <f>IF($AA26=0,"",VLOOKUP($Z26,Table!$C$28:$V$31,10,TRUE))</f>
        <v/>
      </c>
      <c r="AQ26" s="168"/>
      <c r="AR26" s="73" t="str">
        <f>IF($T26=0,0,IF($I26="A",VLOOKUP($Q26,Table!$C$14:$Q$20,8,TRUE),IF($I26="C",VLOOKUP($Q26,Table!$C$10:$Q$13,8,TRUE),IF($I26="S",VLOOKUP($Q26,Table!$C$21:$Q$27,8,TRUE),"erreur"))))</f>
        <v>erreur</v>
      </c>
      <c r="AS26" s="73" t="str">
        <f>IF($T26=0,0,IF($I26="A",VLOOKUP($Q26,Table!$C$14:$Q$20,10,TRUE),IF($I26="C",VLOOKUP($Q26,Table!$C$10:$Q$13,10,TRUE),IF($I26="S",VLOOKUP($Q26,Table!$C$21:$Q$27,10,TRUE),"erreur"))))</f>
        <v>erreur</v>
      </c>
      <c r="AT26" s="73" t="str">
        <f>IF($T26=0,0,IF($I26="A",VLOOKUP($Q26,Table!$C$14:$Q$20,11,TRUE),IF($I26="C",VLOOKUP($Q26,Table!$C$10:$Q$13,11,TRUE),IF($I26="S",VLOOKUP($Q26,Table!$C$21:$Q$27,11,TRUE),"erreur"))))</f>
        <v>erreur</v>
      </c>
      <c r="AU26" s="76" t="e">
        <f t="shared" si="7"/>
        <v>#VALUE!</v>
      </c>
      <c r="AV26" s="8" t="str">
        <f>IF($AB26=0,"",VLOOKUP($Z26,Table!$C$28:$V$31,12,TRUE))</f>
        <v/>
      </c>
      <c r="AW26" s="74" t="str">
        <f>IF($I26="A",VLOOKUP($Q26,Table!$C$14:$Q$20,13,TRUE),IF($I26="C",VLOOKUP($Q26,Table!$C$10:$Q$13,13,TRUE),IF($I26="S",VLOOKUP($Q26,Table!$C$21:$Q$27,13,TRUE),"erreur")))</f>
        <v>erreur</v>
      </c>
      <c r="AX26" s="72" t="e">
        <f t="shared" si="8"/>
        <v>#VALUE!</v>
      </c>
      <c r="AY26" s="8" t="str">
        <f>IF($AA26=0,"",VLOOKUP($Z26,Table!$C$28:$V$31,14,TRUE))</f>
        <v/>
      </c>
      <c r="AZ26" s="73" t="str">
        <f>IF($T26=0,0,IF($I26="A",VLOOKUP($Q26,Table!$C$14:$Q$20,15,TRUE),IF($I26="C",VLOOKUP($Q26,Table!$C$10:$Q$13,15,TRUE),IF($I26="S",VLOOKUP($Q26,Table!$C$21:$Q$27,15,TRUE),"erreur"))))</f>
        <v>erreur</v>
      </c>
      <c r="BA26" s="75" t="e">
        <f t="shared" si="9"/>
        <v>#VALUE!</v>
      </c>
      <c r="BB26" s="77" t="e">
        <f t="shared" si="1"/>
        <v>#VALUE!</v>
      </c>
      <c r="BC26" s="109" t="s">
        <v>658</v>
      </c>
      <c r="BD26" s="109" t="s">
        <v>375</v>
      </c>
      <c r="BE26" s="107" t="s">
        <v>659</v>
      </c>
      <c r="BF26" s="109" t="s">
        <v>660</v>
      </c>
      <c r="BG26" s="110" t="s">
        <v>362</v>
      </c>
      <c r="BH26" s="111" t="s">
        <v>363</v>
      </c>
      <c r="BI26" s="111" t="s">
        <v>371</v>
      </c>
    </row>
    <row r="27" spans="1:61" ht="12.75" customHeight="1" x14ac:dyDescent="0.2">
      <c r="A27" s="103">
        <v>101550</v>
      </c>
      <c r="B27" s="104" t="s">
        <v>51</v>
      </c>
      <c r="C27" s="104" t="s">
        <v>14</v>
      </c>
      <c r="D27" s="104" t="s">
        <v>62</v>
      </c>
      <c r="E27" s="103">
        <v>17210120600495</v>
      </c>
      <c r="F27" s="104">
        <v>50106029</v>
      </c>
      <c r="G27" s="104"/>
      <c r="H27" s="103">
        <v>101550</v>
      </c>
      <c r="I27" s="104" t="str">
        <f t="shared" si="0"/>
        <v>MA Bourges</v>
      </c>
      <c r="J27" s="104"/>
      <c r="K27" s="105" t="s">
        <v>16</v>
      </c>
      <c r="L27" s="105" t="s">
        <v>17</v>
      </c>
      <c r="M27" s="105" t="s">
        <v>18</v>
      </c>
      <c r="N27" s="105"/>
      <c r="O27" s="105"/>
      <c r="P27" s="105"/>
      <c r="Q27" s="105"/>
      <c r="R27" s="106"/>
      <c r="S27" s="107">
        <f>VLOOKUP($A27,'[3]Densité 01sep2025'!$A$5:$D$190,3,FALSE)</f>
        <v>115</v>
      </c>
      <c r="T27" s="107">
        <f>VLOOKUP($A27,'[3]Densité 01sep2025'!$A$5:$D$190,4,FALSE)</f>
        <v>191</v>
      </c>
      <c r="U27" s="108">
        <f t="shared" si="2"/>
        <v>1.6608695652173913</v>
      </c>
      <c r="V27" s="109"/>
      <c r="W27" s="107">
        <v>0</v>
      </c>
      <c r="X27" s="109" t="s">
        <v>291</v>
      </c>
      <c r="Y27" s="107"/>
      <c r="Z27" s="107"/>
      <c r="AA27" s="8">
        <v>0</v>
      </c>
      <c r="AB27" s="8">
        <v>0</v>
      </c>
      <c r="AC27" s="8" t="str">
        <f>IF($AA27=0,"",VLOOKUP($Z27,Table!$C$28:$V$31,2,TRUE))</f>
        <v/>
      </c>
      <c r="AD27" s="8" t="str">
        <f>IF($W27=0,"",VLOOKUP($Z27,Table!$C$28:$V$31,2,TRUE))</f>
        <v/>
      </c>
      <c r="AE27" s="8" t="str">
        <f>IF($W27=0,"",VLOOKUP($Z27,Table!$C$28:$V$31,2,TRUE))</f>
        <v/>
      </c>
      <c r="AF27" s="8" t="str">
        <f>IF($AA27=0,"",VLOOKUP($Z27,Table!$C$28:$V$31,4,TRUE))</f>
        <v/>
      </c>
      <c r="AG27" s="168" t="str">
        <f t="shared" si="3"/>
        <v/>
      </c>
      <c r="AH27" s="74" t="str">
        <f>IF($T27=0,0,IF($I27="A",VLOOKUP($Q27,Table!$C$14:$Q$20,5,TRUE),IF($I27="C",VLOOKUP($Q27,Table!$C$10:$Q$13,5,TRUE),IF($I27="S",VLOOKUP($Q27,Table!$C$21:$Q$27,5,TRUE),"erreur"))))</f>
        <v>erreur</v>
      </c>
      <c r="AI27" s="72" t="e">
        <f t="shared" si="4"/>
        <v>#VALUE!</v>
      </c>
      <c r="AJ27" s="8" t="str">
        <f>IF($AA27=0,"",VLOOKUP($Z27,Table!$C$28:$V$31,6,TRUE))</f>
        <v/>
      </c>
      <c r="AK27" s="168" t="str">
        <f t="shared" si="5"/>
        <v/>
      </c>
      <c r="AL27" s="73" t="str">
        <f>IF($T27=0,0,IF($I27="A",VLOOKUP($Q27,Table!$C$14:$Q$20,7,TRUE),IF($I27="C",VLOOKUP($Q27,Table!$C$10:$Q$13,7,TRUE),IF($I27="S",VLOOKUP($Q27,Table!$C$21:$Q$27,7,TRUE),"erreur"))))</f>
        <v>erreur</v>
      </c>
      <c r="AM27" s="76" t="e">
        <f t="shared" si="6"/>
        <v>#VALUE!</v>
      </c>
      <c r="AN27" s="8" t="str">
        <f>IF($AA27=0,"",VLOOKUP($Z27,Table!$C$28:$V$31,8,TRUE))</f>
        <v/>
      </c>
      <c r="AO27" s="168"/>
      <c r="AP27" s="8" t="str">
        <f>IF($AA27=0,"",VLOOKUP($Z27,Table!$C$28:$V$31,10,TRUE))</f>
        <v/>
      </c>
      <c r="AQ27" s="168"/>
      <c r="AR27" s="73" t="str">
        <f>IF($T27=0,0,IF($I27="A",VLOOKUP($Q27,Table!$C$14:$Q$20,8,TRUE),IF($I27="C",VLOOKUP($Q27,Table!$C$10:$Q$13,8,TRUE),IF($I27="S",VLOOKUP($Q27,Table!$C$21:$Q$27,8,TRUE),"erreur"))))</f>
        <v>erreur</v>
      </c>
      <c r="AS27" s="73" t="str">
        <f>IF($T27=0,0,IF($I27="A",VLOOKUP($Q27,Table!$C$14:$Q$20,10,TRUE),IF($I27="C",VLOOKUP($Q27,Table!$C$10:$Q$13,10,TRUE),IF($I27="S",VLOOKUP($Q27,Table!$C$21:$Q$27,10,TRUE),"erreur"))))</f>
        <v>erreur</v>
      </c>
      <c r="AT27" s="73" t="str">
        <f>IF($T27=0,0,IF($I27="A",VLOOKUP($Q27,Table!$C$14:$Q$20,11,TRUE),IF($I27="C",VLOOKUP($Q27,Table!$C$10:$Q$13,11,TRUE),IF($I27="S",VLOOKUP($Q27,Table!$C$21:$Q$27,11,TRUE),"erreur"))))</f>
        <v>erreur</v>
      </c>
      <c r="AU27" s="76" t="e">
        <f t="shared" si="7"/>
        <v>#VALUE!</v>
      </c>
      <c r="AV27" s="8" t="str">
        <f>IF($AB27=0,"",VLOOKUP($Z27,Table!$C$28:$V$31,12,TRUE))</f>
        <v/>
      </c>
      <c r="AW27" s="74" t="str">
        <f>IF($I27="A",VLOOKUP($Q27,Table!$C$14:$Q$20,13,TRUE),IF($I27="C",VLOOKUP($Q27,Table!$C$10:$Q$13,13,TRUE),IF($I27="S",VLOOKUP($Q27,Table!$C$21:$Q$27,13,TRUE),"erreur")))</f>
        <v>erreur</v>
      </c>
      <c r="AX27" s="72" t="e">
        <f t="shared" si="8"/>
        <v>#VALUE!</v>
      </c>
      <c r="AY27" s="8" t="str">
        <f>IF($AA27=0,"",VLOOKUP($Z27,Table!$C$28:$V$31,14,TRUE))</f>
        <v/>
      </c>
      <c r="AZ27" s="73" t="str">
        <f>IF($T27=0,0,IF($I27="A",VLOOKUP($Q27,Table!$C$14:$Q$20,15,TRUE),IF($I27="C",VLOOKUP($Q27,Table!$C$10:$Q$13,15,TRUE),IF($I27="S",VLOOKUP($Q27,Table!$C$21:$Q$27,15,TRUE),"erreur"))))</f>
        <v>erreur</v>
      </c>
      <c r="BA27" s="75" t="e">
        <f t="shared" si="9"/>
        <v>#VALUE!</v>
      </c>
      <c r="BB27" s="77" t="e">
        <f t="shared" si="1"/>
        <v>#VALUE!</v>
      </c>
      <c r="BC27" s="109" t="s">
        <v>664</v>
      </c>
      <c r="BD27" s="109" t="s">
        <v>375</v>
      </c>
      <c r="BE27" s="107" t="s">
        <v>665</v>
      </c>
      <c r="BF27" s="109" t="s">
        <v>666</v>
      </c>
      <c r="BG27" s="110" t="s">
        <v>362</v>
      </c>
      <c r="BH27" s="111" t="s">
        <v>363</v>
      </c>
      <c r="BI27" s="111" t="s">
        <v>371</v>
      </c>
    </row>
    <row r="28" spans="1:61" ht="12.75" customHeight="1" x14ac:dyDescent="0.2">
      <c r="A28" s="103">
        <v>908908</v>
      </c>
      <c r="B28" s="104" t="s">
        <v>51</v>
      </c>
      <c r="C28" s="104" t="s">
        <v>22</v>
      </c>
      <c r="D28" s="104" t="s">
        <v>63</v>
      </c>
      <c r="E28" s="103">
        <v>17210120600529</v>
      </c>
      <c r="F28" s="104">
        <v>50104970</v>
      </c>
      <c r="G28" s="24" t="s">
        <v>983</v>
      </c>
      <c r="H28" s="103">
        <v>908908</v>
      </c>
      <c r="I28" s="104" t="str">
        <f t="shared" si="0"/>
        <v>CD Châteaudun</v>
      </c>
      <c r="J28" s="104">
        <v>1991</v>
      </c>
      <c r="K28" s="105" t="s">
        <v>33</v>
      </c>
      <c r="L28" s="105" t="s">
        <v>17</v>
      </c>
      <c r="M28" s="105" t="s">
        <v>34</v>
      </c>
      <c r="N28" s="105"/>
      <c r="O28" s="105" t="s">
        <v>984</v>
      </c>
      <c r="P28" s="105" t="s">
        <v>35</v>
      </c>
      <c r="Q28" s="112">
        <v>45748</v>
      </c>
      <c r="R28" s="106">
        <v>11779</v>
      </c>
      <c r="S28" s="107">
        <f>VLOOKUP($A28,'[3]Densité 01sep2025'!$A$5:$D$190,3,FALSE)</f>
        <v>582</v>
      </c>
      <c r="T28" s="107">
        <f>VLOOKUP($A28,'[3]Densité 01sep2025'!$A$5:$D$190,4,FALSE)</f>
        <v>573</v>
      </c>
      <c r="U28" s="108">
        <f t="shared" si="2"/>
        <v>0.98453608247422686</v>
      </c>
      <c r="V28" s="109"/>
      <c r="W28" s="107">
        <v>1</v>
      </c>
      <c r="X28" s="109" t="s">
        <v>353</v>
      </c>
      <c r="Y28" s="107"/>
      <c r="Z28" s="107">
        <v>65</v>
      </c>
      <c r="AA28" s="8">
        <v>1</v>
      </c>
      <c r="AB28" s="9">
        <v>1</v>
      </c>
      <c r="AC28" s="8">
        <f>IF($AA28=0,"",VLOOKUP($Z28,Table!$C$28:$V$31,2,TRUE))</f>
        <v>4</v>
      </c>
      <c r="AD28" s="8">
        <f>IF($W28=0,"",VLOOKUP($Z28,Table!$C$28:$V$31,2,TRUE))</f>
        <v>4</v>
      </c>
      <c r="AE28" s="8">
        <f>IF($W28=0,"",VLOOKUP($Z28,Table!$C$28:$V$31,2,TRUE))</f>
        <v>4</v>
      </c>
      <c r="AF28" s="8">
        <f>IF($AA28=0,"",VLOOKUP($Z28,Table!$C$28:$V$31,4,TRUE))</f>
        <v>3</v>
      </c>
      <c r="AG28" s="168">
        <f t="shared" si="3"/>
        <v>12</v>
      </c>
      <c r="AH28" s="74" t="str">
        <f>IF($T28=0,0,IF($I28="A",VLOOKUP($Q28,Table!$C$14:$Q$20,5,TRUE),IF($I28="C",VLOOKUP($Q28,Table!$C$10:$Q$13,5,TRUE),IF($I28="S",VLOOKUP($Q28,Table!$C$21:$Q$27,5,TRUE),"erreur"))))</f>
        <v>erreur</v>
      </c>
      <c r="AI28" s="72" t="e">
        <f t="shared" si="4"/>
        <v>#VALUE!</v>
      </c>
      <c r="AJ28" s="8">
        <f>IF($AA28=0,"",VLOOKUP($Z28,Table!$C$28:$V$31,6,TRUE))</f>
        <v>2</v>
      </c>
      <c r="AK28" s="168">
        <f t="shared" si="5"/>
        <v>8</v>
      </c>
      <c r="AL28" s="73" t="str">
        <f>IF($T28=0,0,IF($I28="A",VLOOKUP($Q28,Table!$C$14:$Q$20,7,TRUE),IF($I28="C",VLOOKUP($Q28,Table!$C$10:$Q$13,7,TRUE),IF($I28="S",VLOOKUP($Q28,Table!$C$21:$Q$27,7,TRUE),"erreur"))))</f>
        <v>erreur</v>
      </c>
      <c r="AM28" s="76" t="e">
        <f t="shared" si="6"/>
        <v>#VALUE!</v>
      </c>
      <c r="AN28" s="8">
        <f>IF($AA28=0,"",VLOOKUP($Z28,Table!$C$28:$V$31,8,TRUE))</f>
        <v>1</v>
      </c>
      <c r="AO28" s="168">
        <f t="shared" si="10"/>
        <v>4</v>
      </c>
      <c r="AP28" s="8">
        <f>IF($AA28=0,"",VLOOKUP($Z28,Table!$C$28:$V$31,10,TRUE))</f>
        <v>1</v>
      </c>
      <c r="AQ28" s="168">
        <f t="shared" ref="AQ28:AQ29" si="12">IF(AA28=0,"",AP28*AC28)</f>
        <v>4</v>
      </c>
      <c r="AR28" s="73" t="str">
        <f>IF($T28=0,0,IF($I28="A",VLOOKUP($Q28,Table!$C$14:$Q$20,8,TRUE),IF($I28="C",VLOOKUP($Q28,Table!$C$10:$Q$13,8,TRUE),IF($I28="S",VLOOKUP($Q28,Table!$C$21:$Q$27,8,TRUE),"erreur"))))</f>
        <v>erreur</v>
      </c>
      <c r="AS28" s="73" t="str">
        <f>IF($T28=0,0,IF($I28="A",VLOOKUP($Q28,Table!$C$14:$Q$20,10,TRUE),IF($I28="C",VLOOKUP($Q28,Table!$C$10:$Q$13,10,TRUE),IF($I28="S",VLOOKUP($Q28,Table!$C$21:$Q$27,10,TRUE),"erreur"))))</f>
        <v>erreur</v>
      </c>
      <c r="AT28" s="73" t="str">
        <f>IF($T28=0,0,IF($I28="A",VLOOKUP($Q28,Table!$C$14:$Q$20,11,TRUE),IF($I28="C",VLOOKUP($Q28,Table!$C$10:$Q$13,11,TRUE),IF($I28="S",VLOOKUP($Q28,Table!$C$21:$Q$27,11,TRUE),"erreur"))))</f>
        <v>erreur</v>
      </c>
      <c r="AU28" s="76" t="e">
        <f t="shared" si="7"/>
        <v>#VALUE!</v>
      </c>
      <c r="AV28" s="8">
        <f>IF($AB28=0,"",VLOOKUP($Z28,Table!$C$28:$V$31,12,TRUE))</f>
        <v>2</v>
      </c>
      <c r="AW28" s="74" t="str">
        <f>IF($I28="A",VLOOKUP($Q28,Table!$C$14:$Q$20,13,TRUE),IF($I28="C",VLOOKUP($Q28,Table!$C$10:$Q$13,13,TRUE),IF($I28="S",VLOOKUP($Q28,Table!$C$21:$Q$27,13,TRUE),"erreur")))</f>
        <v>erreur</v>
      </c>
      <c r="AX28" s="72" t="e">
        <f t="shared" si="8"/>
        <v>#VALUE!</v>
      </c>
      <c r="AY28" s="8">
        <f>IF($AA28=0,"",VLOOKUP($Z28,Table!$C$28:$V$31,14,TRUE))</f>
        <v>1</v>
      </c>
      <c r="AZ28" s="73" t="str">
        <f>IF($T28=0,0,IF($I28="A",VLOOKUP($Q28,Table!$C$14:$Q$20,15,TRUE),IF($I28="C",VLOOKUP($Q28,Table!$C$10:$Q$13,15,TRUE),IF($I28="S",VLOOKUP($Q28,Table!$C$21:$Q$27,15,TRUE),"erreur"))))</f>
        <v>erreur</v>
      </c>
      <c r="BA28" s="75" t="e">
        <f t="shared" si="9"/>
        <v>#VALUE!</v>
      </c>
      <c r="BB28" s="77" t="e">
        <f t="shared" si="1"/>
        <v>#VALUE!</v>
      </c>
      <c r="BC28" s="109" t="s">
        <v>667</v>
      </c>
      <c r="BD28" s="109" t="s">
        <v>375</v>
      </c>
      <c r="BE28" s="107" t="s">
        <v>668</v>
      </c>
      <c r="BF28" s="109" t="s">
        <v>669</v>
      </c>
      <c r="BG28" s="110" t="s">
        <v>362</v>
      </c>
      <c r="BH28" s="111" t="s">
        <v>363</v>
      </c>
      <c r="BI28" s="111" t="s">
        <v>371</v>
      </c>
    </row>
    <row r="29" spans="1:61" ht="12.75" customHeight="1" x14ac:dyDescent="0.2">
      <c r="A29" s="103">
        <v>912141</v>
      </c>
      <c r="B29" s="104" t="s">
        <v>51</v>
      </c>
      <c r="C29" s="104" t="s">
        <v>25</v>
      </c>
      <c r="D29" s="104" t="s">
        <v>64</v>
      </c>
      <c r="E29" s="103">
        <v>17210120600537</v>
      </c>
      <c r="F29" s="104">
        <v>50105050</v>
      </c>
      <c r="G29" s="24" t="s">
        <v>989</v>
      </c>
      <c r="H29" s="103">
        <v>912141</v>
      </c>
      <c r="I29" s="104" t="str">
        <f t="shared" si="0"/>
        <v>CP Châteauroux</v>
      </c>
      <c r="J29" s="104">
        <v>1991</v>
      </c>
      <c r="K29" s="105" t="s">
        <v>33</v>
      </c>
      <c r="L29" s="105" t="s">
        <v>17</v>
      </c>
      <c r="M29" s="105" t="s">
        <v>34</v>
      </c>
      <c r="N29" s="105"/>
      <c r="O29" s="105" t="s">
        <v>984</v>
      </c>
      <c r="P29" s="105" t="s">
        <v>35</v>
      </c>
      <c r="Q29" s="112">
        <v>45748</v>
      </c>
      <c r="R29" s="106">
        <v>11779</v>
      </c>
      <c r="S29" s="107">
        <f>VLOOKUP($A29,'[3]Densité 01sep2025'!$A$5:$D$190,3,FALSE)</f>
        <v>363</v>
      </c>
      <c r="T29" s="107">
        <f>VLOOKUP($A29,'[3]Densité 01sep2025'!$A$5:$D$190,4,FALSE)</f>
        <v>393</v>
      </c>
      <c r="U29" s="108">
        <f t="shared" si="2"/>
        <v>1.0826446280991735</v>
      </c>
      <c r="V29" s="109"/>
      <c r="W29" s="107">
        <v>1</v>
      </c>
      <c r="X29" s="109" t="s">
        <v>353</v>
      </c>
      <c r="Y29" s="107"/>
      <c r="Z29" s="107">
        <v>75</v>
      </c>
      <c r="AA29" s="8">
        <v>1</v>
      </c>
      <c r="AB29" s="9">
        <v>1</v>
      </c>
      <c r="AC29" s="8">
        <f>IF($AA29=0,"",VLOOKUP($Z29,Table!$C$28:$V$31,2,TRUE))</f>
        <v>4</v>
      </c>
      <c r="AD29" s="8">
        <f>IF($W29=0,"",VLOOKUP($Z29,Table!$C$28:$V$31,2,TRUE))</f>
        <v>4</v>
      </c>
      <c r="AE29" s="8">
        <f>IF($W29=0,"",VLOOKUP($Z29,Table!$C$28:$V$31,2,TRUE))</f>
        <v>4</v>
      </c>
      <c r="AF29" s="8">
        <f>IF($AA29=0,"",VLOOKUP($Z29,Table!$C$28:$V$31,4,TRUE))</f>
        <v>3</v>
      </c>
      <c r="AG29" s="168">
        <f t="shared" si="3"/>
        <v>12</v>
      </c>
      <c r="AH29" s="74" t="str">
        <f>IF($T29=0,0,IF($I29="A",VLOOKUP($Q29,Table!$C$14:$Q$20,5,TRUE),IF($I29="C",VLOOKUP($Q29,Table!$C$10:$Q$13,5,TRUE),IF($I29="S",VLOOKUP($Q29,Table!$C$21:$Q$27,5,TRUE),"erreur"))))</f>
        <v>erreur</v>
      </c>
      <c r="AI29" s="72" t="e">
        <f t="shared" si="4"/>
        <v>#VALUE!</v>
      </c>
      <c r="AJ29" s="8">
        <f>IF($AA29=0,"",VLOOKUP($Z29,Table!$C$28:$V$31,6,TRUE))</f>
        <v>2</v>
      </c>
      <c r="AK29" s="168">
        <f t="shared" si="5"/>
        <v>8</v>
      </c>
      <c r="AL29" s="73" t="str">
        <f>IF($T29=0,0,IF($I29="A",VLOOKUP($Q29,Table!$C$14:$Q$20,7,TRUE),IF($I29="C",VLOOKUP($Q29,Table!$C$10:$Q$13,7,TRUE),IF($I29="S",VLOOKUP($Q29,Table!$C$21:$Q$27,7,TRUE),"erreur"))))</f>
        <v>erreur</v>
      </c>
      <c r="AM29" s="76" t="e">
        <f t="shared" si="6"/>
        <v>#VALUE!</v>
      </c>
      <c r="AN29" s="8">
        <f>IF($AA29=0,"",VLOOKUP($Z29,Table!$C$28:$V$31,8,TRUE))</f>
        <v>1</v>
      </c>
      <c r="AO29" s="168">
        <f t="shared" si="10"/>
        <v>4</v>
      </c>
      <c r="AP29" s="8">
        <f>IF($AA29=0,"",VLOOKUP($Z29,Table!$C$28:$V$31,10,TRUE))</f>
        <v>1</v>
      </c>
      <c r="AQ29" s="168">
        <f t="shared" si="12"/>
        <v>4</v>
      </c>
      <c r="AR29" s="73" t="str">
        <f>IF($T29=0,0,IF($I29="A",VLOOKUP($Q29,Table!$C$14:$Q$20,8,TRUE),IF($I29="C",VLOOKUP($Q29,Table!$C$10:$Q$13,8,TRUE),IF($I29="S",VLOOKUP($Q29,Table!$C$21:$Q$27,8,TRUE),"erreur"))))</f>
        <v>erreur</v>
      </c>
      <c r="AS29" s="73" t="str">
        <f>IF($T29=0,0,IF($I29="A",VLOOKUP($Q29,Table!$C$14:$Q$20,10,TRUE),IF($I29="C",VLOOKUP($Q29,Table!$C$10:$Q$13,10,TRUE),IF($I29="S",VLOOKUP($Q29,Table!$C$21:$Q$27,10,TRUE),"erreur"))))</f>
        <v>erreur</v>
      </c>
      <c r="AT29" s="73" t="str">
        <f>IF($T29=0,0,IF($I29="A",VLOOKUP($Q29,Table!$C$14:$Q$20,11,TRUE),IF($I29="C",VLOOKUP($Q29,Table!$C$10:$Q$13,11,TRUE),IF($I29="S",VLOOKUP($Q29,Table!$C$21:$Q$27,11,TRUE),"erreur"))))</f>
        <v>erreur</v>
      </c>
      <c r="AU29" s="76" t="e">
        <f t="shared" si="7"/>
        <v>#VALUE!</v>
      </c>
      <c r="AV29" s="8">
        <f>IF($AB29=0,"",VLOOKUP($Z29,Table!$C$28:$V$31,12,TRUE))</f>
        <v>2</v>
      </c>
      <c r="AW29" s="74" t="str">
        <f>IF($I29="A",VLOOKUP($Q29,Table!$C$14:$Q$20,13,TRUE),IF($I29="C",VLOOKUP($Q29,Table!$C$10:$Q$13,13,TRUE),IF($I29="S",VLOOKUP($Q29,Table!$C$21:$Q$27,13,TRUE),"erreur")))</f>
        <v>erreur</v>
      </c>
      <c r="AX29" s="72" t="e">
        <f t="shared" si="8"/>
        <v>#VALUE!</v>
      </c>
      <c r="AY29" s="8">
        <f>IF($AA29=0,"",VLOOKUP($Z29,Table!$C$28:$V$31,14,TRUE))</f>
        <v>1</v>
      </c>
      <c r="AZ29" s="73" t="str">
        <f>IF($T29=0,0,IF($I29="A",VLOOKUP($Q29,Table!$C$14:$Q$20,15,TRUE),IF($I29="C",VLOOKUP($Q29,Table!$C$10:$Q$13,15,TRUE),IF($I29="S",VLOOKUP($Q29,Table!$C$21:$Q$27,15,TRUE),"erreur"))))</f>
        <v>erreur</v>
      </c>
      <c r="BA29" s="75" t="e">
        <f t="shared" si="9"/>
        <v>#VALUE!</v>
      </c>
      <c r="BB29" s="77" t="e">
        <f t="shared" si="1"/>
        <v>#VALUE!</v>
      </c>
      <c r="BC29" s="109" t="s">
        <v>670</v>
      </c>
      <c r="BD29" s="109" t="s">
        <v>375</v>
      </c>
      <c r="BE29" s="107" t="s">
        <v>671</v>
      </c>
      <c r="BF29" s="109" t="s">
        <v>672</v>
      </c>
      <c r="BG29" s="110" t="s">
        <v>362</v>
      </c>
      <c r="BH29" s="111" t="s">
        <v>363</v>
      </c>
      <c r="BI29" s="111" t="s">
        <v>371</v>
      </c>
    </row>
    <row r="30" spans="1:61" ht="12.75" customHeight="1" x14ac:dyDescent="0.2">
      <c r="A30" s="103">
        <v>101555</v>
      </c>
      <c r="B30" s="104" t="s">
        <v>51</v>
      </c>
      <c r="C30" s="104" t="s">
        <v>14</v>
      </c>
      <c r="D30" s="104" t="s">
        <v>51</v>
      </c>
      <c r="E30" s="103">
        <v>17210120600131</v>
      </c>
      <c r="F30" s="104">
        <v>50105451</v>
      </c>
      <c r="G30" s="104"/>
      <c r="H30" s="103">
        <v>101555</v>
      </c>
      <c r="I30" s="104" t="str">
        <f t="shared" si="0"/>
        <v>MA Dijon</v>
      </c>
      <c r="J30" s="104"/>
      <c r="K30" s="105" t="s">
        <v>16</v>
      </c>
      <c r="L30" s="105" t="s">
        <v>17</v>
      </c>
      <c r="M30" s="105" t="s">
        <v>18</v>
      </c>
      <c r="N30" s="105"/>
      <c r="O30" s="105"/>
      <c r="P30" s="105"/>
      <c r="Q30" s="105"/>
      <c r="R30" s="106"/>
      <c r="S30" s="107">
        <f>VLOOKUP($A30,'[3]Densité 01sep2025'!$A$5:$D$190,3,FALSE)</f>
        <v>180</v>
      </c>
      <c r="T30" s="107">
        <f>VLOOKUP($A30,'[3]Densité 01sep2025'!$A$5:$D$190,4,FALSE)</f>
        <v>306</v>
      </c>
      <c r="U30" s="108">
        <f t="shared" si="2"/>
        <v>1.7</v>
      </c>
      <c r="V30" s="109"/>
      <c r="W30" s="107">
        <v>1</v>
      </c>
      <c r="X30" s="109" t="s">
        <v>290</v>
      </c>
      <c r="Y30" s="107"/>
      <c r="Z30" s="107">
        <v>80</v>
      </c>
      <c r="AA30" s="164">
        <v>0</v>
      </c>
      <c r="AB30" s="164">
        <v>0</v>
      </c>
      <c r="AC30" s="8" t="str">
        <f>IF($AA30=0,"",VLOOKUP($Z30,Table!$C$28:$V$31,2,TRUE))</f>
        <v/>
      </c>
      <c r="AD30" s="8">
        <f>IF($W30=0,"",VLOOKUP($Z30,Table!$C$28:$V$31,2,TRUE))</f>
        <v>4</v>
      </c>
      <c r="AE30" s="8">
        <f>IF($W30=0,"",VLOOKUP($Z30,Table!$C$28:$V$31,2,TRUE))</f>
        <v>4</v>
      </c>
      <c r="AF30" s="8" t="str">
        <f>IF($AA30=0,"",VLOOKUP($Z30,Table!$C$28:$V$31,4,TRUE))</f>
        <v/>
      </c>
      <c r="AG30" s="168" t="str">
        <f t="shared" si="3"/>
        <v/>
      </c>
      <c r="AH30" s="74" t="str">
        <f>IF($T30=0,0,IF($I30="A",VLOOKUP($Q30,Table!$C$14:$Q$20,5,TRUE),IF($I30="C",VLOOKUP($Q30,Table!$C$10:$Q$13,5,TRUE),IF($I30="S",VLOOKUP($Q30,Table!$C$21:$Q$27,5,TRUE),"erreur"))))</f>
        <v>erreur</v>
      </c>
      <c r="AI30" s="72" t="e">
        <f t="shared" si="4"/>
        <v>#VALUE!</v>
      </c>
      <c r="AJ30" s="8" t="str">
        <f>IF($AA30=0,"",VLOOKUP($Z30,Table!$C$28:$V$31,6,TRUE))</f>
        <v/>
      </c>
      <c r="AK30" s="168" t="str">
        <f t="shared" si="5"/>
        <v/>
      </c>
      <c r="AL30" s="73" t="str">
        <f>IF($T30=0,0,IF($I30="A",VLOOKUP($Q30,Table!$C$14:$Q$20,7,TRUE),IF($I30="C",VLOOKUP($Q30,Table!$C$10:$Q$13,7,TRUE),IF($I30="S",VLOOKUP($Q30,Table!$C$21:$Q$27,7,TRUE),"erreur"))))</f>
        <v>erreur</v>
      </c>
      <c r="AM30" s="76" t="e">
        <f t="shared" si="6"/>
        <v>#VALUE!</v>
      </c>
      <c r="AN30" s="8" t="str">
        <f>IF($AA30=0,"",VLOOKUP($Z30,Table!$C$28:$V$31,8,TRUE))</f>
        <v/>
      </c>
      <c r="AO30" s="168"/>
      <c r="AP30" s="8" t="str">
        <f>IF($AA30=0,"",VLOOKUP($Z30,Table!$C$28:$V$31,10,TRUE))</f>
        <v/>
      </c>
      <c r="AQ30" s="168"/>
      <c r="AR30" s="73" t="str">
        <f>IF($T30=0,0,IF($I30="A",VLOOKUP($Q30,Table!$C$14:$Q$20,8,TRUE),IF($I30="C",VLOOKUP($Q30,Table!$C$10:$Q$13,8,TRUE),IF($I30="S",VLOOKUP($Q30,Table!$C$21:$Q$27,8,TRUE),"erreur"))))</f>
        <v>erreur</v>
      </c>
      <c r="AS30" s="73" t="str">
        <f>IF($T30=0,0,IF($I30="A",VLOOKUP($Q30,Table!$C$14:$Q$20,10,TRUE),IF($I30="C",VLOOKUP($Q30,Table!$C$10:$Q$13,10,TRUE),IF($I30="S",VLOOKUP($Q30,Table!$C$21:$Q$27,10,TRUE),"erreur"))))</f>
        <v>erreur</v>
      </c>
      <c r="AT30" s="73" t="str">
        <f>IF($T30=0,0,IF($I30="A",VLOOKUP($Q30,Table!$C$14:$Q$20,11,TRUE),IF($I30="C",VLOOKUP($Q30,Table!$C$10:$Q$13,11,TRUE),IF($I30="S",VLOOKUP($Q30,Table!$C$21:$Q$27,11,TRUE),"erreur"))))</f>
        <v>erreur</v>
      </c>
      <c r="AU30" s="76" t="e">
        <f t="shared" si="7"/>
        <v>#VALUE!</v>
      </c>
      <c r="AV30" s="8" t="str">
        <f>IF($AB30=0,"",VLOOKUP($Z30,Table!$C$28:$V$31,12,TRUE))</f>
        <v/>
      </c>
      <c r="AW30" s="74" t="str">
        <f>IF($I30="A",VLOOKUP($Q30,Table!$C$14:$Q$20,13,TRUE),IF($I30="C",VLOOKUP($Q30,Table!$C$10:$Q$13,13,TRUE),IF($I30="S",VLOOKUP($Q30,Table!$C$21:$Q$27,13,TRUE),"erreur")))</f>
        <v>erreur</v>
      </c>
      <c r="AX30" s="72" t="e">
        <f t="shared" si="8"/>
        <v>#VALUE!</v>
      </c>
      <c r="AY30" s="8" t="str">
        <f>IF($AA30=0,"",VLOOKUP($Z30,Table!$C$28:$V$31,14,TRUE))</f>
        <v/>
      </c>
      <c r="AZ30" s="73" t="str">
        <f>IF($T30=0,0,IF($I30="A",VLOOKUP($Q30,Table!$C$14:$Q$20,15,TRUE),IF($I30="C",VLOOKUP($Q30,Table!$C$10:$Q$13,15,TRUE),IF($I30="S",VLOOKUP($Q30,Table!$C$21:$Q$27,15,TRUE),"erreur"))))</f>
        <v>erreur</v>
      </c>
      <c r="BA30" s="75" t="e">
        <f t="shared" si="9"/>
        <v>#VALUE!</v>
      </c>
      <c r="BB30" s="77" t="e">
        <f t="shared" si="1"/>
        <v>#VALUE!</v>
      </c>
      <c r="BC30" s="109" t="s">
        <v>456</v>
      </c>
      <c r="BD30" s="109" t="s">
        <v>375</v>
      </c>
      <c r="BE30" s="107" t="s">
        <v>457</v>
      </c>
      <c r="BF30" s="109" t="s">
        <v>458</v>
      </c>
      <c r="BG30" s="110" t="s">
        <v>362</v>
      </c>
      <c r="BH30" s="111" t="s">
        <v>363</v>
      </c>
      <c r="BI30" s="111" t="s">
        <v>371</v>
      </c>
    </row>
    <row r="31" spans="1:61" ht="12.75" customHeight="1" x14ac:dyDescent="0.2">
      <c r="A31" s="103">
        <v>919429</v>
      </c>
      <c r="B31" s="104" t="s">
        <v>51</v>
      </c>
      <c r="C31" s="104" t="s">
        <v>22</v>
      </c>
      <c r="D31" s="104" t="s">
        <v>65</v>
      </c>
      <c r="E31" s="103">
        <v>17210120600248</v>
      </c>
      <c r="F31" s="104">
        <v>50105355</v>
      </c>
      <c r="G31" s="114" t="s">
        <v>994</v>
      </c>
      <c r="H31" s="103">
        <v>919429</v>
      </c>
      <c r="I31" s="104" t="str">
        <f t="shared" si="0"/>
        <v>CD Joux-la-ville</v>
      </c>
      <c r="J31" s="104">
        <v>1989</v>
      </c>
      <c r="K31" s="105" t="s">
        <v>33</v>
      </c>
      <c r="L31" s="105" t="s">
        <v>17</v>
      </c>
      <c r="M31" s="105" t="s">
        <v>34</v>
      </c>
      <c r="N31" s="105"/>
      <c r="O31" s="105" t="s">
        <v>995</v>
      </c>
      <c r="P31" s="105" t="s">
        <v>996</v>
      </c>
      <c r="Q31" s="112">
        <v>44835</v>
      </c>
      <c r="R31" s="106">
        <v>47391</v>
      </c>
      <c r="S31" s="107">
        <f>VLOOKUP($A31,'[3]Densité 01sep2025'!$A$5:$D$190,3,FALSE)</f>
        <v>602</v>
      </c>
      <c r="T31" s="107">
        <f>VLOOKUP($A31,'[3]Densité 01sep2025'!$A$5:$D$190,4,FALSE)</f>
        <v>581</v>
      </c>
      <c r="U31" s="108">
        <f t="shared" si="2"/>
        <v>0.96511627906976749</v>
      </c>
      <c r="V31" s="109"/>
      <c r="W31" s="107">
        <v>1</v>
      </c>
      <c r="X31" s="109" t="s">
        <v>353</v>
      </c>
      <c r="Y31" s="107">
        <f>VLOOKUP($H31,'[5]Nb moy repas  par jour '!$B$5:$D$16,2,FALSE)</f>
        <v>64</v>
      </c>
      <c r="Z31" s="107">
        <v>38</v>
      </c>
      <c r="AA31" s="8">
        <v>1</v>
      </c>
      <c r="AB31" s="9">
        <v>1</v>
      </c>
      <c r="AC31" s="8">
        <f>IF($AA31=0,"",VLOOKUP($Z31,Table!$C$28:$V$31,2,TRUE))</f>
        <v>4</v>
      </c>
      <c r="AD31" s="8">
        <f>IF($W31=0,"",VLOOKUP($Z31,Table!$C$28:$V$31,2,TRUE))</f>
        <v>4</v>
      </c>
      <c r="AE31" s="8">
        <f>IF($W31=0,"",VLOOKUP($Z31,Table!$C$28:$V$31,2,TRUE))</f>
        <v>4</v>
      </c>
      <c r="AF31" s="8">
        <f>IF($AA31=0,"",VLOOKUP($Z31,Table!$C$28:$V$31,4,TRUE))</f>
        <v>3</v>
      </c>
      <c r="AG31" s="168">
        <f t="shared" si="3"/>
        <v>12</v>
      </c>
      <c r="AH31" s="74" t="str">
        <f>IF($T31=0,0,IF($I31="A",VLOOKUP($Q31,Table!$C$14:$Q$20,5,TRUE),IF($I31="C",VLOOKUP($Q31,Table!$C$10:$Q$13,5,TRUE),IF($I31="S",VLOOKUP($Q31,Table!$C$21:$Q$27,5,TRUE),"erreur"))))</f>
        <v>erreur</v>
      </c>
      <c r="AI31" s="72" t="e">
        <f t="shared" si="4"/>
        <v>#VALUE!</v>
      </c>
      <c r="AJ31" s="8">
        <f>IF($AA31=0,"",VLOOKUP($Z31,Table!$C$28:$V$31,6,TRUE))</f>
        <v>2</v>
      </c>
      <c r="AK31" s="168">
        <f t="shared" si="5"/>
        <v>8</v>
      </c>
      <c r="AL31" s="73" t="str">
        <f>IF($T31=0,0,IF($I31="A",VLOOKUP($Q31,Table!$C$14:$Q$20,7,TRUE),IF($I31="C",VLOOKUP($Q31,Table!$C$10:$Q$13,7,TRUE),IF($I31="S",VLOOKUP($Q31,Table!$C$21:$Q$27,7,TRUE),"erreur"))))</f>
        <v>erreur</v>
      </c>
      <c r="AM31" s="76" t="e">
        <f t="shared" si="6"/>
        <v>#VALUE!</v>
      </c>
      <c r="AN31" s="8">
        <f>IF($AA31=0,"",VLOOKUP($Z31,Table!$C$28:$V$31,8,TRUE))</f>
        <v>1</v>
      </c>
      <c r="AO31" s="168">
        <f t="shared" si="10"/>
        <v>4</v>
      </c>
      <c r="AP31" s="8">
        <f>IF($AA31=0,"",VLOOKUP($Z31,Table!$C$28:$V$31,10,TRUE))</f>
        <v>1</v>
      </c>
      <c r="AQ31" s="168">
        <f>IF(AA31=0,"",AP31*AC31)</f>
        <v>4</v>
      </c>
      <c r="AR31" s="73" t="str">
        <f>IF($T31=0,0,IF($I31="A",VLOOKUP($Q31,Table!$C$14:$Q$20,8,TRUE),IF($I31="C",VLOOKUP($Q31,Table!$C$10:$Q$13,8,TRUE),IF($I31="S",VLOOKUP($Q31,Table!$C$21:$Q$27,8,TRUE),"erreur"))))</f>
        <v>erreur</v>
      </c>
      <c r="AS31" s="73" t="str">
        <f>IF($T31=0,0,IF($I31="A",VLOOKUP($Q31,Table!$C$14:$Q$20,10,TRUE),IF($I31="C",VLOOKUP($Q31,Table!$C$10:$Q$13,10,TRUE),IF($I31="S",VLOOKUP($Q31,Table!$C$21:$Q$27,10,TRUE),"erreur"))))</f>
        <v>erreur</v>
      </c>
      <c r="AT31" s="73" t="str">
        <f>IF($T31=0,0,IF($I31="A",VLOOKUP($Q31,Table!$C$14:$Q$20,11,TRUE),IF($I31="C",VLOOKUP($Q31,Table!$C$10:$Q$13,11,TRUE),IF($I31="S",VLOOKUP($Q31,Table!$C$21:$Q$27,11,TRUE),"erreur"))))</f>
        <v>erreur</v>
      </c>
      <c r="AU31" s="76" t="e">
        <f t="shared" si="7"/>
        <v>#VALUE!</v>
      </c>
      <c r="AV31" s="8">
        <f>IF($AB31=0,"",VLOOKUP($Z31,Table!$C$28:$V$31,12,TRUE))</f>
        <v>2</v>
      </c>
      <c r="AW31" s="74" t="str">
        <f>IF($I31="A",VLOOKUP($Q31,Table!$C$14:$Q$20,13,TRUE),IF($I31="C",VLOOKUP($Q31,Table!$C$10:$Q$13,13,TRUE),IF($I31="S",VLOOKUP($Q31,Table!$C$21:$Q$27,13,TRUE),"erreur")))</f>
        <v>erreur</v>
      </c>
      <c r="AX31" s="72" t="e">
        <f t="shared" si="8"/>
        <v>#VALUE!</v>
      </c>
      <c r="AY31" s="8">
        <f>IF($AA31=0,"",VLOOKUP($Z31,Table!$C$28:$V$31,14,TRUE))</f>
        <v>1</v>
      </c>
      <c r="AZ31" s="73" t="str">
        <f>IF($T31=0,0,IF($I31="A",VLOOKUP($Q31,Table!$C$14:$Q$20,15,TRUE),IF($I31="C",VLOOKUP($Q31,Table!$C$10:$Q$13,15,TRUE),IF($I31="S",VLOOKUP($Q31,Table!$C$21:$Q$27,15,TRUE),"erreur"))))</f>
        <v>erreur</v>
      </c>
      <c r="BA31" s="75" t="e">
        <f t="shared" si="9"/>
        <v>#VALUE!</v>
      </c>
      <c r="BB31" s="77" t="e">
        <f t="shared" si="1"/>
        <v>#VALUE!</v>
      </c>
      <c r="BC31" s="109" t="s">
        <v>459</v>
      </c>
      <c r="BD31" s="109" t="s">
        <v>375</v>
      </c>
      <c r="BE31" s="107" t="s">
        <v>460</v>
      </c>
      <c r="BF31" s="109" t="s">
        <v>461</v>
      </c>
      <c r="BG31" s="110" t="s">
        <v>362</v>
      </c>
      <c r="BH31" s="111" t="s">
        <v>363</v>
      </c>
      <c r="BI31" s="111" t="s">
        <v>371</v>
      </c>
    </row>
    <row r="32" spans="1:61" ht="12.75" customHeight="1" x14ac:dyDescent="0.2">
      <c r="A32" s="103">
        <v>101580</v>
      </c>
      <c r="B32" s="104" t="s">
        <v>51</v>
      </c>
      <c r="C32" s="104" t="s">
        <v>14</v>
      </c>
      <c r="D32" s="104" t="s">
        <v>66</v>
      </c>
      <c r="E32" s="103">
        <v>17210120600057</v>
      </c>
      <c r="F32" s="104">
        <v>50105468</v>
      </c>
      <c r="G32" s="104"/>
      <c r="H32" s="103">
        <v>101580</v>
      </c>
      <c r="I32" s="104" t="str">
        <f t="shared" si="0"/>
        <v>MA Lons-le-Saunier</v>
      </c>
      <c r="J32" s="104"/>
      <c r="K32" s="105" t="s">
        <v>16</v>
      </c>
      <c r="L32" s="105" t="s">
        <v>17</v>
      </c>
      <c r="M32" s="105" t="s">
        <v>18</v>
      </c>
      <c r="N32" s="105"/>
      <c r="O32" s="105"/>
      <c r="P32" s="105"/>
      <c r="Q32" s="105"/>
      <c r="R32" s="112"/>
      <c r="S32" s="107">
        <f>VLOOKUP($A32,'[3]Densité 01sep2025'!$A$5:$D$190,3,FALSE)</f>
        <v>39</v>
      </c>
      <c r="T32" s="107">
        <f>VLOOKUP($A32,'[3]Densité 01sep2025'!$A$5:$D$190,4,FALSE)</f>
        <v>67</v>
      </c>
      <c r="U32" s="108">
        <f t="shared" si="2"/>
        <v>1.7179487179487178</v>
      </c>
      <c r="V32" s="110"/>
      <c r="W32" s="107">
        <v>0</v>
      </c>
      <c r="X32" s="109" t="s">
        <v>291</v>
      </c>
      <c r="Y32" s="107"/>
      <c r="Z32" s="100"/>
      <c r="AA32" s="8">
        <v>0</v>
      </c>
      <c r="AB32" s="8">
        <v>0</v>
      </c>
      <c r="AC32" s="8" t="str">
        <f>IF($AA32=0,"",VLOOKUP($Z32,Table!$C$28:$V$31,2,TRUE))</f>
        <v/>
      </c>
      <c r="AD32" s="8" t="str">
        <f>IF($W32=0,"",VLOOKUP($Z32,Table!$C$28:$V$31,2,TRUE))</f>
        <v/>
      </c>
      <c r="AE32" s="8" t="str">
        <f>IF($W32=0,"",VLOOKUP($Z32,Table!$C$28:$V$31,2,TRUE))</f>
        <v/>
      </c>
      <c r="AF32" s="8" t="str">
        <f>IF($AA32=0,"",VLOOKUP($Z32,Table!$C$28:$V$31,4,TRUE))</f>
        <v/>
      </c>
      <c r="AG32" s="168" t="str">
        <f t="shared" si="3"/>
        <v/>
      </c>
      <c r="AH32" s="74" t="str">
        <f>IF($T32=0,0,IF($I32="A",VLOOKUP($Q32,Table!$C$14:$Q$20,5,TRUE),IF($I32="C",VLOOKUP($Q32,Table!$C$10:$Q$13,5,TRUE),IF($I32="S",VLOOKUP($Q32,Table!$C$21:$Q$27,5,TRUE),"erreur"))))</f>
        <v>erreur</v>
      </c>
      <c r="AI32" s="72" t="e">
        <f t="shared" si="4"/>
        <v>#VALUE!</v>
      </c>
      <c r="AJ32" s="8" t="str">
        <f>IF($AA32=0,"",VLOOKUP($Z32,Table!$C$28:$V$31,6,TRUE))</f>
        <v/>
      </c>
      <c r="AK32" s="168" t="str">
        <f t="shared" si="5"/>
        <v/>
      </c>
      <c r="AL32" s="73" t="str">
        <f>IF($T32=0,0,IF($I32="A",VLOOKUP($Q32,Table!$C$14:$Q$20,7,TRUE),IF($I32="C",VLOOKUP($Q32,Table!$C$10:$Q$13,7,TRUE),IF($I32="S",VLOOKUP($Q32,Table!$C$21:$Q$27,7,TRUE),"erreur"))))</f>
        <v>erreur</v>
      </c>
      <c r="AM32" s="76" t="e">
        <f t="shared" si="6"/>
        <v>#VALUE!</v>
      </c>
      <c r="AN32" s="8" t="str">
        <f>IF($AA32=0,"",VLOOKUP($Z32,Table!$C$28:$V$31,8,TRUE))</f>
        <v/>
      </c>
      <c r="AO32" s="168"/>
      <c r="AP32" s="8" t="str">
        <f>IF($AA32=0,"",VLOOKUP($Z32,Table!$C$28:$V$31,10,TRUE))</f>
        <v/>
      </c>
      <c r="AQ32" s="168"/>
      <c r="AR32" s="73" t="str">
        <f>IF($T32=0,0,IF($I32="A",VLOOKUP($Q32,Table!$C$14:$Q$20,8,TRUE),IF($I32="C",VLOOKUP($Q32,Table!$C$10:$Q$13,8,TRUE),IF($I32="S",VLOOKUP($Q32,Table!$C$21:$Q$27,8,TRUE),"erreur"))))</f>
        <v>erreur</v>
      </c>
      <c r="AS32" s="73" t="str">
        <f>IF($T32=0,0,IF($I32="A",VLOOKUP($Q32,Table!$C$14:$Q$20,10,TRUE),IF($I32="C",VLOOKUP($Q32,Table!$C$10:$Q$13,10,TRUE),IF($I32="S",VLOOKUP($Q32,Table!$C$21:$Q$27,10,TRUE),"erreur"))))</f>
        <v>erreur</v>
      </c>
      <c r="AT32" s="73" t="str">
        <f>IF($T32=0,0,IF($I32="A",VLOOKUP($Q32,Table!$C$14:$Q$20,11,TRUE),IF($I32="C",VLOOKUP($Q32,Table!$C$10:$Q$13,11,TRUE),IF($I32="S",VLOOKUP($Q32,Table!$C$21:$Q$27,11,TRUE),"erreur"))))</f>
        <v>erreur</v>
      </c>
      <c r="AU32" s="76" t="e">
        <f t="shared" si="7"/>
        <v>#VALUE!</v>
      </c>
      <c r="AV32" s="8" t="str">
        <f>IF($AB32=0,"",VLOOKUP($Z32,Table!$C$28:$V$31,12,TRUE))</f>
        <v/>
      </c>
      <c r="AW32" s="74" t="str">
        <f>IF($I32="A",VLOOKUP($Q32,Table!$C$14:$Q$20,13,TRUE),IF($I32="C",VLOOKUP($Q32,Table!$C$10:$Q$13,13,TRUE),IF($I32="S",VLOOKUP($Q32,Table!$C$21:$Q$27,13,TRUE),"erreur")))</f>
        <v>erreur</v>
      </c>
      <c r="AX32" s="72" t="e">
        <f t="shared" si="8"/>
        <v>#VALUE!</v>
      </c>
      <c r="AY32" s="8" t="str">
        <f>IF($AA32=0,"",VLOOKUP($Z32,Table!$C$28:$V$31,14,TRUE))</f>
        <v/>
      </c>
      <c r="AZ32" s="73" t="str">
        <f>IF($T32=0,0,IF($I32="A",VLOOKUP($Q32,Table!$C$14:$Q$20,15,TRUE),IF($I32="C",VLOOKUP($Q32,Table!$C$10:$Q$13,15,TRUE),IF($I32="S",VLOOKUP($Q32,Table!$C$21:$Q$27,15,TRUE),"erreur"))))</f>
        <v>erreur</v>
      </c>
      <c r="BA32" s="75" t="e">
        <f t="shared" si="9"/>
        <v>#VALUE!</v>
      </c>
      <c r="BB32" s="77" t="e">
        <f t="shared" si="1"/>
        <v>#VALUE!</v>
      </c>
      <c r="BC32" s="109" t="s">
        <v>462</v>
      </c>
      <c r="BD32" s="109" t="s">
        <v>463</v>
      </c>
      <c r="BE32" s="107" t="s">
        <v>464</v>
      </c>
      <c r="BF32" s="109" t="s">
        <v>465</v>
      </c>
      <c r="BG32" s="110" t="s">
        <v>362</v>
      </c>
      <c r="BH32" s="111" t="s">
        <v>363</v>
      </c>
      <c r="BI32" s="111" t="s">
        <v>371</v>
      </c>
    </row>
    <row r="33" spans="1:61" ht="12.75" customHeight="1" x14ac:dyDescent="0.2">
      <c r="A33" s="103">
        <v>919432</v>
      </c>
      <c r="B33" s="104" t="s">
        <v>51</v>
      </c>
      <c r="C33" s="104" t="s">
        <v>54</v>
      </c>
      <c r="D33" s="104" t="s">
        <v>67</v>
      </c>
      <c r="E33" s="103">
        <v>17210120600602</v>
      </c>
      <c r="F33" s="104">
        <v>50105356</v>
      </c>
      <c r="G33" s="104"/>
      <c r="H33" s="103">
        <v>919432</v>
      </c>
      <c r="I33" s="104" t="str">
        <f t="shared" si="0"/>
        <v>CSL Montargis</v>
      </c>
      <c r="J33" s="104"/>
      <c r="K33" s="105" t="s">
        <v>56</v>
      </c>
      <c r="L33" s="105" t="s">
        <v>57</v>
      </c>
      <c r="M33" s="105" t="s">
        <v>58</v>
      </c>
      <c r="N33" s="105" t="s">
        <v>68</v>
      </c>
      <c r="O33" s="105" t="s">
        <v>984</v>
      </c>
      <c r="P33" s="105" t="s">
        <v>35</v>
      </c>
      <c r="Q33" s="112">
        <v>45748</v>
      </c>
      <c r="R33" s="106">
        <v>11779</v>
      </c>
      <c r="S33" s="107">
        <f>VLOOKUP($A33,'[3]Densité 01sep2025'!$A$5:$D$190,3,FALSE)</f>
        <v>20</v>
      </c>
      <c r="T33" s="107">
        <f>VLOOKUP($A33,'[3]Densité 01sep2025'!$A$5:$D$190,4,FALSE)</f>
        <v>7</v>
      </c>
      <c r="U33" s="108">
        <f t="shared" si="2"/>
        <v>0.35</v>
      </c>
      <c r="V33" s="109"/>
      <c r="W33" s="107">
        <v>0</v>
      </c>
      <c r="X33" s="109" t="s">
        <v>291</v>
      </c>
      <c r="Y33" s="107"/>
      <c r="Z33" s="107"/>
      <c r="AA33" s="8">
        <v>0</v>
      </c>
      <c r="AB33" s="8">
        <v>0</v>
      </c>
      <c r="AC33" s="8" t="str">
        <f>IF($AA33=0,"",VLOOKUP($Z33,Table!$C$28:$V$31,2,TRUE))</f>
        <v/>
      </c>
      <c r="AD33" s="8" t="str">
        <f>IF($W33=0,"",VLOOKUP($Z33,Table!$C$28:$V$31,2,TRUE))</f>
        <v/>
      </c>
      <c r="AE33" s="8" t="str">
        <f>IF($W33=0,"",VLOOKUP($Z33,Table!$C$28:$V$31,2,TRUE))</f>
        <v/>
      </c>
      <c r="AF33" s="8" t="str">
        <f>IF($AA33=0,"",VLOOKUP($Z33,Table!$C$28:$V$31,4,TRUE))</f>
        <v/>
      </c>
      <c r="AG33" s="168" t="str">
        <f t="shared" si="3"/>
        <v/>
      </c>
      <c r="AH33" s="74" t="str">
        <f>IF($T33=0,0,IF($I33="A",VLOOKUP($Q33,Table!$C$14:$Q$20,5,TRUE),IF($I33="C",VLOOKUP($Q33,Table!$C$10:$Q$13,5,TRUE),IF($I33="S",VLOOKUP($Q33,Table!$C$21:$Q$27,5,TRUE),"erreur"))))</f>
        <v>erreur</v>
      </c>
      <c r="AI33" s="72" t="e">
        <f t="shared" si="4"/>
        <v>#VALUE!</v>
      </c>
      <c r="AJ33" s="8" t="str">
        <f>IF($AA33=0,"",VLOOKUP($Z33,Table!$C$28:$V$31,6,TRUE))</f>
        <v/>
      </c>
      <c r="AK33" s="168" t="str">
        <f t="shared" si="5"/>
        <v/>
      </c>
      <c r="AL33" s="73" t="str">
        <f>IF($T33=0,0,IF($I33="A",VLOOKUP($Q33,Table!$C$14:$Q$20,7,TRUE),IF($I33="C",VLOOKUP($Q33,Table!$C$10:$Q$13,7,TRUE),IF($I33="S",VLOOKUP($Q33,Table!$C$21:$Q$27,7,TRUE),"erreur"))))</f>
        <v>erreur</v>
      </c>
      <c r="AM33" s="76" t="e">
        <f t="shared" si="6"/>
        <v>#VALUE!</v>
      </c>
      <c r="AN33" s="8" t="str">
        <f>IF($AA33=0,"",VLOOKUP($Z33,Table!$C$28:$V$31,8,TRUE))</f>
        <v/>
      </c>
      <c r="AO33" s="168"/>
      <c r="AP33" s="8" t="str">
        <f>IF($AA33=0,"",VLOOKUP($Z33,Table!$C$28:$V$31,10,TRUE))</f>
        <v/>
      </c>
      <c r="AQ33" s="168"/>
      <c r="AR33" s="73" t="str">
        <f>IF($T33=0,0,IF($I33="A",VLOOKUP($Q33,Table!$C$14:$Q$20,8,TRUE),IF($I33="C",VLOOKUP($Q33,Table!$C$10:$Q$13,8,TRUE),IF($I33="S",VLOOKUP($Q33,Table!$C$21:$Q$27,8,TRUE),"erreur"))))</f>
        <v>erreur</v>
      </c>
      <c r="AS33" s="73" t="str">
        <f>IF($T33=0,0,IF($I33="A",VLOOKUP($Q33,Table!$C$14:$Q$20,10,TRUE),IF($I33="C",VLOOKUP($Q33,Table!$C$10:$Q$13,10,TRUE),IF($I33="S",VLOOKUP($Q33,Table!$C$21:$Q$27,10,TRUE),"erreur"))))</f>
        <v>erreur</v>
      </c>
      <c r="AT33" s="73" t="str">
        <f>IF($T33=0,0,IF($I33="A",VLOOKUP($Q33,Table!$C$14:$Q$20,11,TRUE),IF($I33="C",VLOOKUP($Q33,Table!$C$10:$Q$13,11,TRUE),IF($I33="S",VLOOKUP($Q33,Table!$C$21:$Q$27,11,TRUE),"erreur"))))</f>
        <v>erreur</v>
      </c>
      <c r="AU33" s="76" t="e">
        <f t="shared" si="7"/>
        <v>#VALUE!</v>
      </c>
      <c r="AV33" s="8" t="str">
        <f>IF($AB33=0,"",VLOOKUP($Z33,Table!$C$28:$V$31,12,TRUE))</f>
        <v/>
      </c>
      <c r="AW33" s="74" t="str">
        <f>IF($I33="A",VLOOKUP($Q33,Table!$C$14:$Q$20,13,TRUE),IF($I33="C",VLOOKUP($Q33,Table!$C$10:$Q$13,13,TRUE),IF($I33="S",VLOOKUP($Q33,Table!$C$21:$Q$27,13,TRUE),"erreur")))</f>
        <v>erreur</v>
      </c>
      <c r="AX33" s="72" t="e">
        <f t="shared" si="8"/>
        <v>#VALUE!</v>
      </c>
      <c r="AY33" s="8" t="str">
        <f>IF($AA33=0,"",VLOOKUP($Z33,Table!$C$28:$V$31,14,TRUE))</f>
        <v/>
      </c>
      <c r="AZ33" s="73" t="str">
        <f>IF($T33=0,0,IF($I33="A",VLOOKUP($Q33,Table!$C$14:$Q$20,15,TRUE),IF($I33="C",VLOOKUP($Q33,Table!$C$10:$Q$13,15,TRUE),IF($I33="S",VLOOKUP($Q33,Table!$C$21:$Q$27,15,TRUE),"erreur"))))</f>
        <v>erreur</v>
      </c>
      <c r="BA33" s="75" t="e">
        <f t="shared" si="9"/>
        <v>#VALUE!</v>
      </c>
      <c r="BB33" s="77" t="e">
        <f t="shared" si="1"/>
        <v>#VALUE!</v>
      </c>
      <c r="BC33" s="109" t="s">
        <v>688</v>
      </c>
      <c r="BD33" s="109" t="s">
        <v>375</v>
      </c>
      <c r="BE33" s="107" t="s">
        <v>689</v>
      </c>
      <c r="BF33" s="109" t="s">
        <v>690</v>
      </c>
      <c r="BG33" s="110" t="s">
        <v>362</v>
      </c>
      <c r="BH33" s="111" t="s">
        <v>363</v>
      </c>
      <c r="BI33" s="111" t="s">
        <v>371</v>
      </c>
    </row>
    <row r="34" spans="1:61" ht="12.75" customHeight="1" x14ac:dyDescent="0.2">
      <c r="A34" s="103">
        <v>101560</v>
      </c>
      <c r="B34" s="104" t="s">
        <v>51</v>
      </c>
      <c r="C34" s="104" t="s">
        <v>14</v>
      </c>
      <c r="D34" s="104" t="s">
        <v>70</v>
      </c>
      <c r="E34" s="103">
        <v>17210120600081</v>
      </c>
      <c r="F34" s="104">
        <v>50105456</v>
      </c>
      <c r="G34" s="104"/>
      <c r="H34" s="103">
        <v>101560</v>
      </c>
      <c r="I34" s="104" t="str">
        <f t="shared" si="0"/>
        <v>MA Montbéliard</v>
      </c>
      <c r="J34" s="104"/>
      <c r="K34" s="105" t="s">
        <v>16</v>
      </c>
      <c r="L34" s="105" t="s">
        <v>17</v>
      </c>
      <c r="M34" s="105" t="s">
        <v>18</v>
      </c>
      <c r="N34" s="105"/>
      <c r="O34" s="105"/>
      <c r="P34" s="105"/>
      <c r="Q34" s="105"/>
      <c r="R34" s="112"/>
      <c r="S34" s="107">
        <f>VLOOKUP($A34,'[3]Densité 01sep2025'!$A$5:$D$190,3,FALSE)</f>
        <v>41</v>
      </c>
      <c r="T34" s="107">
        <f>VLOOKUP($A34,'[3]Densité 01sep2025'!$A$5:$D$190,4,FALSE)</f>
        <v>58</v>
      </c>
      <c r="U34" s="108">
        <f t="shared" si="2"/>
        <v>1.4146341463414633</v>
      </c>
      <c r="V34" s="110"/>
      <c r="W34" s="107">
        <v>0</v>
      </c>
      <c r="X34" s="109" t="s">
        <v>291</v>
      </c>
      <c r="Y34" s="107"/>
      <c r="Z34" s="100"/>
      <c r="AA34" s="8">
        <v>0</v>
      </c>
      <c r="AB34" s="8">
        <v>0</v>
      </c>
      <c r="AC34" s="8" t="str">
        <f>IF($AA34=0,"",VLOOKUP($Z34,Table!$C$28:$V$31,2,TRUE))</f>
        <v/>
      </c>
      <c r="AD34" s="8" t="str">
        <f>IF($W34=0,"",VLOOKUP($Z34,Table!$C$28:$V$31,2,TRUE))</f>
        <v/>
      </c>
      <c r="AE34" s="8" t="str">
        <f>IF($W34=0,"",VLOOKUP($Z34,Table!$C$28:$V$31,2,TRUE))</f>
        <v/>
      </c>
      <c r="AF34" s="8" t="str">
        <f>IF($AA34=0,"",VLOOKUP($Z34,Table!$C$28:$V$31,4,TRUE))</f>
        <v/>
      </c>
      <c r="AG34" s="168" t="str">
        <f t="shared" si="3"/>
        <v/>
      </c>
      <c r="AH34" s="74" t="str">
        <f>IF($T34=0,0,IF($I34="A",VLOOKUP($Q34,Table!$C$14:$Q$20,5,TRUE),IF($I34="C",VLOOKUP($Q34,Table!$C$10:$Q$13,5,TRUE),IF($I34="S",VLOOKUP($Q34,Table!$C$21:$Q$27,5,TRUE),"erreur"))))</f>
        <v>erreur</v>
      </c>
      <c r="AI34" s="72" t="e">
        <f t="shared" si="4"/>
        <v>#VALUE!</v>
      </c>
      <c r="AJ34" s="8" t="str">
        <f>IF($AA34=0,"",VLOOKUP($Z34,Table!$C$28:$V$31,6,TRUE))</f>
        <v/>
      </c>
      <c r="AK34" s="168" t="str">
        <f t="shared" si="5"/>
        <v/>
      </c>
      <c r="AL34" s="73" t="str">
        <f>IF($T34=0,0,IF($I34="A",VLOOKUP($Q34,Table!$C$14:$Q$20,7,TRUE),IF($I34="C",VLOOKUP($Q34,Table!$C$10:$Q$13,7,TRUE),IF($I34="S",VLOOKUP($Q34,Table!$C$21:$Q$27,7,TRUE),"erreur"))))</f>
        <v>erreur</v>
      </c>
      <c r="AM34" s="76" t="e">
        <f t="shared" si="6"/>
        <v>#VALUE!</v>
      </c>
      <c r="AN34" s="8" t="str">
        <f>IF($AA34=0,"",VLOOKUP($Z34,Table!$C$28:$V$31,8,TRUE))</f>
        <v/>
      </c>
      <c r="AO34" s="168"/>
      <c r="AP34" s="8" t="str">
        <f>IF($AA34=0,"",VLOOKUP($Z34,Table!$C$28:$V$31,10,TRUE))</f>
        <v/>
      </c>
      <c r="AQ34" s="168"/>
      <c r="AR34" s="73" t="str">
        <f>IF($T34=0,0,IF($I34="A",VLOOKUP($Q34,Table!$C$14:$Q$20,8,TRUE),IF($I34="C",VLOOKUP($Q34,Table!$C$10:$Q$13,8,TRUE),IF($I34="S",VLOOKUP($Q34,Table!$C$21:$Q$27,8,TRUE),"erreur"))))</f>
        <v>erreur</v>
      </c>
      <c r="AS34" s="73" t="str">
        <f>IF($T34=0,0,IF($I34="A",VLOOKUP($Q34,Table!$C$14:$Q$20,10,TRUE),IF($I34="C",VLOOKUP($Q34,Table!$C$10:$Q$13,10,TRUE),IF($I34="S",VLOOKUP($Q34,Table!$C$21:$Q$27,10,TRUE),"erreur"))))</f>
        <v>erreur</v>
      </c>
      <c r="AT34" s="73" t="str">
        <f>IF($T34=0,0,IF($I34="A",VLOOKUP($Q34,Table!$C$14:$Q$20,11,TRUE),IF($I34="C",VLOOKUP($Q34,Table!$C$10:$Q$13,11,TRUE),IF($I34="S",VLOOKUP($Q34,Table!$C$21:$Q$27,11,TRUE),"erreur"))))</f>
        <v>erreur</v>
      </c>
      <c r="AU34" s="76" t="e">
        <f t="shared" si="7"/>
        <v>#VALUE!</v>
      </c>
      <c r="AV34" s="8" t="str">
        <f>IF($AB34=0,"",VLOOKUP($Z34,Table!$C$28:$V$31,12,TRUE))</f>
        <v/>
      </c>
      <c r="AW34" s="74" t="str">
        <f>IF($I34="A",VLOOKUP($Q34,Table!$C$14:$Q$20,13,TRUE),IF($I34="C",VLOOKUP($Q34,Table!$C$10:$Q$13,13,TRUE),IF($I34="S",VLOOKUP($Q34,Table!$C$21:$Q$27,13,TRUE),"erreur")))</f>
        <v>erreur</v>
      </c>
      <c r="AX34" s="72" t="e">
        <f t="shared" si="8"/>
        <v>#VALUE!</v>
      </c>
      <c r="AY34" s="8" t="str">
        <f>IF($AA34=0,"",VLOOKUP($Z34,Table!$C$28:$V$31,14,TRUE))</f>
        <v/>
      </c>
      <c r="AZ34" s="73" t="str">
        <f>IF($T34=0,0,IF($I34="A",VLOOKUP($Q34,Table!$C$14:$Q$20,15,TRUE),IF($I34="C",VLOOKUP($Q34,Table!$C$10:$Q$13,15,TRUE),IF($I34="S",VLOOKUP($Q34,Table!$C$21:$Q$27,15,TRUE),"erreur"))))</f>
        <v>erreur</v>
      </c>
      <c r="BA34" s="75" t="e">
        <f t="shared" si="9"/>
        <v>#VALUE!</v>
      </c>
      <c r="BB34" s="77" t="e">
        <f t="shared" ref="BB34:BB65" si="13">SUM(BA34,AX34,AU34,AM34,AI34,AE34)</f>
        <v>#VALUE!</v>
      </c>
      <c r="BC34" s="109" t="s">
        <v>466</v>
      </c>
      <c r="BD34" s="109" t="s">
        <v>467</v>
      </c>
      <c r="BE34" s="107" t="s">
        <v>468</v>
      </c>
      <c r="BF34" s="109" t="s">
        <v>469</v>
      </c>
      <c r="BG34" s="110" t="s">
        <v>362</v>
      </c>
      <c r="BH34" s="111" t="s">
        <v>363</v>
      </c>
      <c r="BI34" s="111" t="s">
        <v>371</v>
      </c>
    </row>
    <row r="35" spans="1:61" ht="12.75" customHeight="1" x14ac:dyDescent="0.2">
      <c r="A35" s="103">
        <v>101611</v>
      </c>
      <c r="B35" s="104" t="s">
        <v>51</v>
      </c>
      <c r="C35" s="104" t="s">
        <v>14</v>
      </c>
      <c r="D35" s="104" t="s">
        <v>71</v>
      </c>
      <c r="E35" s="103">
        <v>17210120600024</v>
      </c>
      <c r="F35" s="104">
        <v>50109381</v>
      </c>
      <c r="G35" s="104"/>
      <c r="H35" s="103">
        <v>101611</v>
      </c>
      <c r="I35" s="104" t="str">
        <f t="shared" si="0"/>
        <v>MA Nevers</v>
      </c>
      <c r="J35" s="104"/>
      <c r="K35" s="105" t="s">
        <v>16</v>
      </c>
      <c r="L35" s="105" t="s">
        <v>17</v>
      </c>
      <c r="M35" s="105" t="s">
        <v>18</v>
      </c>
      <c r="N35" s="105"/>
      <c r="O35" s="105"/>
      <c r="P35" s="105"/>
      <c r="Q35" s="105"/>
      <c r="R35" s="106"/>
      <c r="S35" s="107">
        <f>VLOOKUP($A35,'[3]Densité 01sep2025'!$A$5:$D$190,3,FALSE)</f>
        <v>118</v>
      </c>
      <c r="T35" s="107">
        <f>VLOOKUP($A35,'[3]Densité 01sep2025'!$A$5:$D$190,4,FALSE)</f>
        <v>142</v>
      </c>
      <c r="U35" s="108">
        <f t="shared" si="2"/>
        <v>1.2033898305084745</v>
      </c>
      <c r="V35" s="109"/>
      <c r="W35" s="107">
        <v>0</v>
      </c>
      <c r="X35" s="109" t="s">
        <v>291</v>
      </c>
      <c r="Y35" s="107"/>
      <c r="Z35" s="107"/>
      <c r="AA35" s="8">
        <v>0</v>
      </c>
      <c r="AB35" s="8">
        <v>0</v>
      </c>
      <c r="AC35" s="8" t="str">
        <f>IF($AA35=0,"",VLOOKUP($Z35,Table!$C$28:$V$31,2,TRUE))</f>
        <v/>
      </c>
      <c r="AD35" s="8" t="str">
        <f>IF($W35=0,"",VLOOKUP($Z35,Table!$C$28:$V$31,2,TRUE))</f>
        <v/>
      </c>
      <c r="AE35" s="8" t="str">
        <f>IF($W35=0,"",VLOOKUP($Z35,Table!$C$28:$V$31,2,TRUE))</f>
        <v/>
      </c>
      <c r="AF35" s="8" t="str">
        <f>IF($AA35=0,"",VLOOKUP($Z35,Table!$C$28:$V$31,4,TRUE))</f>
        <v/>
      </c>
      <c r="AG35" s="168" t="str">
        <f t="shared" si="3"/>
        <v/>
      </c>
      <c r="AH35" s="74" t="str">
        <f>IF($T35=0,0,IF($I35="A",VLOOKUP($Q35,Table!$C$14:$Q$20,5,TRUE),IF($I35="C",VLOOKUP($Q35,Table!$C$10:$Q$13,5,TRUE),IF($I35="S",VLOOKUP($Q35,Table!$C$21:$Q$27,5,TRUE),"erreur"))))</f>
        <v>erreur</v>
      </c>
      <c r="AI35" s="72" t="e">
        <f t="shared" si="4"/>
        <v>#VALUE!</v>
      </c>
      <c r="AJ35" s="8" t="str">
        <f>IF($AA35=0,"",VLOOKUP($Z35,Table!$C$28:$V$31,6,TRUE))</f>
        <v/>
      </c>
      <c r="AK35" s="168" t="str">
        <f t="shared" si="5"/>
        <v/>
      </c>
      <c r="AL35" s="73" t="str">
        <f>IF($T35=0,0,IF($I35="A",VLOOKUP($Q35,Table!$C$14:$Q$20,7,TRUE),IF($I35="C",VLOOKUP($Q35,Table!$C$10:$Q$13,7,TRUE),IF($I35="S",VLOOKUP($Q35,Table!$C$21:$Q$27,7,TRUE),"erreur"))))</f>
        <v>erreur</v>
      </c>
      <c r="AM35" s="76" t="e">
        <f t="shared" si="6"/>
        <v>#VALUE!</v>
      </c>
      <c r="AN35" s="8" t="str">
        <f>IF($AA35=0,"",VLOOKUP($Z35,Table!$C$28:$V$31,8,TRUE))</f>
        <v/>
      </c>
      <c r="AO35" s="168"/>
      <c r="AP35" s="8" t="str">
        <f>IF($AA35=0,"",VLOOKUP($Z35,Table!$C$28:$V$31,10,TRUE))</f>
        <v/>
      </c>
      <c r="AQ35" s="168"/>
      <c r="AR35" s="73" t="str">
        <f>IF($T35=0,0,IF($I35="A",VLOOKUP($Q35,Table!$C$14:$Q$20,8,TRUE),IF($I35="C",VLOOKUP($Q35,Table!$C$10:$Q$13,8,TRUE),IF($I35="S",VLOOKUP($Q35,Table!$C$21:$Q$27,8,TRUE),"erreur"))))</f>
        <v>erreur</v>
      </c>
      <c r="AS35" s="73" t="str">
        <f>IF($T35=0,0,IF($I35="A",VLOOKUP($Q35,Table!$C$14:$Q$20,10,TRUE),IF($I35="C",VLOOKUP($Q35,Table!$C$10:$Q$13,10,TRUE),IF($I35="S",VLOOKUP($Q35,Table!$C$21:$Q$27,10,TRUE),"erreur"))))</f>
        <v>erreur</v>
      </c>
      <c r="AT35" s="73" t="str">
        <f>IF($T35=0,0,IF($I35="A",VLOOKUP($Q35,Table!$C$14:$Q$20,11,TRUE),IF($I35="C",VLOOKUP($Q35,Table!$C$10:$Q$13,11,TRUE),IF($I35="S",VLOOKUP($Q35,Table!$C$21:$Q$27,11,TRUE),"erreur"))))</f>
        <v>erreur</v>
      </c>
      <c r="AU35" s="76" t="e">
        <f t="shared" si="7"/>
        <v>#VALUE!</v>
      </c>
      <c r="AV35" s="8" t="str">
        <f>IF($AB35=0,"",VLOOKUP($Z35,Table!$C$28:$V$31,12,TRUE))</f>
        <v/>
      </c>
      <c r="AW35" s="74" t="str">
        <f>IF($I35="A",VLOOKUP($Q35,Table!$C$14:$Q$20,13,TRUE),IF($I35="C",VLOOKUP($Q35,Table!$C$10:$Q$13,13,TRUE),IF($I35="S",VLOOKUP($Q35,Table!$C$21:$Q$27,13,TRUE),"erreur")))</f>
        <v>erreur</v>
      </c>
      <c r="AX35" s="72" t="e">
        <f t="shared" si="8"/>
        <v>#VALUE!</v>
      </c>
      <c r="AY35" s="8" t="str">
        <f>IF($AA35=0,"",VLOOKUP($Z35,Table!$C$28:$V$31,14,TRUE))</f>
        <v/>
      </c>
      <c r="AZ35" s="73" t="str">
        <f>IF($T35=0,0,IF($I35="A",VLOOKUP($Q35,Table!$C$14:$Q$20,15,TRUE),IF($I35="C",VLOOKUP($Q35,Table!$C$10:$Q$13,15,TRUE),IF($I35="S",VLOOKUP($Q35,Table!$C$21:$Q$27,15,TRUE),"erreur"))))</f>
        <v>erreur</v>
      </c>
      <c r="BA35" s="75" t="e">
        <f t="shared" si="9"/>
        <v>#VALUE!</v>
      </c>
      <c r="BB35" s="77" t="e">
        <f t="shared" si="13"/>
        <v>#VALUE!</v>
      </c>
      <c r="BC35" s="109" t="s">
        <v>470</v>
      </c>
      <c r="BD35" s="109" t="s">
        <v>471</v>
      </c>
      <c r="BE35" s="107" t="s">
        <v>472</v>
      </c>
      <c r="BF35" s="109" t="s">
        <v>473</v>
      </c>
      <c r="BG35" s="110" t="s">
        <v>362</v>
      </c>
      <c r="BH35" s="111" t="s">
        <v>363</v>
      </c>
      <c r="BI35" s="111" t="s">
        <v>371</v>
      </c>
    </row>
    <row r="36" spans="1:61" ht="12.75" customHeight="1" x14ac:dyDescent="0.2">
      <c r="A36" s="103">
        <v>645292</v>
      </c>
      <c r="B36" s="104" t="s">
        <v>51</v>
      </c>
      <c r="C36" s="104" t="s">
        <v>25</v>
      </c>
      <c r="D36" s="104" t="s">
        <v>72</v>
      </c>
      <c r="E36" s="103">
        <v>17210120600677</v>
      </c>
      <c r="F36" s="104">
        <v>50413466</v>
      </c>
      <c r="G36" s="24" t="s">
        <v>1004</v>
      </c>
      <c r="H36" s="103">
        <v>645292</v>
      </c>
      <c r="I36" s="104" t="str">
        <f t="shared" si="0"/>
        <v>CP Orléans Saran</v>
      </c>
      <c r="J36" s="104">
        <v>2014</v>
      </c>
      <c r="K36" s="105" t="s">
        <v>33</v>
      </c>
      <c r="L36" s="105" t="s">
        <v>17</v>
      </c>
      <c r="M36" s="105" t="s">
        <v>34</v>
      </c>
      <c r="N36" s="105"/>
      <c r="O36" s="105" t="s">
        <v>984</v>
      </c>
      <c r="P36" s="105" t="s">
        <v>35</v>
      </c>
      <c r="Q36" s="112">
        <v>45748</v>
      </c>
      <c r="R36" s="106">
        <v>11779</v>
      </c>
      <c r="S36" s="107">
        <f>VLOOKUP($A36,'[3]Densité 01sep2025'!$A$5:$D$190,3,FALSE)</f>
        <v>815</v>
      </c>
      <c r="T36" s="107">
        <f>VLOOKUP($A36,'[3]Densité 01sep2025'!$A$5:$D$190,4,FALSE)</f>
        <v>967</v>
      </c>
      <c r="U36" s="108">
        <f t="shared" si="2"/>
        <v>1.1865030674846626</v>
      </c>
      <c r="V36" s="109"/>
      <c r="W36" s="107">
        <v>1</v>
      </c>
      <c r="X36" s="109" t="s">
        <v>353</v>
      </c>
      <c r="Y36" s="107"/>
      <c r="Z36" s="107"/>
      <c r="AA36" s="8">
        <v>1</v>
      </c>
      <c r="AB36" s="9">
        <v>1</v>
      </c>
      <c r="AC36" s="8">
        <f>IF($AA36=0,"",VLOOKUP($Z36,Table!$C$28:$V$31,2,TRUE))</f>
        <v>4</v>
      </c>
      <c r="AD36" s="8">
        <f>IF($W36=0,"",VLOOKUP($Z36,Table!$C$28:$V$31,2,TRUE))</f>
        <v>4</v>
      </c>
      <c r="AE36" s="8">
        <f>IF($W36=0,"",VLOOKUP($Z36,Table!$C$28:$V$31,2,TRUE))</f>
        <v>4</v>
      </c>
      <c r="AF36" s="8">
        <f>IF($AA36=0,"",VLOOKUP($Z36,Table!$C$28:$V$31,4,TRUE))</f>
        <v>3</v>
      </c>
      <c r="AG36" s="168">
        <f t="shared" si="3"/>
        <v>12</v>
      </c>
      <c r="AH36" s="74" t="str">
        <f>IF($T36=0,0,IF($I36="A",VLOOKUP($Q36,Table!$C$14:$Q$20,5,TRUE),IF($I36="C",VLOOKUP($Q36,Table!$C$10:$Q$13,5,TRUE),IF($I36="S",VLOOKUP($Q36,Table!$C$21:$Q$27,5,TRUE),"erreur"))))</f>
        <v>erreur</v>
      </c>
      <c r="AI36" s="72" t="e">
        <f t="shared" si="4"/>
        <v>#VALUE!</v>
      </c>
      <c r="AJ36" s="8">
        <f>IF($AA36=0,"",VLOOKUP($Z36,Table!$C$28:$V$31,6,TRUE))</f>
        <v>2</v>
      </c>
      <c r="AK36" s="168">
        <f t="shared" si="5"/>
        <v>8</v>
      </c>
      <c r="AL36" s="73" t="str">
        <f>IF($T36=0,0,IF($I36="A",VLOOKUP($Q36,Table!$C$14:$Q$20,7,TRUE),IF($I36="C",VLOOKUP($Q36,Table!$C$10:$Q$13,7,TRUE),IF($I36="S",VLOOKUP($Q36,Table!$C$21:$Q$27,7,TRUE),"erreur"))))</f>
        <v>erreur</v>
      </c>
      <c r="AM36" s="76" t="e">
        <f t="shared" si="6"/>
        <v>#VALUE!</v>
      </c>
      <c r="AN36" s="8">
        <f>IF($AA36=0,"",VLOOKUP($Z36,Table!$C$28:$V$31,8,TRUE))</f>
        <v>1</v>
      </c>
      <c r="AO36" s="168">
        <f t="shared" si="10"/>
        <v>4</v>
      </c>
      <c r="AP36" s="8">
        <f>IF($AA36=0,"",VLOOKUP($Z36,Table!$C$28:$V$31,10,TRUE))</f>
        <v>1</v>
      </c>
      <c r="AQ36" s="168">
        <f>IF(AA36=0,"",AP36*AC36)</f>
        <v>4</v>
      </c>
      <c r="AR36" s="73" t="str">
        <f>IF($T36=0,0,IF($I36="A",VLOOKUP($Q36,Table!$C$14:$Q$20,8,TRUE),IF($I36="C",VLOOKUP($Q36,Table!$C$10:$Q$13,8,TRUE),IF($I36="S",VLOOKUP($Q36,Table!$C$21:$Q$27,8,TRUE),"erreur"))))</f>
        <v>erreur</v>
      </c>
      <c r="AS36" s="73" t="str">
        <f>IF($T36=0,0,IF($I36="A",VLOOKUP($Q36,Table!$C$14:$Q$20,10,TRUE),IF($I36="C",VLOOKUP($Q36,Table!$C$10:$Q$13,10,TRUE),IF($I36="S",VLOOKUP($Q36,Table!$C$21:$Q$27,10,TRUE),"erreur"))))</f>
        <v>erreur</v>
      </c>
      <c r="AT36" s="73" t="str">
        <f>IF($T36=0,0,IF($I36="A",VLOOKUP($Q36,Table!$C$14:$Q$20,11,TRUE),IF($I36="C",VLOOKUP($Q36,Table!$C$10:$Q$13,11,TRUE),IF($I36="S",VLOOKUP($Q36,Table!$C$21:$Q$27,11,TRUE),"erreur"))))</f>
        <v>erreur</v>
      </c>
      <c r="AU36" s="76" t="e">
        <f t="shared" si="7"/>
        <v>#VALUE!</v>
      </c>
      <c r="AV36" s="8">
        <f>IF($AB36=0,"",VLOOKUP($Z36,Table!$C$28:$V$31,12,TRUE))</f>
        <v>2</v>
      </c>
      <c r="AW36" s="74" t="str">
        <f>IF($I36="A",VLOOKUP($Q36,Table!$C$14:$Q$20,13,TRUE),IF($I36="C",VLOOKUP($Q36,Table!$C$10:$Q$13,13,TRUE),IF($I36="S",VLOOKUP($Q36,Table!$C$21:$Q$27,13,TRUE),"erreur")))</f>
        <v>erreur</v>
      </c>
      <c r="AX36" s="72" t="e">
        <f t="shared" si="8"/>
        <v>#VALUE!</v>
      </c>
      <c r="AY36" s="8">
        <f>IF($AA36=0,"",VLOOKUP($Z36,Table!$C$28:$V$31,14,TRUE))</f>
        <v>1</v>
      </c>
      <c r="AZ36" s="73" t="str">
        <f>IF($T36=0,0,IF($I36="A",VLOOKUP($Q36,Table!$C$14:$Q$20,15,TRUE),IF($I36="C",VLOOKUP($Q36,Table!$C$10:$Q$13,15,TRUE),IF($I36="S",VLOOKUP($Q36,Table!$C$21:$Q$27,15,TRUE),"erreur"))))</f>
        <v>erreur</v>
      </c>
      <c r="BA36" s="75" t="e">
        <f t="shared" si="9"/>
        <v>#VALUE!</v>
      </c>
      <c r="BB36" s="77" t="e">
        <f t="shared" si="13"/>
        <v>#VALUE!</v>
      </c>
      <c r="BC36" s="109" t="s">
        <v>889</v>
      </c>
      <c r="BD36" s="109" t="s">
        <v>890</v>
      </c>
      <c r="BE36" s="107">
        <v>45770</v>
      </c>
      <c r="BF36" s="109" t="s">
        <v>891</v>
      </c>
      <c r="BG36" s="110" t="s">
        <v>362</v>
      </c>
      <c r="BH36" s="111" t="s">
        <v>363</v>
      </c>
      <c r="BI36" s="111" t="s">
        <v>371</v>
      </c>
    </row>
    <row r="37" spans="1:61" ht="12.75" customHeight="1" x14ac:dyDescent="0.2">
      <c r="A37" s="103">
        <v>908567</v>
      </c>
      <c r="B37" s="104" t="s">
        <v>51</v>
      </c>
      <c r="C37" s="104" t="s">
        <v>46</v>
      </c>
      <c r="D37" s="104" t="s">
        <v>73</v>
      </c>
      <c r="E37" s="103">
        <v>17210120600552</v>
      </c>
      <c r="F37" s="104">
        <v>50105731</v>
      </c>
      <c r="G37" s="104"/>
      <c r="H37" s="103">
        <v>908567</v>
      </c>
      <c r="I37" s="104" t="str">
        <f t="shared" si="0"/>
        <v>MC Saint Maur</v>
      </c>
      <c r="J37" s="104"/>
      <c r="K37" s="105" t="s">
        <v>16</v>
      </c>
      <c r="L37" s="105" t="s">
        <v>17</v>
      </c>
      <c r="M37" s="105" t="s">
        <v>18</v>
      </c>
      <c r="N37" s="105"/>
      <c r="O37" s="105"/>
      <c r="P37" s="105"/>
      <c r="Q37" s="105"/>
      <c r="R37" s="106"/>
      <c r="S37" s="107">
        <f>VLOOKUP($A37,'[3]Densité 01sep2025'!$A$5:$D$190,3,FALSE)</f>
        <v>216</v>
      </c>
      <c r="T37" s="107">
        <f>VLOOKUP($A37,'[3]Densité 01sep2025'!$A$5:$D$190,4,FALSE)</f>
        <v>163</v>
      </c>
      <c r="U37" s="108">
        <f t="shared" si="2"/>
        <v>0.75462962962962965</v>
      </c>
      <c r="V37" s="110" t="s">
        <v>147</v>
      </c>
      <c r="W37" s="100">
        <v>1</v>
      </c>
      <c r="X37" s="109" t="s">
        <v>290</v>
      </c>
      <c r="Y37" s="107"/>
      <c r="Z37" s="100">
        <v>75</v>
      </c>
      <c r="AA37" s="164">
        <v>0</v>
      </c>
      <c r="AB37" s="164">
        <v>0</v>
      </c>
      <c r="AC37" s="8" t="str">
        <f>IF($AA37=0,"",VLOOKUP($Z37,Table!$C$28:$V$31,2,TRUE))</f>
        <v/>
      </c>
      <c r="AD37" s="8">
        <f>IF($W37=0,"",VLOOKUP($Z37,Table!$C$28:$V$31,2,TRUE))</f>
        <v>4</v>
      </c>
      <c r="AE37" s="8">
        <f>IF($W37=0,"",VLOOKUP($Z37,Table!$C$28:$V$31,2,TRUE))</f>
        <v>4</v>
      </c>
      <c r="AF37" s="8" t="str">
        <f>IF($AA37=0,"",VLOOKUP($Z37,Table!$C$28:$V$31,4,TRUE))</f>
        <v/>
      </c>
      <c r="AG37" s="168" t="str">
        <f t="shared" si="3"/>
        <v/>
      </c>
      <c r="AH37" s="74" t="str">
        <f>IF($T37=0,0,IF($I37="A",VLOOKUP($Q37,Table!$C$14:$Q$20,5,TRUE),IF($I37="C",VLOOKUP($Q37,Table!$C$10:$Q$13,5,TRUE),IF($I37="S",VLOOKUP($Q37,Table!$C$21:$Q$27,5,TRUE),"erreur"))))</f>
        <v>erreur</v>
      </c>
      <c r="AI37" s="72" t="e">
        <f t="shared" si="4"/>
        <v>#VALUE!</v>
      </c>
      <c r="AJ37" s="8" t="str">
        <f>IF($AA37=0,"",VLOOKUP($Z37,Table!$C$28:$V$31,6,TRUE))</f>
        <v/>
      </c>
      <c r="AK37" s="168" t="str">
        <f t="shared" si="5"/>
        <v/>
      </c>
      <c r="AL37" s="73" t="str">
        <f>IF($T37=0,0,IF($I37="A",VLOOKUP($Q37,Table!$C$14:$Q$20,7,TRUE),IF($I37="C",VLOOKUP($Q37,Table!$C$10:$Q$13,7,TRUE),IF($I37="S",VLOOKUP($Q37,Table!$C$21:$Q$27,7,TRUE),"erreur"))))</f>
        <v>erreur</v>
      </c>
      <c r="AM37" s="76" t="e">
        <f t="shared" si="6"/>
        <v>#VALUE!</v>
      </c>
      <c r="AN37" s="8" t="str">
        <f>IF($AA37=0,"",VLOOKUP($Z37,Table!$C$28:$V$31,8,TRUE))</f>
        <v/>
      </c>
      <c r="AO37" s="168"/>
      <c r="AP37" s="8" t="str">
        <f>IF($AA37=0,"",VLOOKUP($Z37,Table!$C$28:$V$31,10,TRUE))</f>
        <v/>
      </c>
      <c r="AQ37" s="168"/>
      <c r="AR37" s="73" t="str">
        <f>IF($T37=0,0,IF($I37="A",VLOOKUP($Q37,Table!$C$14:$Q$20,8,TRUE),IF($I37="C",VLOOKUP($Q37,Table!$C$10:$Q$13,8,TRUE),IF($I37="S",VLOOKUP($Q37,Table!$C$21:$Q$27,8,TRUE),"erreur"))))</f>
        <v>erreur</v>
      </c>
      <c r="AS37" s="73" t="str">
        <f>IF($T37=0,0,IF($I37="A",VLOOKUP($Q37,Table!$C$14:$Q$20,10,TRUE),IF($I37="C",VLOOKUP($Q37,Table!$C$10:$Q$13,10,TRUE),IF($I37="S",VLOOKUP($Q37,Table!$C$21:$Q$27,10,TRUE),"erreur"))))</f>
        <v>erreur</v>
      </c>
      <c r="AT37" s="73" t="str">
        <f>IF($T37=0,0,IF($I37="A",VLOOKUP($Q37,Table!$C$14:$Q$20,11,TRUE),IF($I37="C",VLOOKUP($Q37,Table!$C$10:$Q$13,11,TRUE),IF($I37="S",VLOOKUP($Q37,Table!$C$21:$Q$27,11,TRUE),"erreur"))))</f>
        <v>erreur</v>
      </c>
      <c r="AU37" s="76" t="e">
        <f t="shared" si="7"/>
        <v>#VALUE!</v>
      </c>
      <c r="AV37" s="8" t="str">
        <f>IF($AB37=0,"",VLOOKUP($Z37,Table!$C$28:$V$31,12,TRUE))</f>
        <v/>
      </c>
      <c r="AW37" s="74" t="str">
        <f>IF($I37="A",VLOOKUP($Q37,Table!$C$14:$Q$20,13,TRUE),IF($I37="C",VLOOKUP($Q37,Table!$C$10:$Q$13,13,TRUE),IF($I37="S",VLOOKUP($Q37,Table!$C$21:$Q$27,13,TRUE),"erreur")))</f>
        <v>erreur</v>
      </c>
      <c r="AX37" s="72" t="e">
        <f t="shared" si="8"/>
        <v>#VALUE!</v>
      </c>
      <c r="AY37" s="8" t="str">
        <f>IF($AA37=0,"",VLOOKUP($Z37,Table!$C$28:$V$31,14,TRUE))</f>
        <v/>
      </c>
      <c r="AZ37" s="73" t="str">
        <f>IF($T37=0,0,IF($I37="A",VLOOKUP($Q37,Table!$C$14:$Q$20,15,TRUE),IF($I37="C",VLOOKUP($Q37,Table!$C$10:$Q$13,15,TRUE),IF($I37="S",VLOOKUP($Q37,Table!$C$21:$Q$27,15,TRUE),"erreur"))))</f>
        <v>erreur</v>
      </c>
      <c r="BA37" s="75" t="e">
        <f t="shared" si="9"/>
        <v>#VALUE!</v>
      </c>
      <c r="BB37" s="77" t="e">
        <f t="shared" si="13"/>
        <v>#VALUE!</v>
      </c>
      <c r="BC37" s="109" t="s">
        <v>375</v>
      </c>
      <c r="BD37" s="109" t="s">
        <v>375</v>
      </c>
      <c r="BE37" s="107" t="s">
        <v>707</v>
      </c>
      <c r="BF37" s="109" t="s">
        <v>708</v>
      </c>
      <c r="BG37" s="110" t="s">
        <v>362</v>
      </c>
      <c r="BH37" s="111" t="s">
        <v>363</v>
      </c>
      <c r="BI37" s="111" t="s">
        <v>371</v>
      </c>
    </row>
    <row r="38" spans="1:61" ht="12.75" customHeight="1" x14ac:dyDescent="0.2">
      <c r="A38" s="103">
        <v>101577</v>
      </c>
      <c r="B38" s="104" t="s">
        <v>51</v>
      </c>
      <c r="C38" s="104" t="s">
        <v>14</v>
      </c>
      <c r="D38" s="104" t="s">
        <v>74</v>
      </c>
      <c r="E38" s="103">
        <v>17210120600560</v>
      </c>
      <c r="F38" s="104">
        <v>50105466</v>
      </c>
      <c r="G38" s="104"/>
      <c r="H38" s="103">
        <v>101577</v>
      </c>
      <c r="I38" s="104" t="str">
        <f t="shared" si="0"/>
        <v>MA Tours</v>
      </c>
      <c r="J38" s="104"/>
      <c r="K38" s="105" t="s">
        <v>16</v>
      </c>
      <c r="L38" s="105" t="s">
        <v>17</v>
      </c>
      <c r="M38" s="105" t="s">
        <v>18</v>
      </c>
      <c r="N38" s="105"/>
      <c r="O38" s="105"/>
      <c r="P38" s="105"/>
      <c r="Q38" s="105"/>
      <c r="R38" s="106"/>
      <c r="S38" s="107">
        <f>VLOOKUP($A38,'[3]Densité 01sep2025'!$A$5:$D$190,3,FALSE)</f>
        <v>143</v>
      </c>
      <c r="T38" s="107">
        <f>VLOOKUP($A38,'[3]Densité 01sep2025'!$A$5:$D$190,4,FALSE)</f>
        <v>312</v>
      </c>
      <c r="U38" s="108">
        <f t="shared" si="2"/>
        <v>2.1818181818181817</v>
      </c>
      <c r="V38" s="109"/>
      <c r="W38" s="107">
        <v>0</v>
      </c>
      <c r="X38" s="109" t="s">
        <v>291</v>
      </c>
      <c r="Y38" s="107"/>
      <c r="Z38" s="107"/>
      <c r="AA38" s="8">
        <v>0</v>
      </c>
      <c r="AB38" s="8">
        <v>0</v>
      </c>
      <c r="AC38" s="8" t="str">
        <f>IF($AA38=0,"",VLOOKUP($Z38,Table!$C$28:$V$31,2,TRUE))</f>
        <v/>
      </c>
      <c r="AD38" s="8" t="str">
        <f>IF($W38=0,"",VLOOKUP($Z38,Table!$C$28:$V$31,2,TRUE))</f>
        <v/>
      </c>
      <c r="AE38" s="8" t="str">
        <f>IF($W38=0,"",VLOOKUP($Z38,Table!$C$28:$V$31,2,TRUE))</f>
        <v/>
      </c>
      <c r="AF38" s="8" t="str">
        <f>IF($AA38=0,"",VLOOKUP($Z38,Table!$C$28:$V$31,4,TRUE))</f>
        <v/>
      </c>
      <c r="AG38" s="168" t="str">
        <f t="shared" si="3"/>
        <v/>
      </c>
      <c r="AH38" s="74" t="str">
        <f>IF($T38=0,0,IF($I38="A",VLOOKUP($Q38,Table!$C$14:$Q$20,5,TRUE),IF($I38="C",VLOOKUP($Q38,Table!$C$10:$Q$13,5,TRUE),IF($I38="S",VLOOKUP($Q38,Table!$C$21:$Q$27,5,TRUE),"erreur"))))</f>
        <v>erreur</v>
      </c>
      <c r="AI38" s="72" t="e">
        <f t="shared" si="4"/>
        <v>#VALUE!</v>
      </c>
      <c r="AJ38" s="8" t="str">
        <f>IF($AA38=0,"",VLOOKUP($Z38,Table!$C$28:$V$31,6,TRUE))</f>
        <v/>
      </c>
      <c r="AK38" s="168" t="str">
        <f t="shared" si="5"/>
        <v/>
      </c>
      <c r="AL38" s="73" t="str">
        <f>IF($T38=0,0,IF($I38="A",VLOOKUP($Q38,Table!$C$14:$Q$20,7,TRUE),IF($I38="C",VLOOKUP($Q38,Table!$C$10:$Q$13,7,TRUE),IF($I38="S",VLOOKUP($Q38,Table!$C$21:$Q$27,7,TRUE),"erreur"))))</f>
        <v>erreur</v>
      </c>
      <c r="AM38" s="76" t="e">
        <f t="shared" si="6"/>
        <v>#VALUE!</v>
      </c>
      <c r="AN38" s="8" t="str">
        <f>IF($AA38=0,"",VLOOKUP($Z38,Table!$C$28:$V$31,8,TRUE))</f>
        <v/>
      </c>
      <c r="AO38" s="168"/>
      <c r="AP38" s="8" t="str">
        <f>IF($AA38=0,"",VLOOKUP($Z38,Table!$C$28:$V$31,10,TRUE))</f>
        <v/>
      </c>
      <c r="AQ38" s="168"/>
      <c r="AR38" s="73" t="str">
        <f>IF($T38=0,0,IF($I38="A",VLOOKUP($Q38,Table!$C$14:$Q$20,8,TRUE),IF($I38="C",VLOOKUP($Q38,Table!$C$10:$Q$13,8,TRUE),IF($I38="S",VLOOKUP($Q38,Table!$C$21:$Q$27,8,TRUE),"erreur"))))</f>
        <v>erreur</v>
      </c>
      <c r="AS38" s="73" t="str">
        <f>IF($T38=0,0,IF($I38="A",VLOOKUP($Q38,Table!$C$14:$Q$20,10,TRUE),IF($I38="C",VLOOKUP($Q38,Table!$C$10:$Q$13,10,TRUE),IF($I38="S",VLOOKUP($Q38,Table!$C$21:$Q$27,10,TRUE),"erreur"))))</f>
        <v>erreur</v>
      </c>
      <c r="AT38" s="73" t="str">
        <f>IF($T38=0,0,IF($I38="A",VLOOKUP($Q38,Table!$C$14:$Q$20,11,TRUE),IF($I38="C",VLOOKUP($Q38,Table!$C$10:$Q$13,11,TRUE),IF($I38="S",VLOOKUP($Q38,Table!$C$21:$Q$27,11,TRUE),"erreur"))))</f>
        <v>erreur</v>
      </c>
      <c r="AU38" s="76" t="e">
        <f t="shared" si="7"/>
        <v>#VALUE!</v>
      </c>
      <c r="AV38" s="8" t="str">
        <f>IF($AB38=0,"",VLOOKUP($Z38,Table!$C$28:$V$31,12,TRUE))</f>
        <v/>
      </c>
      <c r="AW38" s="74" t="str">
        <f>IF($I38="A",VLOOKUP($Q38,Table!$C$14:$Q$20,13,TRUE),IF($I38="C",VLOOKUP($Q38,Table!$C$10:$Q$13,13,TRUE),IF($I38="S",VLOOKUP($Q38,Table!$C$21:$Q$27,13,TRUE),"erreur")))</f>
        <v>erreur</v>
      </c>
      <c r="AX38" s="72" t="e">
        <f t="shared" si="8"/>
        <v>#VALUE!</v>
      </c>
      <c r="AY38" s="8" t="str">
        <f>IF($AA38=0,"",VLOOKUP($Z38,Table!$C$28:$V$31,14,TRUE))</f>
        <v/>
      </c>
      <c r="AZ38" s="73" t="str">
        <f>IF($T38=0,0,IF($I38="A",VLOOKUP($Q38,Table!$C$14:$Q$20,15,TRUE),IF($I38="C",VLOOKUP($Q38,Table!$C$10:$Q$13,15,TRUE),IF($I38="S",VLOOKUP($Q38,Table!$C$21:$Q$27,15,TRUE),"erreur"))))</f>
        <v>erreur</v>
      </c>
      <c r="BA38" s="75" t="e">
        <f t="shared" si="9"/>
        <v>#VALUE!</v>
      </c>
      <c r="BB38" s="77" t="e">
        <f t="shared" si="13"/>
        <v>#VALUE!</v>
      </c>
      <c r="BC38" s="109" t="s">
        <v>709</v>
      </c>
      <c r="BD38" s="109" t="s">
        <v>375</v>
      </c>
      <c r="BE38" s="107" t="s">
        <v>710</v>
      </c>
      <c r="BF38" s="109" t="s">
        <v>711</v>
      </c>
      <c r="BG38" s="110" t="s">
        <v>362</v>
      </c>
      <c r="BH38" s="111" t="s">
        <v>363</v>
      </c>
      <c r="BI38" s="111" t="s">
        <v>371</v>
      </c>
    </row>
    <row r="39" spans="1:61" ht="12.75" customHeight="1" x14ac:dyDescent="0.2">
      <c r="A39" s="103">
        <v>912158</v>
      </c>
      <c r="B39" s="104" t="s">
        <v>51</v>
      </c>
      <c r="C39" s="104" t="s">
        <v>25</v>
      </c>
      <c r="D39" s="104" t="s">
        <v>75</v>
      </c>
      <c r="E39" s="103">
        <v>17210120600263</v>
      </c>
      <c r="F39" s="104">
        <v>50106474</v>
      </c>
      <c r="G39" s="114" t="s">
        <v>1011</v>
      </c>
      <c r="H39" s="103">
        <v>912158</v>
      </c>
      <c r="I39" s="104" t="str">
        <f t="shared" si="0"/>
        <v>CP Varennes-le-Grand</v>
      </c>
      <c r="J39" s="104">
        <v>1991</v>
      </c>
      <c r="K39" s="105" t="s">
        <v>33</v>
      </c>
      <c r="L39" s="105" t="s">
        <v>17</v>
      </c>
      <c r="M39" s="105"/>
      <c r="N39" s="105"/>
      <c r="O39" s="105" t="s">
        <v>995</v>
      </c>
      <c r="P39" s="105" t="s">
        <v>996</v>
      </c>
      <c r="Q39" s="112">
        <v>44835</v>
      </c>
      <c r="R39" s="106">
        <v>47391</v>
      </c>
      <c r="S39" s="107">
        <f>VLOOKUP($A39,'[3]Densité 01sep2025'!$A$5:$D$190,3,FALSE)</f>
        <v>398</v>
      </c>
      <c r="T39" s="107">
        <f>VLOOKUP($A39,'[3]Densité 01sep2025'!$A$5:$D$190,4,FALSE)</f>
        <v>537</v>
      </c>
      <c r="U39" s="108">
        <f t="shared" si="2"/>
        <v>1.3492462311557789</v>
      </c>
      <c r="V39" s="109"/>
      <c r="W39" s="107">
        <v>1</v>
      </c>
      <c r="X39" s="109" t="s">
        <v>353</v>
      </c>
      <c r="Y39" s="107">
        <f>VLOOKUP($H39,'[5]Nb moy repas  par jour '!$B$5:$D$16,2,FALSE)</f>
        <v>90</v>
      </c>
      <c r="Z39" s="107">
        <v>56</v>
      </c>
      <c r="AA39" s="8">
        <v>1</v>
      </c>
      <c r="AB39" s="9">
        <v>1</v>
      </c>
      <c r="AC39" s="8">
        <f>IF($AA39=0,"",VLOOKUP($Z39,Table!$C$28:$V$31,2,TRUE))</f>
        <v>4</v>
      </c>
      <c r="AD39" s="8">
        <f>IF($W39=0,"",VLOOKUP($Z39,Table!$C$28:$V$31,2,TRUE))</f>
        <v>4</v>
      </c>
      <c r="AE39" s="8">
        <f>IF($W39=0,"",VLOOKUP($Z39,Table!$C$28:$V$31,2,TRUE))</f>
        <v>4</v>
      </c>
      <c r="AF39" s="8">
        <f>IF($AA39=0,"",VLOOKUP($Z39,Table!$C$28:$V$31,4,TRUE))</f>
        <v>3</v>
      </c>
      <c r="AG39" s="168">
        <f t="shared" si="3"/>
        <v>12</v>
      </c>
      <c r="AH39" s="74" t="str">
        <f>IF($T39=0,0,IF($I39="A",VLOOKUP($Q39,Table!$C$14:$Q$20,5,TRUE),IF($I39="C",VLOOKUP($Q39,Table!$C$10:$Q$13,5,TRUE),IF($I39="S",VLOOKUP($Q39,Table!$C$21:$Q$27,5,TRUE),"erreur"))))</f>
        <v>erreur</v>
      </c>
      <c r="AI39" s="72" t="e">
        <f t="shared" si="4"/>
        <v>#VALUE!</v>
      </c>
      <c r="AJ39" s="8">
        <f>IF($AA39=0,"",VLOOKUP($Z39,Table!$C$28:$V$31,6,TRUE))</f>
        <v>2</v>
      </c>
      <c r="AK39" s="168">
        <f t="shared" si="5"/>
        <v>8</v>
      </c>
      <c r="AL39" s="73" t="str">
        <f>IF($T39=0,0,IF($I39="A",VLOOKUP($Q39,Table!$C$14:$Q$20,7,TRUE),IF($I39="C",VLOOKUP($Q39,Table!$C$10:$Q$13,7,TRUE),IF($I39="S",VLOOKUP($Q39,Table!$C$21:$Q$27,7,TRUE),"erreur"))))</f>
        <v>erreur</v>
      </c>
      <c r="AM39" s="76" t="e">
        <f t="shared" si="6"/>
        <v>#VALUE!</v>
      </c>
      <c r="AN39" s="8">
        <f>IF($AA39=0,"",VLOOKUP($Z39,Table!$C$28:$V$31,8,TRUE))</f>
        <v>1</v>
      </c>
      <c r="AO39" s="168">
        <f t="shared" si="10"/>
        <v>4</v>
      </c>
      <c r="AP39" s="8">
        <f>IF($AA39=0,"",VLOOKUP($Z39,Table!$C$28:$V$31,10,TRUE))</f>
        <v>1</v>
      </c>
      <c r="AQ39" s="168">
        <f>IF(AA39=0,"",AP39*AC39)</f>
        <v>4</v>
      </c>
      <c r="AR39" s="73" t="str">
        <f>IF($T39=0,0,IF($I39="A",VLOOKUP($Q39,Table!$C$14:$Q$20,8,TRUE),IF($I39="C",VLOOKUP($Q39,Table!$C$10:$Q$13,8,TRUE),IF($I39="S",VLOOKUP($Q39,Table!$C$21:$Q$27,8,TRUE),"erreur"))))</f>
        <v>erreur</v>
      </c>
      <c r="AS39" s="73" t="str">
        <f>IF($T39=0,0,IF($I39="A",VLOOKUP($Q39,Table!$C$14:$Q$20,10,TRUE),IF($I39="C",VLOOKUP($Q39,Table!$C$10:$Q$13,10,TRUE),IF($I39="S",VLOOKUP($Q39,Table!$C$21:$Q$27,10,TRUE),"erreur"))))</f>
        <v>erreur</v>
      </c>
      <c r="AT39" s="73" t="str">
        <f>IF($T39=0,0,IF($I39="A",VLOOKUP($Q39,Table!$C$14:$Q$20,11,TRUE),IF($I39="C",VLOOKUP($Q39,Table!$C$10:$Q$13,11,TRUE),IF($I39="S",VLOOKUP($Q39,Table!$C$21:$Q$27,11,TRUE),"erreur"))))</f>
        <v>erreur</v>
      </c>
      <c r="AU39" s="76" t="e">
        <f t="shared" si="7"/>
        <v>#VALUE!</v>
      </c>
      <c r="AV39" s="8">
        <f>IF($AB39=0,"",VLOOKUP($Z39,Table!$C$28:$V$31,12,TRUE))</f>
        <v>2</v>
      </c>
      <c r="AW39" s="74" t="str">
        <f>IF($I39="A",VLOOKUP($Q39,Table!$C$14:$Q$20,13,TRUE),IF($I39="C",VLOOKUP($Q39,Table!$C$10:$Q$13,13,TRUE),IF($I39="S",VLOOKUP($Q39,Table!$C$21:$Q$27,13,TRUE),"erreur")))</f>
        <v>erreur</v>
      </c>
      <c r="AX39" s="72" t="e">
        <f t="shared" si="8"/>
        <v>#VALUE!</v>
      </c>
      <c r="AY39" s="8">
        <f>IF($AA39=0,"",VLOOKUP($Z39,Table!$C$28:$V$31,14,TRUE))</f>
        <v>1</v>
      </c>
      <c r="AZ39" s="73" t="str">
        <f>IF($T39=0,0,IF($I39="A",VLOOKUP($Q39,Table!$C$14:$Q$20,15,TRUE),IF($I39="C",VLOOKUP($Q39,Table!$C$10:$Q$13,15,TRUE),IF($I39="S",VLOOKUP($Q39,Table!$C$21:$Q$27,15,TRUE),"erreur"))))</f>
        <v>erreur</v>
      </c>
      <c r="BA39" s="75" t="e">
        <f t="shared" si="9"/>
        <v>#VALUE!</v>
      </c>
      <c r="BB39" s="77" t="e">
        <f t="shared" si="13"/>
        <v>#VALUE!</v>
      </c>
      <c r="BC39" s="109" t="s">
        <v>477</v>
      </c>
      <c r="BD39" s="109" t="s">
        <v>375</v>
      </c>
      <c r="BE39" s="107" t="s">
        <v>478</v>
      </c>
      <c r="BF39" s="109" t="s">
        <v>479</v>
      </c>
      <c r="BG39" s="110" t="s">
        <v>362</v>
      </c>
      <c r="BH39" s="111" t="s">
        <v>363</v>
      </c>
      <c r="BI39" s="111" t="s">
        <v>371</v>
      </c>
    </row>
    <row r="40" spans="1:61" ht="12.75" customHeight="1" x14ac:dyDescent="0.2">
      <c r="A40" s="103">
        <v>101640</v>
      </c>
      <c r="B40" s="104" t="s">
        <v>51</v>
      </c>
      <c r="C40" s="104" t="s">
        <v>14</v>
      </c>
      <c r="D40" s="104" t="s">
        <v>76</v>
      </c>
      <c r="E40" s="103">
        <v>17210120600040</v>
      </c>
      <c r="F40" s="104">
        <v>50108529</v>
      </c>
      <c r="G40" s="104"/>
      <c r="H40" s="103">
        <v>101640</v>
      </c>
      <c r="I40" s="104" t="str">
        <f t="shared" si="0"/>
        <v>MA Vesoul</v>
      </c>
      <c r="J40" s="104"/>
      <c r="K40" s="105" t="s">
        <v>16</v>
      </c>
      <c r="L40" s="105" t="s">
        <v>17</v>
      </c>
      <c r="M40" s="105" t="s">
        <v>77</v>
      </c>
      <c r="N40" s="118" t="s">
        <v>78</v>
      </c>
      <c r="O40" s="118"/>
      <c r="P40" s="118"/>
      <c r="Q40" s="105"/>
      <c r="R40" s="112"/>
      <c r="S40" s="107">
        <f>VLOOKUP($A40,'[3]Densité 01sep2025'!$A$5:$D$190,3,FALSE)</f>
        <v>50</v>
      </c>
      <c r="T40" s="107">
        <f>VLOOKUP($A40,'[3]Densité 01sep2025'!$A$5:$D$190,4,FALSE)</f>
        <v>74</v>
      </c>
      <c r="U40" s="108">
        <f t="shared" si="2"/>
        <v>1.48</v>
      </c>
      <c r="V40" s="110"/>
      <c r="W40" s="107">
        <v>0</v>
      </c>
      <c r="X40" s="109" t="s">
        <v>291</v>
      </c>
      <c r="Y40" s="107"/>
      <c r="Z40" s="100"/>
      <c r="AA40" s="8">
        <v>0</v>
      </c>
      <c r="AB40" s="8">
        <v>0</v>
      </c>
      <c r="AC40" s="8" t="str">
        <f>IF($AA40=0,"",VLOOKUP($Z40,Table!$C$28:$V$31,2,TRUE))</f>
        <v/>
      </c>
      <c r="AD40" s="8" t="str">
        <f>IF($W40=0,"",VLOOKUP($Z40,Table!$C$28:$V$31,2,TRUE))</f>
        <v/>
      </c>
      <c r="AE40" s="8" t="str">
        <f>IF($W40=0,"",VLOOKUP($Z40,Table!$C$28:$V$31,2,TRUE))</f>
        <v/>
      </c>
      <c r="AF40" s="8" t="str">
        <f>IF($AA40=0,"",VLOOKUP($Z40,Table!$C$28:$V$31,4,TRUE))</f>
        <v/>
      </c>
      <c r="AG40" s="168" t="str">
        <f t="shared" si="3"/>
        <v/>
      </c>
      <c r="AH40" s="74" t="str">
        <f>IF($T40=0,0,IF($I40="A",VLOOKUP($Q40,Table!$C$14:$Q$20,5,TRUE),IF($I40="C",VLOOKUP($Q40,Table!$C$10:$Q$13,5,TRUE),IF($I40="S",VLOOKUP($Q40,Table!$C$21:$Q$27,5,TRUE),"erreur"))))</f>
        <v>erreur</v>
      </c>
      <c r="AI40" s="72" t="e">
        <f t="shared" si="4"/>
        <v>#VALUE!</v>
      </c>
      <c r="AJ40" s="8" t="str">
        <f>IF($AA40=0,"",VLOOKUP($Z40,Table!$C$28:$V$31,6,TRUE))</f>
        <v/>
      </c>
      <c r="AK40" s="168" t="str">
        <f t="shared" si="5"/>
        <v/>
      </c>
      <c r="AL40" s="73" t="str">
        <f>IF($T40=0,0,IF($I40="A",VLOOKUP($Q40,Table!$C$14:$Q$20,7,TRUE),IF($I40="C",VLOOKUP($Q40,Table!$C$10:$Q$13,7,TRUE),IF($I40="S",VLOOKUP($Q40,Table!$C$21:$Q$27,7,TRUE),"erreur"))))</f>
        <v>erreur</v>
      </c>
      <c r="AM40" s="76" t="e">
        <f t="shared" si="6"/>
        <v>#VALUE!</v>
      </c>
      <c r="AN40" s="8" t="str">
        <f>IF($AA40=0,"",VLOOKUP($Z40,Table!$C$28:$V$31,8,TRUE))</f>
        <v/>
      </c>
      <c r="AO40" s="168"/>
      <c r="AP40" s="8" t="str">
        <f>IF($AA40=0,"",VLOOKUP($Z40,Table!$C$28:$V$31,10,TRUE))</f>
        <v/>
      </c>
      <c r="AQ40" s="168"/>
      <c r="AR40" s="73" t="str">
        <f>IF($T40=0,0,IF($I40="A",VLOOKUP($Q40,Table!$C$14:$Q$20,8,TRUE),IF($I40="C",VLOOKUP($Q40,Table!$C$10:$Q$13,8,TRUE),IF($I40="S",VLOOKUP($Q40,Table!$C$21:$Q$27,8,TRUE),"erreur"))))</f>
        <v>erreur</v>
      </c>
      <c r="AS40" s="73" t="str">
        <f>IF($T40=0,0,IF($I40="A",VLOOKUP($Q40,Table!$C$14:$Q$20,10,TRUE),IF($I40="C",VLOOKUP($Q40,Table!$C$10:$Q$13,10,TRUE),IF($I40="S",VLOOKUP($Q40,Table!$C$21:$Q$27,10,TRUE),"erreur"))))</f>
        <v>erreur</v>
      </c>
      <c r="AT40" s="73" t="str">
        <f>IF($T40=0,0,IF($I40="A",VLOOKUP($Q40,Table!$C$14:$Q$20,11,TRUE),IF($I40="C",VLOOKUP($Q40,Table!$C$10:$Q$13,11,TRUE),IF($I40="S",VLOOKUP($Q40,Table!$C$21:$Q$27,11,TRUE),"erreur"))))</f>
        <v>erreur</v>
      </c>
      <c r="AU40" s="76" t="e">
        <f t="shared" si="7"/>
        <v>#VALUE!</v>
      </c>
      <c r="AV40" s="8" t="str">
        <f>IF($AB40=0,"",VLOOKUP($Z40,Table!$C$28:$V$31,12,TRUE))</f>
        <v/>
      </c>
      <c r="AW40" s="74" t="str">
        <f>IF($I40="A",VLOOKUP($Q40,Table!$C$14:$Q$20,13,TRUE),IF($I40="C",VLOOKUP($Q40,Table!$C$10:$Q$13,13,TRUE),IF($I40="S",VLOOKUP($Q40,Table!$C$21:$Q$27,13,TRUE),"erreur")))</f>
        <v>erreur</v>
      </c>
      <c r="AX40" s="72" t="e">
        <f t="shared" si="8"/>
        <v>#VALUE!</v>
      </c>
      <c r="AY40" s="8" t="str">
        <f>IF($AA40=0,"",VLOOKUP($Z40,Table!$C$28:$V$31,14,TRUE))</f>
        <v/>
      </c>
      <c r="AZ40" s="73" t="str">
        <f>IF($T40=0,0,IF($I40="A",VLOOKUP($Q40,Table!$C$14:$Q$20,15,TRUE),IF($I40="C",VLOOKUP($Q40,Table!$C$10:$Q$13,15,TRUE),IF($I40="S",VLOOKUP($Q40,Table!$C$21:$Q$27,15,TRUE),"erreur"))))</f>
        <v>erreur</v>
      </c>
      <c r="BA40" s="75" t="e">
        <f t="shared" si="9"/>
        <v>#VALUE!</v>
      </c>
      <c r="BB40" s="77" t="e">
        <f t="shared" si="13"/>
        <v>#VALUE!</v>
      </c>
      <c r="BC40" s="109" t="s">
        <v>481</v>
      </c>
      <c r="BD40" s="109" t="s">
        <v>375</v>
      </c>
      <c r="BE40" s="107" t="s">
        <v>482</v>
      </c>
      <c r="BF40" s="109" t="s">
        <v>483</v>
      </c>
      <c r="BG40" s="110" t="s">
        <v>362</v>
      </c>
      <c r="BH40" s="111" t="s">
        <v>363</v>
      </c>
      <c r="BI40" s="111" t="s">
        <v>371</v>
      </c>
    </row>
    <row r="41" spans="1:61" ht="12.75" customHeight="1" x14ac:dyDescent="0.2">
      <c r="A41" s="103">
        <v>101657</v>
      </c>
      <c r="B41" s="104" t="s">
        <v>79</v>
      </c>
      <c r="C41" s="104" t="s">
        <v>14</v>
      </c>
      <c r="D41" s="104" t="s">
        <v>80</v>
      </c>
      <c r="E41" s="103">
        <v>17590120600169</v>
      </c>
      <c r="F41" s="104">
        <v>50108539</v>
      </c>
      <c r="G41" s="104" t="s">
        <v>1016</v>
      </c>
      <c r="H41" s="103">
        <v>101657</v>
      </c>
      <c r="I41" s="104" t="str">
        <f t="shared" si="0"/>
        <v>MA Amiens</v>
      </c>
      <c r="J41" s="104"/>
      <c r="K41" s="105" t="s">
        <v>56</v>
      </c>
      <c r="L41" s="105" t="s">
        <v>57</v>
      </c>
      <c r="M41" s="105" t="s">
        <v>34</v>
      </c>
      <c r="N41" s="105" t="s">
        <v>81</v>
      </c>
      <c r="O41" s="105" t="s">
        <v>1017</v>
      </c>
      <c r="P41" s="105" t="s">
        <v>35</v>
      </c>
      <c r="Q41" s="112">
        <v>45748</v>
      </c>
      <c r="R41" s="106">
        <v>11779</v>
      </c>
      <c r="S41" s="107">
        <f>VLOOKUP($A41,'[3]Densité 01sep2025'!$A$5:$D$190,3,FALSE)</f>
        <v>268</v>
      </c>
      <c r="T41" s="107">
        <f>VLOOKUP($A41,'[3]Densité 01sep2025'!$A$5:$D$190,4,FALSE)</f>
        <v>562</v>
      </c>
      <c r="U41" s="108">
        <f t="shared" si="2"/>
        <v>2.0970149253731343</v>
      </c>
      <c r="V41" s="109"/>
      <c r="W41" s="107">
        <v>0</v>
      </c>
      <c r="X41" s="109" t="s">
        <v>291</v>
      </c>
      <c r="Y41" s="107"/>
      <c r="Z41" s="107"/>
      <c r="AA41" s="8">
        <v>0</v>
      </c>
      <c r="AB41" s="8">
        <v>0</v>
      </c>
      <c r="AC41" s="8" t="str">
        <f>IF($AA41=0,"",VLOOKUP($Z41,Table!$C$28:$V$31,2,TRUE))</f>
        <v/>
      </c>
      <c r="AD41" s="8" t="str">
        <f>IF($W41=0,"",VLOOKUP($Z41,Table!$C$28:$V$31,2,TRUE))</f>
        <v/>
      </c>
      <c r="AE41" s="8" t="str">
        <f>IF($W41=0,"",VLOOKUP($Z41,Table!$C$28:$V$31,2,TRUE))</f>
        <v/>
      </c>
      <c r="AF41" s="8" t="str">
        <f>IF($AA41=0,"",VLOOKUP($Z41,Table!$C$28:$V$31,4,TRUE))</f>
        <v/>
      </c>
      <c r="AG41" s="168" t="str">
        <f t="shared" si="3"/>
        <v/>
      </c>
      <c r="AH41" s="74" t="str">
        <f>IF($T41=0,0,IF($I41="A",VLOOKUP($Q41,Table!$C$14:$Q$20,5,TRUE),IF($I41="C",VLOOKUP($Q41,Table!$C$10:$Q$13,5,TRUE),IF($I41="S",VLOOKUP($Q41,Table!$C$21:$Q$27,5,TRUE),"erreur"))))</f>
        <v>erreur</v>
      </c>
      <c r="AI41" s="72" t="e">
        <f t="shared" si="4"/>
        <v>#VALUE!</v>
      </c>
      <c r="AJ41" s="8" t="str">
        <f>IF($AA41=0,"",VLOOKUP($Z41,Table!$C$28:$V$31,6,TRUE))</f>
        <v/>
      </c>
      <c r="AK41" s="168" t="str">
        <f t="shared" si="5"/>
        <v/>
      </c>
      <c r="AL41" s="73" t="str">
        <f>IF($T41=0,0,IF($I41="A",VLOOKUP($Q41,Table!$C$14:$Q$20,7,TRUE),IF($I41="C",VLOOKUP($Q41,Table!$C$10:$Q$13,7,TRUE),IF($I41="S",VLOOKUP($Q41,Table!$C$21:$Q$27,7,TRUE),"erreur"))))</f>
        <v>erreur</v>
      </c>
      <c r="AM41" s="76" t="e">
        <f t="shared" si="6"/>
        <v>#VALUE!</v>
      </c>
      <c r="AN41" s="8" t="str">
        <f>IF($AA41=0,"",VLOOKUP($Z41,Table!$C$28:$V$31,8,TRUE))</f>
        <v/>
      </c>
      <c r="AO41" s="168"/>
      <c r="AP41" s="8" t="str">
        <f>IF($AA41=0,"",VLOOKUP($Z41,Table!$C$28:$V$31,10,TRUE))</f>
        <v/>
      </c>
      <c r="AQ41" s="168"/>
      <c r="AR41" s="73" t="str">
        <f>IF($T41=0,0,IF($I41="A",VLOOKUP($Q41,Table!$C$14:$Q$20,8,TRUE),IF($I41="C",VLOOKUP($Q41,Table!$C$10:$Q$13,8,TRUE),IF($I41="S",VLOOKUP($Q41,Table!$C$21:$Q$27,8,TRUE),"erreur"))))</f>
        <v>erreur</v>
      </c>
      <c r="AS41" s="73" t="str">
        <f>IF($T41=0,0,IF($I41="A",VLOOKUP($Q41,Table!$C$14:$Q$20,10,TRUE),IF($I41="C",VLOOKUP($Q41,Table!$C$10:$Q$13,10,TRUE),IF($I41="S",VLOOKUP($Q41,Table!$C$21:$Q$27,10,TRUE),"erreur"))))</f>
        <v>erreur</v>
      </c>
      <c r="AT41" s="73" t="str">
        <f>IF($T41=0,0,IF($I41="A",VLOOKUP($Q41,Table!$C$14:$Q$20,11,TRUE),IF($I41="C",VLOOKUP($Q41,Table!$C$10:$Q$13,11,TRUE),IF($I41="S",VLOOKUP($Q41,Table!$C$21:$Q$27,11,TRUE),"erreur"))))</f>
        <v>erreur</v>
      </c>
      <c r="AU41" s="76" t="e">
        <f t="shared" si="7"/>
        <v>#VALUE!</v>
      </c>
      <c r="AV41" s="8" t="str">
        <f>IF($AB41=0,"",VLOOKUP($Z41,Table!$C$28:$V$31,12,TRUE))</f>
        <v/>
      </c>
      <c r="AW41" s="74" t="str">
        <f>IF($I41="A",VLOOKUP($Q41,Table!$C$14:$Q$20,13,TRUE),IF($I41="C",VLOOKUP($Q41,Table!$C$10:$Q$13,13,TRUE),IF($I41="S",VLOOKUP($Q41,Table!$C$21:$Q$27,13,TRUE),"erreur")))</f>
        <v>erreur</v>
      </c>
      <c r="AX41" s="72" t="e">
        <f t="shared" si="8"/>
        <v>#VALUE!</v>
      </c>
      <c r="AY41" s="8" t="str">
        <f>IF($AA41=0,"",VLOOKUP($Z41,Table!$C$28:$V$31,14,TRUE))</f>
        <v/>
      </c>
      <c r="AZ41" s="73" t="str">
        <f>IF($T41=0,0,IF($I41="A",VLOOKUP($Q41,Table!$C$14:$Q$20,15,TRUE),IF($I41="C",VLOOKUP($Q41,Table!$C$10:$Q$13,15,TRUE),IF($I41="S",VLOOKUP($Q41,Table!$C$21:$Q$27,15,TRUE),"erreur"))))</f>
        <v>erreur</v>
      </c>
      <c r="BA41" s="75" t="e">
        <f t="shared" si="9"/>
        <v>#VALUE!</v>
      </c>
      <c r="BB41" s="77" t="e">
        <f t="shared" si="13"/>
        <v>#VALUE!</v>
      </c>
      <c r="BC41" s="109" t="s">
        <v>486</v>
      </c>
      <c r="BD41" s="109" t="s">
        <v>487</v>
      </c>
      <c r="BE41" s="107" t="s">
        <v>488</v>
      </c>
      <c r="BF41" s="109" t="s">
        <v>489</v>
      </c>
      <c r="BG41" s="110" t="s">
        <v>356</v>
      </c>
      <c r="BH41" s="111" t="s">
        <v>357</v>
      </c>
      <c r="BI41" s="111" t="s">
        <v>358</v>
      </c>
    </row>
    <row r="42" spans="1:61" ht="12.75" customHeight="1" x14ac:dyDescent="0.2">
      <c r="A42" s="103">
        <v>101620</v>
      </c>
      <c r="B42" s="104" t="s">
        <v>79</v>
      </c>
      <c r="C42" s="104" t="s">
        <v>14</v>
      </c>
      <c r="D42" s="104" t="s">
        <v>82</v>
      </c>
      <c r="E42" s="103">
        <v>17590120600078</v>
      </c>
      <c r="F42" s="104">
        <v>50108220</v>
      </c>
      <c r="G42" s="104"/>
      <c r="H42" s="103">
        <v>101620</v>
      </c>
      <c r="I42" s="104" t="str">
        <f t="shared" si="0"/>
        <v>MA Arras</v>
      </c>
      <c r="J42" s="104"/>
      <c r="K42" s="105" t="s">
        <v>56</v>
      </c>
      <c r="L42" s="105" t="s">
        <v>57</v>
      </c>
      <c r="M42" s="105" t="s">
        <v>34</v>
      </c>
      <c r="N42" s="105" t="s">
        <v>83</v>
      </c>
      <c r="O42" s="105" t="s">
        <v>1019</v>
      </c>
      <c r="P42" s="105" t="s">
        <v>996</v>
      </c>
      <c r="Q42" s="112">
        <v>44835</v>
      </c>
      <c r="R42" s="106">
        <v>47391</v>
      </c>
      <c r="S42" s="107">
        <f>VLOOKUP($A42,'[3]Densité 01sep2025'!$A$5:$D$190,3,FALSE)</f>
        <v>193</v>
      </c>
      <c r="T42" s="107">
        <f>VLOOKUP($A42,'[3]Densité 01sep2025'!$A$5:$D$190,4,FALSE)</f>
        <v>215</v>
      </c>
      <c r="U42" s="108">
        <f t="shared" si="2"/>
        <v>1.1139896373056994</v>
      </c>
      <c r="V42" s="109"/>
      <c r="W42" s="107">
        <v>0</v>
      </c>
      <c r="X42" s="109" t="s">
        <v>291</v>
      </c>
      <c r="Y42" s="107"/>
      <c r="Z42" s="107"/>
      <c r="AA42" s="8">
        <v>0</v>
      </c>
      <c r="AB42" s="8">
        <v>0</v>
      </c>
      <c r="AC42" s="8" t="str">
        <f>IF($AA42=0,"",VLOOKUP($Z42,Table!$C$28:$V$31,2,TRUE))</f>
        <v/>
      </c>
      <c r="AD42" s="8" t="str">
        <f>IF($W42=0,"",VLOOKUP($Z42,Table!$C$28:$V$31,2,TRUE))</f>
        <v/>
      </c>
      <c r="AE42" s="8" t="str">
        <f>IF($W42=0,"",VLOOKUP($Z42,Table!$C$28:$V$31,2,TRUE))</f>
        <v/>
      </c>
      <c r="AF42" s="8" t="str">
        <f>IF($AA42=0,"",VLOOKUP($Z42,Table!$C$28:$V$31,4,TRUE))</f>
        <v/>
      </c>
      <c r="AG42" s="168" t="str">
        <f t="shared" si="3"/>
        <v/>
      </c>
      <c r="AH42" s="74" t="str">
        <f>IF($T42=0,0,IF($I42="A",VLOOKUP($Q42,Table!$C$14:$Q$20,5,TRUE),IF($I42="C",VLOOKUP($Q42,Table!$C$10:$Q$13,5,TRUE),IF($I42="S",VLOOKUP($Q42,Table!$C$21:$Q$27,5,TRUE),"erreur"))))</f>
        <v>erreur</v>
      </c>
      <c r="AI42" s="72" t="e">
        <f t="shared" si="4"/>
        <v>#VALUE!</v>
      </c>
      <c r="AJ42" s="8" t="str">
        <f>IF($AA42=0,"",VLOOKUP($Z42,Table!$C$28:$V$31,6,TRUE))</f>
        <v/>
      </c>
      <c r="AK42" s="168" t="str">
        <f t="shared" si="5"/>
        <v/>
      </c>
      <c r="AL42" s="73" t="str">
        <f>IF($T42=0,0,IF($I42="A",VLOOKUP($Q42,Table!$C$14:$Q$20,7,TRUE),IF($I42="C",VLOOKUP($Q42,Table!$C$10:$Q$13,7,TRUE),IF($I42="S",VLOOKUP($Q42,Table!$C$21:$Q$27,7,TRUE),"erreur"))))</f>
        <v>erreur</v>
      </c>
      <c r="AM42" s="76" t="e">
        <f t="shared" si="6"/>
        <v>#VALUE!</v>
      </c>
      <c r="AN42" s="8" t="str">
        <f>IF($AA42=0,"",VLOOKUP($Z42,Table!$C$28:$V$31,8,TRUE))</f>
        <v/>
      </c>
      <c r="AO42" s="168"/>
      <c r="AP42" s="8" t="str">
        <f>IF($AA42=0,"",VLOOKUP($Z42,Table!$C$28:$V$31,10,TRUE))</f>
        <v/>
      </c>
      <c r="AQ42" s="168"/>
      <c r="AR42" s="73" t="str">
        <f>IF($T42=0,0,IF($I42="A",VLOOKUP($Q42,Table!$C$14:$Q$20,8,TRUE),IF($I42="C",VLOOKUP($Q42,Table!$C$10:$Q$13,8,TRUE),IF($I42="S",VLOOKUP($Q42,Table!$C$21:$Q$27,8,TRUE),"erreur"))))</f>
        <v>erreur</v>
      </c>
      <c r="AS42" s="73" t="str">
        <f>IF($T42=0,0,IF($I42="A",VLOOKUP($Q42,Table!$C$14:$Q$20,10,TRUE),IF($I42="C",VLOOKUP($Q42,Table!$C$10:$Q$13,10,TRUE),IF($I42="S",VLOOKUP($Q42,Table!$C$21:$Q$27,10,TRUE),"erreur"))))</f>
        <v>erreur</v>
      </c>
      <c r="AT42" s="73" t="str">
        <f>IF($T42=0,0,IF($I42="A",VLOOKUP($Q42,Table!$C$14:$Q$20,11,TRUE),IF($I42="C",VLOOKUP($Q42,Table!$C$10:$Q$13,11,TRUE),IF($I42="S",VLOOKUP($Q42,Table!$C$21:$Q$27,11,TRUE),"erreur"))))</f>
        <v>erreur</v>
      </c>
      <c r="AU42" s="76" t="e">
        <f t="shared" si="7"/>
        <v>#VALUE!</v>
      </c>
      <c r="AV42" s="8" t="str">
        <f>IF($AB42=0,"",VLOOKUP($Z42,Table!$C$28:$V$31,12,TRUE))</f>
        <v/>
      </c>
      <c r="AW42" s="74" t="str">
        <f>IF($I42="A",VLOOKUP($Q42,Table!$C$14:$Q$20,13,TRUE),IF($I42="C",VLOOKUP($Q42,Table!$C$10:$Q$13,13,TRUE),IF($I42="S",VLOOKUP($Q42,Table!$C$21:$Q$27,13,TRUE),"erreur")))</f>
        <v>erreur</v>
      </c>
      <c r="AX42" s="72" t="e">
        <f t="shared" si="8"/>
        <v>#VALUE!</v>
      </c>
      <c r="AY42" s="8" t="str">
        <f>IF($AA42=0,"",VLOOKUP($Z42,Table!$C$28:$V$31,14,TRUE))</f>
        <v/>
      </c>
      <c r="AZ42" s="73" t="str">
        <f>IF($T42=0,0,IF($I42="A",VLOOKUP($Q42,Table!$C$14:$Q$20,15,TRUE),IF($I42="C",VLOOKUP($Q42,Table!$C$10:$Q$13,15,TRUE),IF($I42="S",VLOOKUP($Q42,Table!$C$21:$Q$27,15,TRUE),"erreur"))))</f>
        <v>erreur</v>
      </c>
      <c r="BA42" s="75" t="e">
        <f t="shared" si="9"/>
        <v>#VALUE!</v>
      </c>
      <c r="BB42" s="77" t="e">
        <f t="shared" si="13"/>
        <v>#VALUE!</v>
      </c>
      <c r="BC42" s="109" t="s">
        <v>490</v>
      </c>
      <c r="BD42" s="109" t="s">
        <v>491</v>
      </c>
      <c r="BE42" s="107" t="s">
        <v>492</v>
      </c>
      <c r="BF42" s="109" t="s">
        <v>493</v>
      </c>
      <c r="BG42" s="110" t="s">
        <v>356</v>
      </c>
      <c r="BH42" s="111" t="s">
        <v>357</v>
      </c>
      <c r="BI42" s="111" t="s">
        <v>358</v>
      </c>
    </row>
    <row r="43" spans="1:61" ht="12.75" customHeight="1" x14ac:dyDescent="0.2">
      <c r="A43" s="103"/>
      <c r="B43" s="104" t="s">
        <v>79</v>
      </c>
      <c r="C43" s="104" t="s">
        <v>1021</v>
      </c>
      <c r="D43" s="104" t="s">
        <v>82</v>
      </c>
      <c r="E43" s="103"/>
      <c r="F43" s="104"/>
      <c r="G43" s="104"/>
      <c r="H43" s="103"/>
      <c r="I43" s="104" t="str">
        <f t="shared" si="0"/>
        <v>Inserre Arras</v>
      </c>
      <c r="J43" s="114">
        <v>2026</v>
      </c>
      <c r="K43" s="105" t="s">
        <v>33</v>
      </c>
      <c r="L43" s="105" t="s">
        <v>17</v>
      </c>
      <c r="M43" s="81"/>
      <c r="N43" s="119"/>
      <c r="O43" s="105" t="s">
        <v>1017</v>
      </c>
      <c r="P43" s="105" t="s">
        <v>35</v>
      </c>
      <c r="Q43" s="112">
        <v>45748</v>
      </c>
      <c r="R43" s="106">
        <v>11779</v>
      </c>
      <c r="S43" s="107"/>
      <c r="T43" s="107"/>
      <c r="U43" s="108"/>
      <c r="V43" s="109"/>
      <c r="W43" s="107">
        <v>1</v>
      </c>
      <c r="X43" s="109" t="s">
        <v>1492</v>
      </c>
      <c r="Y43" s="107"/>
      <c r="Z43" s="107"/>
      <c r="AA43" s="8">
        <v>1</v>
      </c>
      <c r="AB43" s="9">
        <v>1</v>
      </c>
      <c r="AC43" s="8">
        <f>IF($AA43=0,"",VLOOKUP($Z43,Table!$C$28:$V$31,2,TRUE))</f>
        <v>4</v>
      </c>
      <c r="AD43" s="8">
        <f>IF($W43=0,"",VLOOKUP($Z43,Table!$C$28:$V$31,2,TRUE))</f>
        <v>4</v>
      </c>
      <c r="AE43" s="8">
        <f>IF($W43=0,"",VLOOKUP($Z43,Table!$C$28:$V$31,2,TRUE))</f>
        <v>4</v>
      </c>
      <c r="AF43" s="8">
        <f>IF($AA43=0,"",VLOOKUP($Z43,Table!$C$28:$V$31,4,TRUE))</f>
        <v>3</v>
      </c>
      <c r="AG43" s="168">
        <f t="shared" si="3"/>
        <v>12</v>
      </c>
      <c r="AH43" s="74">
        <f>IF($T43=0,0,IF($I43="A",VLOOKUP($Q43,Table!$C$14:$Q$20,5,TRUE),IF($I43="C",VLOOKUP($Q43,Table!$C$10:$Q$13,5,TRUE),IF($I43="S",VLOOKUP($Q43,Table!$C$21:$Q$27,5,TRUE),"erreur"))))</f>
        <v>0</v>
      </c>
      <c r="AI43" s="72">
        <f t="shared" si="4"/>
        <v>0</v>
      </c>
      <c r="AJ43" s="8">
        <f>IF($AA43=0,"",VLOOKUP($Z43,Table!$C$28:$V$31,6,TRUE))</f>
        <v>2</v>
      </c>
      <c r="AK43" s="168">
        <f t="shared" si="5"/>
        <v>8</v>
      </c>
      <c r="AL43" s="73">
        <f>IF($T43=0,0,IF($I43="A",VLOOKUP($Q43,Table!$C$14:$Q$20,7,TRUE),IF($I43="C",VLOOKUP($Q43,Table!$C$10:$Q$13,7,TRUE),IF($I43="S",VLOOKUP($Q43,Table!$C$21:$Q$27,7,TRUE),"erreur"))))</f>
        <v>0</v>
      </c>
      <c r="AM43" s="76">
        <f t="shared" si="6"/>
        <v>0</v>
      </c>
      <c r="AN43" s="8">
        <f>IF($AA43=0,"",VLOOKUP($Z43,Table!$C$28:$V$31,8,TRUE))</f>
        <v>1</v>
      </c>
      <c r="AO43" s="168">
        <f t="shared" si="10"/>
        <v>4</v>
      </c>
      <c r="AP43" s="8">
        <f>IF($AA43=0,"",VLOOKUP($Z43,Table!$C$28:$V$31,10,TRUE))</f>
        <v>1</v>
      </c>
      <c r="AQ43" s="168">
        <f t="shared" ref="AQ43:AQ45" si="14">IF(AA43=0,"",AP43*AC43)</f>
        <v>4</v>
      </c>
      <c r="AR43" s="73">
        <f>IF($T43=0,0,IF($I43="A",VLOOKUP($Q43,Table!$C$14:$Q$20,8,TRUE),IF($I43="C",VLOOKUP($Q43,Table!$C$10:$Q$13,8,TRUE),IF($I43="S",VLOOKUP($Q43,Table!$C$21:$Q$27,8,TRUE),"erreur"))))</f>
        <v>0</v>
      </c>
      <c r="AS43" s="73">
        <f>IF($T43=0,0,IF($I43="A",VLOOKUP($Q43,Table!$C$14:$Q$20,10,TRUE),IF($I43="C",VLOOKUP($Q43,Table!$C$10:$Q$13,10,TRUE),IF($I43="S",VLOOKUP($Q43,Table!$C$21:$Q$27,10,TRUE),"erreur"))))</f>
        <v>0</v>
      </c>
      <c r="AT43" s="73">
        <f>IF($T43=0,0,IF($I43="A",VLOOKUP($Q43,Table!$C$14:$Q$20,11,TRUE),IF($I43="C",VLOOKUP($Q43,Table!$C$10:$Q$13,11,TRUE),IF($I43="S",VLOOKUP($Q43,Table!$C$21:$Q$27,11,TRUE),"erreur"))))</f>
        <v>0</v>
      </c>
      <c r="AU43" s="76">
        <f t="shared" si="7"/>
        <v>0</v>
      </c>
      <c r="AV43" s="8">
        <f>IF($AB43=0,"",VLOOKUP($Z43,Table!$C$28:$V$31,12,TRUE))</f>
        <v>2</v>
      </c>
      <c r="AW43" s="74" t="str">
        <f>IF($I43="A",VLOOKUP($Q43,Table!$C$14:$Q$20,13,TRUE),IF($I43="C",VLOOKUP($Q43,Table!$C$10:$Q$13,13,TRUE),IF($I43="S",VLOOKUP($Q43,Table!$C$21:$Q$27,13,TRUE),"erreur")))</f>
        <v>erreur</v>
      </c>
      <c r="AX43" s="72" t="e">
        <f t="shared" si="8"/>
        <v>#VALUE!</v>
      </c>
      <c r="AY43" s="8">
        <f>IF($AA43=0,"",VLOOKUP($Z43,Table!$C$28:$V$31,14,TRUE))</f>
        <v>1</v>
      </c>
      <c r="AZ43" s="73">
        <f>IF($T43=0,0,IF($I43="A",VLOOKUP($Q43,Table!$C$14:$Q$20,15,TRUE),IF($I43="C",VLOOKUP($Q43,Table!$C$10:$Q$13,15,TRUE),IF($I43="S",VLOOKUP($Q43,Table!$C$21:$Q$27,15,TRUE),"erreur"))))</f>
        <v>0</v>
      </c>
      <c r="BA43" s="75">
        <f t="shared" si="9"/>
        <v>0</v>
      </c>
      <c r="BB43" s="77" t="e">
        <f t="shared" si="13"/>
        <v>#VALUE!</v>
      </c>
      <c r="BC43" s="109"/>
      <c r="BD43" s="109"/>
      <c r="BE43" s="107"/>
      <c r="BF43" s="109"/>
      <c r="BG43" s="110" t="s">
        <v>356</v>
      </c>
      <c r="BH43" s="111" t="s">
        <v>357</v>
      </c>
      <c r="BI43" s="111" t="s">
        <v>358</v>
      </c>
    </row>
    <row r="44" spans="1:61" ht="12.75" customHeight="1" x14ac:dyDescent="0.2">
      <c r="A44" s="103">
        <v>101739</v>
      </c>
      <c r="B44" s="104" t="s">
        <v>79</v>
      </c>
      <c r="C44" s="104" t="s">
        <v>22</v>
      </c>
      <c r="D44" s="104" t="s">
        <v>84</v>
      </c>
      <c r="E44" s="103">
        <v>17590120600284</v>
      </c>
      <c r="F44" s="104">
        <v>50110246</v>
      </c>
      <c r="G44" s="104" t="s">
        <v>1022</v>
      </c>
      <c r="H44" s="103">
        <v>101739</v>
      </c>
      <c r="I44" s="104" t="str">
        <f t="shared" si="0"/>
        <v>CD Bapaume</v>
      </c>
      <c r="J44" s="104">
        <v>1989</v>
      </c>
      <c r="K44" s="105" t="s">
        <v>33</v>
      </c>
      <c r="L44" s="105" t="s">
        <v>17</v>
      </c>
      <c r="M44" s="105" t="s">
        <v>34</v>
      </c>
      <c r="N44" s="105"/>
      <c r="O44" s="105" t="s">
        <v>1023</v>
      </c>
      <c r="P44" s="105" t="s">
        <v>43</v>
      </c>
      <c r="Q44" s="112">
        <v>44835</v>
      </c>
      <c r="R44" s="106">
        <v>47391</v>
      </c>
      <c r="S44" s="107">
        <f>VLOOKUP($A44,'[3]Densité 01sep2025'!$A$5:$D$190,3,FALSE)</f>
        <v>592</v>
      </c>
      <c r="T44" s="107">
        <f>VLOOKUP($A44,'[3]Densité 01sep2025'!$A$5:$D$190,4,FALSE)</f>
        <v>569</v>
      </c>
      <c r="U44" s="108">
        <f t="shared" si="2"/>
        <v>0.96114864864864868</v>
      </c>
      <c r="V44" s="109"/>
      <c r="W44" s="107">
        <v>1</v>
      </c>
      <c r="X44" s="109" t="s">
        <v>353</v>
      </c>
      <c r="Y44" s="107">
        <f>ROUND(VLOOKUP($A44,'[4]Moy repas jour'!$B$6:$D$23,3,FALSE),0)</f>
        <v>66</v>
      </c>
      <c r="Z44" s="107">
        <f>VLOOKUP($A44,'[4]Moy repas jour'!$B$6:$D$23,2,FALSE)</f>
        <v>70</v>
      </c>
      <c r="AA44" s="8">
        <v>1</v>
      </c>
      <c r="AB44" s="9">
        <v>1</v>
      </c>
      <c r="AC44" s="8">
        <f>IF($AA44=0,"",VLOOKUP($Z44,Table!$C$28:$V$31,2,TRUE))</f>
        <v>4</v>
      </c>
      <c r="AD44" s="8">
        <f>IF($W44=0,"",VLOOKUP($Z44,Table!$C$28:$V$31,2,TRUE))</f>
        <v>4</v>
      </c>
      <c r="AE44" s="8">
        <f>IF($W44=0,"",VLOOKUP($Z44,Table!$C$28:$V$31,2,TRUE))</f>
        <v>4</v>
      </c>
      <c r="AF44" s="8">
        <f>IF($AA44=0,"",VLOOKUP($Z44,Table!$C$28:$V$31,4,TRUE))</f>
        <v>3</v>
      </c>
      <c r="AG44" s="168">
        <f t="shared" si="3"/>
        <v>12</v>
      </c>
      <c r="AH44" s="74" t="str">
        <f>IF($T44=0,0,IF($I44="A",VLOOKUP($Q44,Table!$C$14:$Q$20,5,TRUE),IF($I44="C",VLOOKUP($Q44,Table!$C$10:$Q$13,5,TRUE),IF($I44="S",VLOOKUP($Q44,Table!$C$21:$Q$27,5,TRUE),"erreur"))))</f>
        <v>erreur</v>
      </c>
      <c r="AI44" s="72" t="e">
        <f t="shared" si="4"/>
        <v>#VALUE!</v>
      </c>
      <c r="AJ44" s="8">
        <f>IF($AA44=0,"",VLOOKUP($Z44,Table!$C$28:$V$31,6,TRUE))</f>
        <v>2</v>
      </c>
      <c r="AK44" s="168">
        <f t="shared" si="5"/>
        <v>8</v>
      </c>
      <c r="AL44" s="73" t="str">
        <f>IF($T44=0,0,IF($I44="A",VLOOKUP($Q44,Table!$C$14:$Q$20,7,TRUE),IF($I44="C",VLOOKUP($Q44,Table!$C$10:$Q$13,7,TRUE),IF($I44="S",VLOOKUP($Q44,Table!$C$21:$Q$27,7,TRUE),"erreur"))))</f>
        <v>erreur</v>
      </c>
      <c r="AM44" s="76" t="e">
        <f t="shared" si="6"/>
        <v>#VALUE!</v>
      </c>
      <c r="AN44" s="8">
        <f>IF($AA44=0,"",VLOOKUP($Z44,Table!$C$28:$V$31,8,TRUE))</f>
        <v>1</v>
      </c>
      <c r="AO44" s="168">
        <f t="shared" si="10"/>
        <v>4</v>
      </c>
      <c r="AP44" s="8">
        <f>IF($AA44=0,"",VLOOKUP($Z44,Table!$C$28:$V$31,10,TRUE))</f>
        <v>1</v>
      </c>
      <c r="AQ44" s="168">
        <f t="shared" si="14"/>
        <v>4</v>
      </c>
      <c r="AR44" s="73" t="str">
        <f>IF($T44=0,0,IF($I44="A",VLOOKUP($Q44,Table!$C$14:$Q$20,8,TRUE),IF($I44="C",VLOOKUP($Q44,Table!$C$10:$Q$13,8,TRUE),IF($I44="S",VLOOKUP($Q44,Table!$C$21:$Q$27,8,TRUE),"erreur"))))</f>
        <v>erreur</v>
      </c>
      <c r="AS44" s="73" t="str">
        <f>IF($T44=0,0,IF($I44="A",VLOOKUP($Q44,Table!$C$14:$Q$20,10,TRUE),IF($I44="C",VLOOKUP($Q44,Table!$C$10:$Q$13,10,TRUE),IF($I44="S",VLOOKUP($Q44,Table!$C$21:$Q$27,10,TRUE),"erreur"))))</f>
        <v>erreur</v>
      </c>
      <c r="AT44" s="73" t="str">
        <f>IF($T44=0,0,IF($I44="A",VLOOKUP($Q44,Table!$C$14:$Q$20,11,TRUE),IF($I44="C",VLOOKUP($Q44,Table!$C$10:$Q$13,11,TRUE),IF($I44="S",VLOOKUP($Q44,Table!$C$21:$Q$27,11,TRUE),"erreur"))))</f>
        <v>erreur</v>
      </c>
      <c r="AU44" s="76" t="e">
        <f t="shared" si="7"/>
        <v>#VALUE!</v>
      </c>
      <c r="AV44" s="8">
        <f>IF($AB44=0,"",VLOOKUP($Z44,Table!$C$28:$V$31,12,TRUE))</f>
        <v>2</v>
      </c>
      <c r="AW44" s="74" t="str">
        <f>IF($I44="A",VLOOKUP($Q44,Table!$C$14:$Q$20,13,TRUE),IF($I44="C",VLOOKUP($Q44,Table!$C$10:$Q$13,13,TRUE),IF($I44="S",VLOOKUP($Q44,Table!$C$21:$Q$27,13,TRUE),"erreur")))</f>
        <v>erreur</v>
      </c>
      <c r="AX44" s="72" t="e">
        <f t="shared" si="8"/>
        <v>#VALUE!</v>
      </c>
      <c r="AY44" s="8">
        <f>IF($AA44=0,"",VLOOKUP($Z44,Table!$C$28:$V$31,14,TRUE))</f>
        <v>1</v>
      </c>
      <c r="AZ44" s="73" t="str">
        <f>IF($T44=0,0,IF($I44="A",VLOOKUP($Q44,Table!$C$14:$Q$20,15,TRUE),IF($I44="C",VLOOKUP($Q44,Table!$C$10:$Q$13,15,TRUE),IF($I44="S",VLOOKUP($Q44,Table!$C$21:$Q$27,15,TRUE),"erreur"))))</f>
        <v>erreur</v>
      </c>
      <c r="BA44" s="75" t="e">
        <f t="shared" si="9"/>
        <v>#VALUE!</v>
      </c>
      <c r="BB44" s="77" t="e">
        <f t="shared" si="13"/>
        <v>#VALUE!</v>
      </c>
      <c r="BC44" s="109" t="s">
        <v>494</v>
      </c>
      <c r="BD44" s="109" t="s">
        <v>375</v>
      </c>
      <c r="BE44" s="107" t="s">
        <v>495</v>
      </c>
      <c r="BF44" s="109" t="s">
        <v>496</v>
      </c>
      <c r="BG44" s="110" t="s">
        <v>356</v>
      </c>
      <c r="BH44" s="111" t="s">
        <v>357</v>
      </c>
      <c r="BI44" s="111" t="s">
        <v>358</v>
      </c>
    </row>
    <row r="45" spans="1:61" ht="12.75" customHeight="1" x14ac:dyDescent="0.2">
      <c r="A45" s="103">
        <v>648138</v>
      </c>
      <c r="B45" s="104" t="s">
        <v>79</v>
      </c>
      <c r="C45" s="104" t="s">
        <v>25</v>
      </c>
      <c r="D45" s="104" t="s">
        <v>85</v>
      </c>
      <c r="E45" s="103">
        <v>17590120600961</v>
      </c>
      <c r="F45" s="104">
        <v>50438494</v>
      </c>
      <c r="G45" s="104" t="s">
        <v>1028</v>
      </c>
      <c r="H45" s="103">
        <v>648138</v>
      </c>
      <c r="I45" s="104" t="str">
        <f t="shared" si="0"/>
        <v>CP Beauvais</v>
      </c>
      <c r="J45" s="104">
        <v>2015</v>
      </c>
      <c r="K45" s="105" t="s">
        <v>33</v>
      </c>
      <c r="L45" s="105" t="s">
        <v>17</v>
      </c>
      <c r="M45" s="105" t="s">
        <v>34</v>
      </c>
      <c r="N45" s="118"/>
      <c r="O45" s="105" t="s">
        <v>1017</v>
      </c>
      <c r="P45" s="105" t="s">
        <v>35</v>
      </c>
      <c r="Q45" s="112">
        <v>45748</v>
      </c>
      <c r="R45" s="106">
        <v>11779</v>
      </c>
      <c r="S45" s="107">
        <f>VLOOKUP($A45,'[3]Densité 01sep2025'!$A$5:$D$190,3,FALSE)</f>
        <v>616</v>
      </c>
      <c r="T45" s="107">
        <f>VLOOKUP($A45,'[3]Densité 01sep2025'!$A$5:$D$190,4,FALSE)</f>
        <v>744</v>
      </c>
      <c r="U45" s="108">
        <f t="shared" si="2"/>
        <v>1.2077922077922079</v>
      </c>
      <c r="V45" s="109"/>
      <c r="W45" s="107">
        <v>1</v>
      </c>
      <c r="X45" s="109" t="s">
        <v>353</v>
      </c>
      <c r="Y45" s="107"/>
      <c r="Z45" s="107"/>
      <c r="AA45" s="8">
        <v>1</v>
      </c>
      <c r="AB45" s="9">
        <v>1</v>
      </c>
      <c r="AC45" s="8">
        <f>IF($AA45=0,"",VLOOKUP($Z45,Table!$C$28:$V$31,2,TRUE))</f>
        <v>4</v>
      </c>
      <c r="AD45" s="8">
        <f>IF($W45=0,"",VLOOKUP($Z45,Table!$C$28:$V$31,2,TRUE))</f>
        <v>4</v>
      </c>
      <c r="AE45" s="8">
        <f>IF($W45=0,"",VLOOKUP($Z45,Table!$C$28:$V$31,2,TRUE))</f>
        <v>4</v>
      </c>
      <c r="AF45" s="8">
        <f>IF($AA45=0,"",VLOOKUP($Z45,Table!$C$28:$V$31,4,TRUE))</f>
        <v>3</v>
      </c>
      <c r="AG45" s="168">
        <f t="shared" si="3"/>
        <v>12</v>
      </c>
      <c r="AH45" s="74" t="str">
        <f>IF($T45=0,0,IF($I45="A",VLOOKUP($Q45,Table!$C$14:$Q$20,5,TRUE),IF($I45="C",VLOOKUP($Q45,Table!$C$10:$Q$13,5,TRUE),IF($I45="S",VLOOKUP($Q45,Table!$C$21:$Q$27,5,TRUE),"erreur"))))</f>
        <v>erreur</v>
      </c>
      <c r="AI45" s="72" t="e">
        <f t="shared" si="4"/>
        <v>#VALUE!</v>
      </c>
      <c r="AJ45" s="8">
        <f>IF($AA45=0,"",VLOOKUP($Z45,Table!$C$28:$V$31,6,TRUE))</f>
        <v>2</v>
      </c>
      <c r="AK45" s="168">
        <f t="shared" si="5"/>
        <v>8</v>
      </c>
      <c r="AL45" s="73" t="str">
        <f>IF($T45=0,0,IF($I45="A",VLOOKUP($Q45,Table!$C$14:$Q$20,7,TRUE),IF($I45="C",VLOOKUP($Q45,Table!$C$10:$Q$13,7,TRUE),IF($I45="S",VLOOKUP($Q45,Table!$C$21:$Q$27,7,TRUE),"erreur"))))</f>
        <v>erreur</v>
      </c>
      <c r="AM45" s="76" t="e">
        <f t="shared" si="6"/>
        <v>#VALUE!</v>
      </c>
      <c r="AN45" s="8">
        <f>IF($AA45=0,"",VLOOKUP($Z45,Table!$C$28:$V$31,8,TRUE))</f>
        <v>1</v>
      </c>
      <c r="AO45" s="168">
        <f t="shared" si="10"/>
        <v>4</v>
      </c>
      <c r="AP45" s="8">
        <f>IF($AA45=0,"",VLOOKUP($Z45,Table!$C$28:$V$31,10,TRUE))</f>
        <v>1</v>
      </c>
      <c r="AQ45" s="168">
        <f t="shared" si="14"/>
        <v>4</v>
      </c>
      <c r="AR45" s="73" t="str">
        <f>IF($T45=0,0,IF($I45="A",VLOOKUP($Q45,Table!$C$14:$Q$20,8,TRUE),IF($I45="C",VLOOKUP($Q45,Table!$C$10:$Q$13,8,TRUE),IF($I45="S",VLOOKUP($Q45,Table!$C$21:$Q$27,8,TRUE),"erreur"))))</f>
        <v>erreur</v>
      </c>
      <c r="AS45" s="73" t="str">
        <f>IF($T45=0,0,IF($I45="A",VLOOKUP($Q45,Table!$C$14:$Q$20,10,TRUE),IF($I45="C",VLOOKUP($Q45,Table!$C$10:$Q$13,10,TRUE),IF($I45="S",VLOOKUP($Q45,Table!$C$21:$Q$27,10,TRUE),"erreur"))))</f>
        <v>erreur</v>
      </c>
      <c r="AT45" s="73" t="str">
        <f>IF($T45=0,0,IF($I45="A",VLOOKUP($Q45,Table!$C$14:$Q$20,11,TRUE),IF($I45="C",VLOOKUP($Q45,Table!$C$10:$Q$13,11,TRUE),IF($I45="S",VLOOKUP($Q45,Table!$C$21:$Q$27,11,TRUE),"erreur"))))</f>
        <v>erreur</v>
      </c>
      <c r="AU45" s="76" t="e">
        <f t="shared" si="7"/>
        <v>#VALUE!</v>
      </c>
      <c r="AV45" s="8">
        <f>IF($AB45=0,"",VLOOKUP($Z45,Table!$C$28:$V$31,12,TRUE))</f>
        <v>2</v>
      </c>
      <c r="AW45" s="74" t="str">
        <f>IF($I45="A",VLOOKUP($Q45,Table!$C$14:$Q$20,13,TRUE),IF($I45="C",VLOOKUP($Q45,Table!$C$10:$Q$13,13,TRUE),IF($I45="S",VLOOKUP($Q45,Table!$C$21:$Q$27,13,TRUE),"erreur")))</f>
        <v>erreur</v>
      </c>
      <c r="AX45" s="72" t="e">
        <f t="shared" si="8"/>
        <v>#VALUE!</v>
      </c>
      <c r="AY45" s="8">
        <f>IF($AA45=0,"",VLOOKUP($Z45,Table!$C$28:$V$31,14,TRUE))</f>
        <v>1</v>
      </c>
      <c r="AZ45" s="73" t="str">
        <f>IF($T45=0,0,IF($I45="A",VLOOKUP($Q45,Table!$C$14:$Q$20,15,TRUE),IF($I45="C",VLOOKUP($Q45,Table!$C$10:$Q$13,15,TRUE),IF($I45="S",VLOOKUP($Q45,Table!$C$21:$Q$27,15,TRUE),"erreur"))))</f>
        <v>erreur</v>
      </c>
      <c r="BA45" s="75" t="e">
        <f t="shared" si="9"/>
        <v>#VALUE!</v>
      </c>
      <c r="BB45" s="77" t="e">
        <f t="shared" si="13"/>
        <v>#VALUE!</v>
      </c>
      <c r="BC45" s="109" t="s">
        <v>497</v>
      </c>
      <c r="BD45" s="109" t="s">
        <v>375</v>
      </c>
      <c r="BE45" s="107" t="s">
        <v>498</v>
      </c>
      <c r="BF45" s="109" t="s">
        <v>499</v>
      </c>
      <c r="BG45" s="110" t="s">
        <v>356</v>
      </c>
      <c r="BH45" s="111" t="s">
        <v>357</v>
      </c>
      <c r="BI45" s="111" t="s">
        <v>358</v>
      </c>
    </row>
    <row r="46" spans="1:61" ht="12.75" customHeight="1" x14ac:dyDescent="0.2">
      <c r="A46" s="103">
        <v>101621</v>
      </c>
      <c r="B46" s="104" t="s">
        <v>79</v>
      </c>
      <c r="C46" s="104" t="s">
        <v>14</v>
      </c>
      <c r="D46" s="104" t="s">
        <v>86</v>
      </c>
      <c r="E46" s="103">
        <v>17590120600029</v>
      </c>
      <c r="F46" s="104">
        <v>50108221</v>
      </c>
      <c r="G46" s="104"/>
      <c r="H46" s="103">
        <v>101621</v>
      </c>
      <c r="I46" s="104" t="str">
        <f t="shared" si="0"/>
        <v>MA Béthune</v>
      </c>
      <c r="J46" s="104">
        <v>1895</v>
      </c>
      <c r="K46" s="105" t="s">
        <v>56</v>
      </c>
      <c r="L46" s="105" t="s">
        <v>57</v>
      </c>
      <c r="M46" s="105" t="s">
        <v>34</v>
      </c>
      <c r="N46" s="105" t="s">
        <v>83</v>
      </c>
      <c r="O46" s="105" t="s">
        <v>1019</v>
      </c>
      <c r="P46" s="105" t="s">
        <v>996</v>
      </c>
      <c r="Q46" s="112">
        <v>44835</v>
      </c>
      <c r="R46" s="106">
        <v>47391</v>
      </c>
      <c r="S46" s="107">
        <f>VLOOKUP($A46,'[3]Densité 01sep2025'!$A$5:$D$190,3,FALSE)</f>
        <v>177</v>
      </c>
      <c r="T46" s="107">
        <f>VLOOKUP($A46,'[3]Densité 01sep2025'!$A$5:$D$190,4,FALSE)</f>
        <v>381</v>
      </c>
      <c r="U46" s="108">
        <f t="shared" si="2"/>
        <v>2.152542372881356</v>
      </c>
      <c r="V46" s="109"/>
      <c r="W46" s="107">
        <v>0</v>
      </c>
      <c r="X46" s="109" t="s">
        <v>291</v>
      </c>
      <c r="Y46" s="107"/>
      <c r="Z46" s="107"/>
      <c r="AA46" s="8">
        <v>0</v>
      </c>
      <c r="AB46" s="8">
        <v>0</v>
      </c>
      <c r="AC46" s="8" t="str">
        <f>IF($AA46=0,"",VLOOKUP($Z46,Table!$C$28:$V$31,2,TRUE))</f>
        <v/>
      </c>
      <c r="AD46" s="8" t="str">
        <f>IF($W46=0,"",VLOOKUP($Z46,Table!$C$28:$V$31,2,TRUE))</f>
        <v/>
      </c>
      <c r="AE46" s="8" t="str">
        <f>IF($W46=0,"",VLOOKUP($Z46,Table!$C$28:$V$31,2,TRUE))</f>
        <v/>
      </c>
      <c r="AF46" s="8" t="str">
        <f>IF($AA46=0,"",VLOOKUP($Z46,Table!$C$28:$V$31,4,TRUE))</f>
        <v/>
      </c>
      <c r="AG46" s="168" t="str">
        <f t="shared" si="3"/>
        <v/>
      </c>
      <c r="AH46" s="74" t="str">
        <f>IF($T46=0,0,IF($I46="A",VLOOKUP($Q46,Table!$C$14:$Q$20,5,TRUE),IF($I46="C",VLOOKUP($Q46,Table!$C$10:$Q$13,5,TRUE),IF($I46="S",VLOOKUP($Q46,Table!$C$21:$Q$27,5,TRUE),"erreur"))))</f>
        <v>erreur</v>
      </c>
      <c r="AI46" s="72" t="e">
        <f t="shared" si="4"/>
        <v>#VALUE!</v>
      </c>
      <c r="AJ46" s="8" t="str">
        <f>IF($AA46=0,"",VLOOKUP($Z46,Table!$C$28:$V$31,6,TRUE))</f>
        <v/>
      </c>
      <c r="AK46" s="168" t="str">
        <f t="shared" si="5"/>
        <v/>
      </c>
      <c r="AL46" s="73" t="str">
        <f>IF($T46=0,0,IF($I46="A",VLOOKUP($Q46,Table!$C$14:$Q$20,7,TRUE),IF($I46="C",VLOOKUP($Q46,Table!$C$10:$Q$13,7,TRUE),IF($I46="S",VLOOKUP($Q46,Table!$C$21:$Q$27,7,TRUE),"erreur"))))</f>
        <v>erreur</v>
      </c>
      <c r="AM46" s="76" t="e">
        <f t="shared" si="6"/>
        <v>#VALUE!</v>
      </c>
      <c r="AN46" s="8" t="str">
        <f>IF($AA46=0,"",VLOOKUP($Z46,Table!$C$28:$V$31,8,TRUE))</f>
        <v/>
      </c>
      <c r="AO46" s="168"/>
      <c r="AP46" s="8" t="str">
        <f>IF($AA46=0,"",VLOOKUP($Z46,Table!$C$28:$V$31,10,TRUE))</f>
        <v/>
      </c>
      <c r="AQ46" s="168"/>
      <c r="AR46" s="73" t="str">
        <f>IF($T46=0,0,IF($I46="A",VLOOKUP($Q46,Table!$C$14:$Q$20,8,TRUE),IF($I46="C",VLOOKUP($Q46,Table!$C$10:$Q$13,8,TRUE),IF($I46="S",VLOOKUP($Q46,Table!$C$21:$Q$27,8,TRUE),"erreur"))))</f>
        <v>erreur</v>
      </c>
      <c r="AS46" s="73" t="str">
        <f>IF($T46=0,0,IF($I46="A",VLOOKUP($Q46,Table!$C$14:$Q$20,10,TRUE),IF($I46="C",VLOOKUP($Q46,Table!$C$10:$Q$13,10,TRUE),IF($I46="S",VLOOKUP($Q46,Table!$C$21:$Q$27,10,TRUE),"erreur"))))</f>
        <v>erreur</v>
      </c>
      <c r="AT46" s="73" t="str">
        <f>IF($T46=0,0,IF($I46="A",VLOOKUP($Q46,Table!$C$14:$Q$20,11,TRUE),IF($I46="C",VLOOKUP($Q46,Table!$C$10:$Q$13,11,TRUE),IF($I46="S",VLOOKUP($Q46,Table!$C$21:$Q$27,11,TRUE),"erreur"))))</f>
        <v>erreur</v>
      </c>
      <c r="AU46" s="76" t="e">
        <f t="shared" si="7"/>
        <v>#VALUE!</v>
      </c>
      <c r="AV46" s="8" t="str">
        <f>IF($AB46=0,"",VLOOKUP($Z46,Table!$C$28:$V$31,12,TRUE))</f>
        <v/>
      </c>
      <c r="AW46" s="74" t="str">
        <f>IF($I46="A",VLOOKUP($Q46,Table!$C$14:$Q$20,13,TRUE),IF($I46="C",VLOOKUP($Q46,Table!$C$10:$Q$13,13,TRUE),IF($I46="S",VLOOKUP($Q46,Table!$C$21:$Q$27,13,TRUE),"erreur")))</f>
        <v>erreur</v>
      </c>
      <c r="AX46" s="72" t="e">
        <f t="shared" si="8"/>
        <v>#VALUE!</v>
      </c>
      <c r="AY46" s="8" t="str">
        <f>IF($AA46=0,"",VLOOKUP($Z46,Table!$C$28:$V$31,14,TRUE))</f>
        <v/>
      </c>
      <c r="AZ46" s="73" t="str">
        <f>IF($T46=0,0,IF($I46="A",VLOOKUP($Q46,Table!$C$14:$Q$20,15,TRUE),IF($I46="C",VLOOKUP($Q46,Table!$C$10:$Q$13,15,TRUE),IF($I46="S",VLOOKUP($Q46,Table!$C$21:$Q$27,15,TRUE),"erreur"))))</f>
        <v>erreur</v>
      </c>
      <c r="BA46" s="75" t="e">
        <f t="shared" si="9"/>
        <v>#VALUE!</v>
      </c>
      <c r="BB46" s="77" t="e">
        <f t="shared" si="13"/>
        <v>#VALUE!</v>
      </c>
      <c r="BC46" s="109" t="s">
        <v>500</v>
      </c>
      <c r="BD46" s="109" t="s">
        <v>375</v>
      </c>
      <c r="BE46" s="107" t="s">
        <v>501</v>
      </c>
      <c r="BF46" s="109" t="s">
        <v>502</v>
      </c>
      <c r="BG46" s="110" t="s">
        <v>356</v>
      </c>
      <c r="BH46" s="111" t="s">
        <v>357</v>
      </c>
      <c r="BI46" s="111" t="s">
        <v>358</v>
      </c>
    </row>
    <row r="47" spans="1:61" ht="12.75" customHeight="1" x14ac:dyDescent="0.2">
      <c r="A47" s="103">
        <v>912142</v>
      </c>
      <c r="B47" s="104" t="s">
        <v>79</v>
      </c>
      <c r="C47" s="104" t="s">
        <v>25</v>
      </c>
      <c r="D47" s="104" t="s">
        <v>87</v>
      </c>
      <c r="E47" s="103">
        <v>17590120600151</v>
      </c>
      <c r="F47" s="104">
        <v>50105051</v>
      </c>
      <c r="G47" s="104"/>
      <c r="H47" s="103">
        <v>912142</v>
      </c>
      <c r="I47" s="104" t="str">
        <f t="shared" si="0"/>
        <v>CP Château-Thierry</v>
      </c>
      <c r="J47" s="104"/>
      <c r="K47" s="105" t="s">
        <v>16</v>
      </c>
      <c r="L47" s="105" t="s">
        <v>17</v>
      </c>
      <c r="M47" s="105" t="s">
        <v>25</v>
      </c>
      <c r="N47" s="105" t="s">
        <v>88</v>
      </c>
      <c r="O47" s="105"/>
      <c r="P47" s="105"/>
      <c r="Q47" s="105"/>
      <c r="R47" s="106"/>
      <c r="S47" s="107">
        <f>VLOOKUP($A47,'[3]Densité 01sep2025'!$A$5:$D$190,3,FALSE)</f>
        <v>87</v>
      </c>
      <c r="T47" s="107">
        <f>VLOOKUP($A47,'[3]Densité 01sep2025'!$A$5:$D$190,4,FALSE)</f>
        <v>64</v>
      </c>
      <c r="U47" s="108">
        <f t="shared" si="2"/>
        <v>0.73563218390804597</v>
      </c>
      <c r="V47" s="109"/>
      <c r="W47" s="107">
        <v>0</v>
      </c>
      <c r="X47" s="109" t="s">
        <v>291</v>
      </c>
      <c r="Y47" s="107"/>
      <c r="Z47" s="107"/>
      <c r="AA47" s="8">
        <v>0</v>
      </c>
      <c r="AB47" s="8">
        <v>0</v>
      </c>
      <c r="AC47" s="8" t="str">
        <f>IF($AA47=0,"",VLOOKUP($Z47,Table!$C$28:$V$31,2,TRUE))</f>
        <v/>
      </c>
      <c r="AD47" s="8" t="str">
        <f>IF($W47=0,"",VLOOKUP($Z47,Table!$C$28:$V$31,2,TRUE))</f>
        <v/>
      </c>
      <c r="AE47" s="8" t="str">
        <f>IF($W47=0,"",VLOOKUP($Z47,Table!$C$28:$V$31,2,TRUE))</f>
        <v/>
      </c>
      <c r="AF47" s="8" t="str">
        <f>IF($AA47=0,"",VLOOKUP($Z47,Table!$C$28:$V$31,4,TRUE))</f>
        <v/>
      </c>
      <c r="AG47" s="168" t="str">
        <f t="shared" si="3"/>
        <v/>
      </c>
      <c r="AH47" s="74" t="str">
        <f>IF($T47=0,0,IF($I47="A",VLOOKUP($Q47,Table!$C$14:$Q$20,5,TRUE),IF($I47="C",VLOOKUP($Q47,Table!$C$10:$Q$13,5,TRUE),IF($I47="S",VLOOKUP($Q47,Table!$C$21:$Q$27,5,TRUE),"erreur"))))</f>
        <v>erreur</v>
      </c>
      <c r="AI47" s="72" t="e">
        <f t="shared" si="4"/>
        <v>#VALUE!</v>
      </c>
      <c r="AJ47" s="8" t="str">
        <f>IF($AA47=0,"",VLOOKUP($Z47,Table!$C$28:$V$31,6,TRUE))</f>
        <v/>
      </c>
      <c r="AK47" s="168" t="str">
        <f t="shared" si="5"/>
        <v/>
      </c>
      <c r="AL47" s="73" t="str">
        <f>IF($T47=0,0,IF($I47="A",VLOOKUP($Q47,Table!$C$14:$Q$20,7,TRUE),IF($I47="C",VLOOKUP($Q47,Table!$C$10:$Q$13,7,TRUE),IF($I47="S",VLOOKUP($Q47,Table!$C$21:$Q$27,7,TRUE),"erreur"))))</f>
        <v>erreur</v>
      </c>
      <c r="AM47" s="76" t="e">
        <f t="shared" si="6"/>
        <v>#VALUE!</v>
      </c>
      <c r="AN47" s="8" t="str">
        <f>IF($AA47=0,"",VLOOKUP($Z47,Table!$C$28:$V$31,8,TRUE))</f>
        <v/>
      </c>
      <c r="AO47" s="168"/>
      <c r="AP47" s="8" t="str">
        <f>IF($AA47=0,"",VLOOKUP($Z47,Table!$C$28:$V$31,10,TRUE))</f>
        <v/>
      </c>
      <c r="AQ47" s="168"/>
      <c r="AR47" s="73" t="str">
        <f>IF($T47=0,0,IF($I47="A",VLOOKUP($Q47,Table!$C$14:$Q$20,8,TRUE),IF($I47="C",VLOOKUP($Q47,Table!$C$10:$Q$13,8,TRUE),IF($I47="S",VLOOKUP($Q47,Table!$C$21:$Q$27,8,TRUE),"erreur"))))</f>
        <v>erreur</v>
      </c>
      <c r="AS47" s="73" t="str">
        <f>IF($T47=0,0,IF($I47="A",VLOOKUP($Q47,Table!$C$14:$Q$20,10,TRUE),IF($I47="C",VLOOKUP($Q47,Table!$C$10:$Q$13,10,TRUE),IF($I47="S",VLOOKUP($Q47,Table!$C$21:$Q$27,10,TRUE),"erreur"))))</f>
        <v>erreur</v>
      </c>
      <c r="AT47" s="73" t="str">
        <f>IF($T47=0,0,IF($I47="A",VLOOKUP($Q47,Table!$C$14:$Q$20,11,TRUE),IF($I47="C",VLOOKUP($Q47,Table!$C$10:$Q$13,11,TRUE),IF($I47="S",VLOOKUP($Q47,Table!$C$21:$Q$27,11,TRUE),"erreur"))))</f>
        <v>erreur</v>
      </c>
      <c r="AU47" s="76" t="e">
        <f t="shared" si="7"/>
        <v>#VALUE!</v>
      </c>
      <c r="AV47" s="8" t="str">
        <f>IF($AB47=0,"",VLOOKUP($Z47,Table!$C$28:$V$31,12,TRUE))</f>
        <v/>
      </c>
      <c r="AW47" s="74" t="str">
        <f>IF($I47="A",VLOOKUP($Q47,Table!$C$14:$Q$20,13,TRUE),IF($I47="C",VLOOKUP($Q47,Table!$C$10:$Q$13,13,TRUE),IF($I47="S",VLOOKUP($Q47,Table!$C$21:$Q$27,13,TRUE),"erreur")))</f>
        <v>erreur</v>
      </c>
      <c r="AX47" s="72" t="e">
        <f t="shared" si="8"/>
        <v>#VALUE!</v>
      </c>
      <c r="AY47" s="8" t="str">
        <f>IF($AA47=0,"",VLOOKUP($Z47,Table!$C$28:$V$31,14,TRUE))</f>
        <v/>
      </c>
      <c r="AZ47" s="73" t="str">
        <f>IF($T47=0,0,IF($I47="A",VLOOKUP($Q47,Table!$C$14:$Q$20,15,TRUE),IF($I47="C",VLOOKUP($Q47,Table!$C$10:$Q$13,15,TRUE),IF($I47="S",VLOOKUP($Q47,Table!$C$21:$Q$27,15,TRUE),"erreur"))))</f>
        <v>erreur</v>
      </c>
      <c r="BA47" s="75" t="e">
        <f t="shared" si="9"/>
        <v>#VALUE!</v>
      </c>
      <c r="BB47" s="77" t="e">
        <f t="shared" si="13"/>
        <v>#VALUE!</v>
      </c>
      <c r="BC47" s="109" t="s">
        <v>503</v>
      </c>
      <c r="BD47" s="109" t="s">
        <v>375</v>
      </c>
      <c r="BE47" s="107" t="s">
        <v>504</v>
      </c>
      <c r="BF47" s="109" t="s">
        <v>505</v>
      </c>
      <c r="BG47" s="110" t="s">
        <v>356</v>
      </c>
      <c r="BH47" s="111" t="s">
        <v>357</v>
      </c>
      <c r="BI47" s="111" t="s">
        <v>358</v>
      </c>
    </row>
    <row r="48" spans="1:61" ht="12.75" customHeight="1" x14ac:dyDescent="0.2">
      <c r="A48" s="103">
        <v>101613</v>
      </c>
      <c r="B48" s="104" t="s">
        <v>79</v>
      </c>
      <c r="C48" s="104" t="s">
        <v>14</v>
      </c>
      <c r="D48" s="104" t="s">
        <v>89</v>
      </c>
      <c r="E48" s="103">
        <v>17590120600094</v>
      </c>
      <c r="F48" s="104">
        <v>50109382</v>
      </c>
      <c r="G48" s="104"/>
      <c r="H48" s="103">
        <v>101613</v>
      </c>
      <c r="I48" s="104" t="str">
        <f t="shared" si="0"/>
        <v>MA Douai</v>
      </c>
      <c r="J48" s="104">
        <v>1906</v>
      </c>
      <c r="K48" s="105" t="s">
        <v>56</v>
      </c>
      <c r="L48" s="105" t="s">
        <v>57</v>
      </c>
      <c r="M48" s="105" t="s">
        <v>34</v>
      </c>
      <c r="N48" s="105" t="s">
        <v>83</v>
      </c>
      <c r="O48" s="105" t="s">
        <v>1019</v>
      </c>
      <c r="P48" s="105" t="s">
        <v>996</v>
      </c>
      <c r="Q48" s="112">
        <v>44835</v>
      </c>
      <c r="R48" s="106">
        <v>47391</v>
      </c>
      <c r="S48" s="107">
        <f>VLOOKUP($A48,'[3]Densité 01sep2025'!$A$5:$D$190,3,FALSE)</f>
        <v>267</v>
      </c>
      <c r="T48" s="107">
        <f>VLOOKUP($A48,'[3]Densité 01sep2025'!$A$5:$D$190,4,FALSE)</f>
        <v>505</v>
      </c>
      <c r="U48" s="108">
        <f t="shared" si="2"/>
        <v>1.8913857677902621</v>
      </c>
      <c r="V48" s="109"/>
      <c r="W48" s="107">
        <v>0</v>
      </c>
      <c r="X48" s="109" t="s">
        <v>291</v>
      </c>
      <c r="Y48" s="107"/>
      <c r="Z48" s="107"/>
      <c r="AA48" s="8">
        <v>0</v>
      </c>
      <c r="AB48" s="8">
        <v>0</v>
      </c>
      <c r="AC48" s="8" t="str">
        <f>IF($AA48=0,"",VLOOKUP($Z48,Table!$C$28:$V$31,2,TRUE))</f>
        <v/>
      </c>
      <c r="AD48" s="8" t="str">
        <f>IF($W48=0,"",VLOOKUP($Z48,Table!$C$28:$V$31,2,TRUE))</f>
        <v/>
      </c>
      <c r="AE48" s="8" t="str">
        <f>IF($W48=0,"",VLOOKUP($Z48,Table!$C$28:$V$31,2,TRUE))</f>
        <v/>
      </c>
      <c r="AF48" s="8" t="str">
        <f>IF($AA48=0,"",VLOOKUP($Z48,Table!$C$28:$V$31,4,TRUE))</f>
        <v/>
      </c>
      <c r="AG48" s="168" t="str">
        <f t="shared" si="3"/>
        <v/>
      </c>
      <c r="AH48" s="74" t="str">
        <f>IF($T48=0,0,IF($I48="A",VLOOKUP($Q48,Table!$C$14:$Q$20,5,TRUE),IF($I48="C",VLOOKUP($Q48,Table!$C$10:$Q$13,5,TRUE),IF($I48="S",VLOOKUP($Q48,Table!$C$21:$Q$27,5,TRUE),"erreur"))))</f>
        <v>erreur</v>
      </c>
      <c r="AI48" s="72" t="e">
        <f t="shared" si="4"/>
        <v>#VALUE!</v>
      </c>
      <c r="AJ48" s="8" t="str">
        <f>IF($AA48=0,"",VLOOKUP($Z48,Table!$C$28:$V$31,6,TRUE))</f>
        <v/>
      </c>
      <c r="AK48" s="168" t="str">
        <f t="shared" si="5"/>
        <v/>
      </c>
      <c r="AL48" s="73" t="str">
        <f>IF($T48=0,0,IF($I48="A",VLOOKUP($Q48,Table!$C$14:$Q$20,7,TRUE),IF($I48="C",VLOOKUP($Q48,Table!$C$10:$Q$13,7,TRUE),IF($I48="S",VLOOKUP($Q48,Table!$C$21:$Q$27,7,TRUE),"erreur"))))</f>
        <v>erreur</v>
      </c>
      <c r="AM48" s="76" t="e">
        <f t="shared" si="6"/>
        <v>#VALUE!</v>
      </c>
      <c r="AN48" s="8" t="str">
        <f>IF($AA48=0,"",VLOOKUP($Z48,Table!$C$28:$V$31,8,TRUE))</f>
        <v/>
      </c>
      <c r="AO48" s="168"/>
      <c r="AP48" s="8" t="str">
        <f>IF($AA48=0,"",VLOOKUP($Z48,Table!$C$28:$V$31,10,TRUE))</f>
        <v/>
      </c>
      <c r="AQ48" s="168"/>
      <c r="AR48" s="73" t="str">
        <f>IF($T48=0,0,IF($I48="A",VLOOKUP($Q48,Table!$C$14:$Q$20,8,TRUE),IF($I48="C",VLOOKUP($Q48,Table!$C$10:$Q$13,8,TRUE),IF($I48="S",VLOOKUP($Q48,Table!$C$21:$Q$27,8,TRUE),"erreur"))))</f>
        <v>erreur</v>
      </c>
      <c r="AS48" s="73" t="str">
        <f>IF($T48=0,0,IF($I48="A",VLOOKUP($Q48,Table!$C$14:$Q$20,10,TRUE),IF($I48="C",VLOOKUP($Q48,Table!$C$10:$Q$13,10,TRUE),IF($I48="S",VLOOKUP($Q48,Table!$C$21:$Q$27,10,TRUE),"erreur"))))</f>
        <v>erreur</v>
      </c>
      <c r="AT48" s="73" t="str">
        <f>IF($T48=0,0,IF($I48="A",VLOOKUP($Q48,Table!$C$14:$Q$20,11,TRUE),IF($I48="C",VLOOKUP($Q48,Table!$C$10:$Q$13,11,TRUE),IF($I48="S",VLOOKUP($Q48,Table!$C$21:$Q$27,11,TRUE),"erreur"))))</f>
        <v>erreur</v>
      </c>
      <c r="AU48" s="76" t="e">
        <f t="shared" si="7"/>
        <v>#VALUE!</v>
      </c>
      <c r="AV48" s="8" t="str">
        <f>IF($AB48=0,"",VLOOKUP($Z48,Table!$C$28:$V$31,12,TRUE))</f>
        <v/>
      </c>
      <c r="AW48" s="74" t="str">
        <f>IF($I48="A",VLOOKUP($Q48,Table!$C$14:$Q$20,13,TRUE),IF($I48="C",VLOOKUP($Q48,Table!$C$10:$Q$13,13,TRUE),IF($I48="S",VLOOKUP($Q48,Table!$C$21:$Q$27,13,TRUE),"erreur")))</f>
        <v>erreur</v>
      </c>
      <c r="AX48" s="72" t="e">
        <f t="shared" si="8"/>
        <v>#VALUE!</v>
      </c>
      <c r="AY48" s="8" t="str">
        <f>IF($AA48=0,"",VLOOKUP($Z48,Table!$C$28:$V$31,14,TRUE))</f>
        <v/>
      </c>
      <c r="AZ48" s="73" t="str">
        <f>IF($T48=0,0,IF($I48="A",VLOOKUP($Q48,Table!$C$14:$Q$20,15,TRUE),IF($I48="C",VLOOKUP($Q48,Table!$C$10:$Q$13,15,TRUE),IF($I48="S",VLOOKUP($Q48,Table!$C$21:$Q$27,15,TRUE),"erreur"))))</f>
        <v>erreur</v>
      </c>
      <c r="BA48" s="75" t="e">
        <f t="shared" si="9"/>
        <v>#VALUE!</v>
      </c>
      <c r="BB48" s="77" t="e">
        <f t="shared" si="13"/>
        <v>#VALUE!</v>
      </c>
      <c r="BC48" s="109" t="s">
        <v>506</v>
      </c>
      <c r="BD48" s="109" t="s">
        <v>375</v>
      </c>
      <c r="BE48" s="107" t="s">
        <v>507</v>
      </c>
      <c r="BF48" s="109" t="s">
        <v>508</v>
      </c>
      <c r="BG48" s="110" t="s">
        <v>356</v>
      </c>
      <c r="BH48" s="111" t="s">
        <v>357</v>
      </c>
      <c r="BI48" s="111" t="s">
        <v>358</v>
      </c>
    </row>
    <row r="49" spans="1:61" ht="12.75" customHeight="1" x14ac:dyDescent="0.2">
      <c r="A49" s="103">
        <v>101614</v>
      </c>
      <c r="B49" s="104" t="s">
        <v>79</v>
      </c>
      <c r="C49" s="104" t="s">
        <v>14</v>
      </c>
      <c r="D49" s="104" t="s">
        <v>90</v>
      </c>
      <c r="E49" s="103">
        <v>17590120600235</v>
      </c>
      <c r="F49" s="104">
        <v>50109383</v>
      </c>
      <c r="G49" s="104"/>
      <c r="H49" s="103">
        <v>101614</v>
      </c>
      <c r="I49" s="104" t="str">
        <f t="shared" si="0"/>
        <v>MA Dunkerque</v>
      </c>
      <c r="J49" s="104"/>
      <c r="K49" s="105" t="s">
        <v>56</v>
      </c>
      <c r="L49" s="105" t="s">
        <v>57</v>
      </c>
      <c r="M49" s="105" t="s">
        <v>34</v>
      </c>
      <c r="N49" s="105" t="s">
        <v>83</v>
      </c>
      <c r="O49" s="105" t="s">
        <v>1019</v>
      </c>
      <c r="P49" s="105" t="s">
        <v>996</v>
      </c>
      <c r="Q49" s="112">
        <v>44835</v>
      </c>
      <c r="R49" s="106">
        <v>47391</v>
      </c>
      <c r="S49" s="107">
        <f>VLOOKUP($A49,'[3]Densité 01sep2025'!$A$5:$D$190,3,FALSE)</f>
        <v>105</v>
      </c>
      <c r="T49" s="107">
        <f>VLOOKUP($A49,'[3]Densité 01sep2025'!$A$5:$D$190,4,FALSE)</f>
        <v>126</v>
      </c>
      <c r="U49" s="108">
        <f t="shared" si="2"/>
        <v>1.2</v>
      </c>
      <c r="V49" s="109"/>
      <c r="W49" s="107">
        <v>0</v>
      </c>
      <c r="X49" s="109" t="s">
        <v>291</v>
      </c>
      <c r="Y49" s="107"/>
      <c r="Z49" s="107"/>
      <c r="AA49" s="8">
        <v>0</v>
      </c>
      <c r="AB49" s="8">
        <v>0</v>
      </c>
      <c r="AC49" s="8" t="str">
        <f>IF($AA49=0,"",VLOOKUP($Z49,Table!$C$28:$V$31,2,TRUE))</f>
        <v/>
      </c>
      <c r="AD49" s="8" t="str">
        <f>IF($W49=0,"",VLOOKUP($Z49,Table!$C$28:$V$31,2,TRUE))</f>
        <v/>
      </c>
      <c r="AE49" s="8" t="str">
        <f>IF($W49=0,"",VLOOKUP($Z49,Table!$C$28:$V$31,2,TRUE))</f>
        <v/>
      </c>
      <c r="AF49" s="8" t="str">
        <f>IF($AA49=0,"",VLOOKUP($Z49,Table!$C$28:$V$31,4,TRUE))</f>
        <v/>
      </c>
      <c r="AG49" s="168" t="str">
        <f t="shared" si="3"/>
        <v/>
      </c>
      <c r="AH49" s="74" t="str">
        <f>IF($T49=0,0,IF($I49="A",VLOOKUP($Q49,Table!$C$14:$Q$20,5,TRUE),IF($I49="C",VLOOKUP($Q49,Table!$C$10:$Q$13,5,TRUE),IF($I49="S",VLOOKUP($Q49,Table!$C$21:$Q$27,5,TRUE),"erreur"))))</f>
        <v>erreur</v>
      </c>
      <c r="AI49" s="72" t="e">
        <f t="shared" si="4"/>
        <v>#VALUE!</v>
      </c>
      <c r="AJ49" s="8" t="str">
        <f>IF($AA49=0,"",VLOOKUP($Z49,Table!$C$28:$V$31,6,TRUE))</f>
        <v/>
      </c>
      <c r="AK49" s="168" t="str">
        <f t="shared" si="5"/>
        <v/>
      </c>
      <c r="AL49" s="73" t="str">
        <f>IF($T49=0,0,IF($I49="A",VLOOKUP($Q49,Table!$C$14:$Q$20,7,TRUE),IF($I49="C",VLOOKUP($Q49,Table!$C$10:$Q$13,7,TRUE),IF($I49="S",VLOOKUP($Q49,Table!$C$21:$Q$27,7,TRUE),"erreur"))))</f>
        <v>erreur</v>
      </c>
      <c r="AM49" s="76" t="e">
        <f t="shared" si="6"/>
        <v>#VALUE!</v>
      </c>
      <c r="AN49" s="8" t="str">
        <f>IF($AA49=0,"",VLOOKUP($Z49,Table!$C$28:$V$31,8,TRUE))</f>
        <v/>
      </c>
      <c r="AO49" s="168"/>
      <c r="AP49" s="8" t="str">
        <f>IF($AA49=0,"",VLOOKUP($Z49,Table!$C$28:$V$31,10,TRUE))</f>
        <v/>
      </c>
      <c r="AQ49" s="168"/>
      <c r="AR49" s="73" t="str">
        <f>IF($T49=0,0,IF($I49="A",VLOOKUP($Q49,Table!$C$14:$Q$20,8,TRUE),IF($I49="C",VLOOKUP($Q49,Table!$C$10:$Q$13,8,TRUE),IF($I49="S",VLOOKUP($Q49,Table!$C$21:$Q$27,8,TRUE),"erreur"))))</f>
        <v>erreur</v>
      </c>
      <c r="AS49" s="73" t="str">
        <f>IF($T49=0,0,IF($I49="A",VLOOKUP($Q49,Table!$C$14:$Q$20,10,TRUE),IF($I49="C",VLOOKUP($Q49,Table!$C$10:$Q$13,10,TRUE),IF($I49="S",VLOOKUP($Q49,Table!$C$21:$Q$27,10,TRUE),"erreur"))))</f>
        <v>erreur</v>
      </c>
      <c r="AT49" s="73" t="str">
        <f>IF($T49=0,0,IF($I49="A",VLOOKUP($Q49,Table!$C$14:$Q$20,11,TRUE),IF($I49="C",VLOOKUP($Q49,Table!$C$10:$Q$13,11,TRUE),IF($I49="S",VLOOKUP($Q49,Table!$C$21:$Q$27,11,TRUE),"erreur"))))</f>
        <v>erreur</v>
      </c>
      <c r="AU49" s="76" t="e">
        <f t="shared" si="7"/>
        <v>#VALUE!</v>
      </c>
      <c r="AV49" s="8" t="str">
        <f>IF($AB49=0,"",VLOOKUP($Z49,Table!$C$28:$V$31,12,TRUE))</f>
        <v/>
      </c>
      <c r="AW49" s="74" t="str">
        <f>IF($I49="A",VLOOKUP($Q49,Table!$C$14:$Q$20,13,TRUE),IF($I49="C",VLOOKUP($Q49,Table!$C$10:$Q$13,13,TRUE),IF($I49="S",VLOOKUP($Q49,Table!$C$21:$Q$27,13,TRUE),"erreur")))</f>
        <v>erreur</v>
      </c>
      <c r="AX49" s="72" t="e">
        <f t="shared" si="8"/>
        <v>#VALUE!</v>
      </c>
      <c r="AY49" s="8" t="str">
        <f>IF($AA49=0,"",VLOOKUP($Z49,Table!$C$28:$V$31,14,TRUE))</f>
        <v/>
      </c>
      <c r="AZ49" s="73" t="str">
        <f>IF($T49=0,0,IF($I49="A",VLOOKUP($Q49,Table!$C$14:$Q$20,15,TRUE),IF($I49="C",VLOOKUP($Q49,Table!$C$10:$Q$13,15,TRUE),IF($I49="S",VLOOKUP($Q49,Table!$C$21:$Q$27,15,TRUE),"erreur"))))</f>
        <v>erreur</v>
      </c>
      <c r="BA49" s="75" t="e">
        <f t="shared" si="9"/>
        <v>#VALUE!</v>
      </c>
      <c r="BB49" s="77" t="e">
        <f t="shared" si="13"/>
        <v>#VALUE!</v>
      </c>
      <c r="BC49" s="109" t="s">
        <v>509</v>
      </c>
      <c r="BD49" s="109" t="s">
        <v>375</v>
      </c>
      <c r="BE49" s="107" t="s">
        <v>510</v>
      </c>
      <c r="BF49" s="109" t="s">
        <v>511</v>
      </c>
      <c r="BG49" s="110" t="s">
        <v>356</v>
      </c>
      <c r="BH49" s="111" t="s">
        <v>357</v>
      </c>
      <c r="BI49" s="111" t="s">
        <v>358</v>
      </c>
    </row>
    <row r="50" spans="1:61" ht="12.75" customHeight="1" x14ac:dyDescent="0.2">
      <c r="A50" s="103">
        <v>912147</v>
      </c>
      <c r="B50" s="104" t="s">
        <v>79</v>
      </c>
      <c r="C50" s="104" t="s">
        <v>25</v>
      </c>
      <c r="D50" s="104" t="s">
        <v>91</v>
      </c>
      <c r="E50" s="103">
        <v>17590120600318</v>
      </c>
      <c r="F50" s="104">
        <v>50105055</v>
      </c>
      <c r="G50" s="104" t="s">
        <v>1041</v>
      </c>
      <c r="H50" s="103">
        <v>912147</v>
      </c>
      <c r="I50" s="104" t="str">
        <f t="shared" si="0"/>
        <v>CP Laon</v>
      </c>
      <c r="J50" s="104">
        <v>1990</v>
      </c>
      <c r="K50" s="105" t="s">
        <v>33</v>
      </c>
      <c r="L50" s="105" t="s">
        <v>17</v>
      </c>
      <c r="M50" s="105" t="s">
        <v>34</v>
      </c>
      <c r="N50" s="105"/>
      <c r="O50" s="105" t="s">
        <v>1017</v>
      </c>
      <c r="P50" s="105" t="s">
        <v>35</v>
      </c>
      <c r="Q50" s="112">
        <v>45748</v>
      </c>
      <c r="R50" s="106">
        <v>11779</v>
      </c>
      <c r="S50" s="107">
        <f>VLOOKUP($A50,'[3]Densité 01sep2025'!$A$5:$D$190,3,FALSE)</f>
        <v>387</v>
      </c>
      <c r="T50" s="107">
        <f>VLOOKUP($A50,'[3]Densité 01sep2025'!$A$5:$D$190,4,FALSE)</f>
        <v>539</v>
      </c>
      <c r="U50" s="108">
        <f t="shared" si="2"/>
        <v>1.3927648578811369</v>
      </c>
      <c r="V50" s="109"/>
      <c r="W50" s="107">
        <v>1</v>
      </c>
      <c r="X50" s="109" t="s">
        <v>353</v>
      </c>
      <c r="Y50" s="107"/>
      <c r="Z50" s="107"/>
      <c r="AA50" s="8">
        <v>1</v>
      </c>
      <c r="AB50" s="9">
        <v>1</v>
      </c>
      <c r="AC50" s="8">
        <f>IF($AA50=0,"",VLOOKUP($Z50,Table!$C$28:$V$31,2,TRUE))</f>
        <v>4</v>
      </c>
      <c r="AD50" s="8">
        <f>IF($W50=0,"",VLOOKUP($Z50,Table!$C$28:$V$31,2,TRUE))</f>
        <v>4</v>
      </c>
      <c r="AE50" s="8">
        <f>IF($W50=0,"",VLOOKUP($Z50,Table!$C$28:$V$31,2,TRUE))</f>
        <v>4</v>
      </c>
      <c r="AF50" s="8">
        <f>IF($AA50=0,"",VLOOKUP($Z50,Table!$C$28:$V$31,4,TRUE))</f>
        <v>3</v>
      </c>
      <c r="AG50" s="168">
        <f t="shared" si="3"/>
        <v>12</v>
      </c>
      <c r="AH50" s="74" t="str">
        <f>IF($T50=0,0,IF($I50="A",VLOOKUP($Q50,Table!$C$14:$Q$20,5,TRUE),IF($I50="C",VLOOKUP($Q50,Table!$C$10:$Q$13,5,TRUE),IF($I50="S",VLOOKUP($Q50,Table!$C$21:$Q$27,5,TRUE),"erreur"))))</f>
        <v>erreur</v>
      </c>
      <c r="AI50" s="72" t="e">
        <f t="shared" si="4"/>
        <v>#VALUE!</v>
      </c>
      <c r="AJ50" s="8">
        <f>IF($AA50=0,"",VLOOKUP($Z50,Table!$C$28:$V$31,6,TRUE))</f>
        <v>2</v>
      </c>
      <c r="AK50" s="168">
        <f t="shared" si="5"/>
        <v>8</v>
      </c>
      <c r="AL50" s="73" t="str">
        <f>IF($T50=0,0,IF($I50="A",VLOOKUP($Q50,Table!$C$14:$Q$20,7,TRUE),IF($I50="C",VLOOKUP($Q50,Table!$C$10:$Q$13,7,TRUE),IF($I50="S",VLOOKUP($Q50,Table!$C$21:$Q$27,7,TRUE),"erreur"))))</f>
        <v>erreur</v>
      </c>
      <c r="AM50" s="76" t="e">
        <f t="shared" si="6"/>
        <v>#VALUE!</v>
      </c>
      <c r="AN50" s="8">
        <f>IF($AA50=0,"",VLOOKUP($Z50,Table!$C$28:$V$31,8,TRUE))</f>
        <v>1</v>
      </c>
      <c r="AO50" s="168">
        <f t="shared" si="10"/>
        <v>4</v>
      </c>
      <c r="AP50" s="8">
        <f>IF($AA50=0,"",VLOOKUP($Z50,Table!$C$28:$V$31,10,TRUE))</f>
        <v>1</v>
      </c>
      <c r="AQ50" s="168">
        <f t="shared" ref="AQ50:AQ55" si="15">IF(AA50=0,"",AP50*AC50)</f>
        <v>4</v>
      </c>
      <c r="AR50" s="73" t="str">
        <f>IF($T50=0,0,IF($I50="A",VLOOKUP($Q50,Table!$C$14:$Q$20,8,TRUE),IF($I50="C",VLOOKUP($Q50,Table!$C$10:$Q$13,8,TRUE),IF($I50="S",VLOOKUP($Q50,Table!$C$21:$Q$27,8,TRUE),"erreur"))))</f>
        <v>erreur</v>
      </c>
      <c r="AS50" s="73" t="str">
        <f>IF($T50=0,0,IF($I50="A",VLOOKUP($Q50,Table!$C$14:$Q$20,10,TRUE),IF($I50="C",VLOOKUP($Q50,Table!$C$10:$Q$13,10,TRUE),IF($I50="S",VLOOKUP($Q50,Table!$C$21:$Q$27,10,TRUE),"erreur"))))</f>
        <v>erreur</v>
      </c>
      <c r="AT50" s="73" t="str">
        <f>IF($T50=0,0,IF($I50="A",VLOOKUP($Q50,Table!$C$14:$Q$20,11,TRUE),IF($I50="C",VLOOKUP($Q50,Table!$C$10:$Q$13,11,TRUE),IF($I50="S",VLOOKUP($Q50,Table!$C$21:$Q$27,11,TRUE),"erreur"))))</f>
        <v>erreur</v>
      </c>
      <c r="AU50" s="76" t="e">
        <f t="shared" si="7"/>
        <v>#VALUE!</v>
      </c>
      <c r="AV50" s="8">
        <f>IF($AB50=0,"",VLOOKUP($Z50,Table!$C$28:$V$31,12,TRUE))</f>
        <v>2</v>
      </c>
      <c r="AW50" s="74" t="str">
        <f>IF($I50="A",VLOOKUP($Q50,Table!$C$14:$Q$20,13,TRUE),IF($I50="C",VLOOKUP($Q50,Table!$C$10:$Q$13,13,TRUE),IF($I50="S",VLOOKUP($Q50,Table!$C$21:$Q$27,13,TRUE),"erreur")))</f>
        <v>erreur</v>
      </c>
      <c r="AX50" s="72" t="e">
        <f t="shared" si="8"/>
        <v>#VALUE!</v>
      </c>
      <c r="AY50" s="8">
        <f>IF($AA50=0,"",VLOOKUP($Z50,Table!$C$28:$V$31,14,TRUE))</f>
        <v>1</v>
      </c>
      <c r="AZ50" s="73" t="str">
        <f>IF($T50=0,0,IF($I50="A",VLOOKUP($Q50,Table!$C$14:$Q$20,15,TRUE),IF($I50="C",VLOOKUP($Q50,Table!$C$10:$Q$13,15,TRUE),IF($I50="S",VLOOKUP($Q50,Table!$C$21:$Q$27,15,TRUE),"erreur"))))</f>
        <v>erreur</v>
      </c>
      <c r="BA50" s="75" t="e">
        <f t="shared" si="9"/>
        <v>#VALUE!</v>
      </c>
      <c r="BB50" s="77" t="e">
        <f t="shared" si="13"/>
        <v>#VALUE!</v>
      </c>
      <c r="BC50" s="109" t="s">
        <v>515</v>
      </c>
      <c r="BD50" s="109" t="s">
        <v>375</v>
      </c>
      <c r="BE50" s="107" t="s">
        <v>516</v>
      </c>
      <c r="BF50" s="109" t="s">
        <v>517</v>
      </c>
      <c r="BG50" s="110" t="s">
        <v>356</v>
      </c>
      <c r="BH50" s="111" t="s">
        <v>357</v>
      </c>
      <c r="BI50" s="111" t="s">
        <v>358</v>
      </c>
    </row>
    <row r="51" spans="1:61" ht="12.75" customHeight="1" x14ac:dyDescent="0.2">
      <c r="A51" s="103">
        <v>930168</v>
      </c>
      <c r="B51" s="104" t="s">
        <v>79</v>
      </c>
      <c r="C51" s="104" t="s">
        <v>25</v>
      </c>
      <c r="D51" s="104" t="s">
        <v>92</v>
      </c>
      <c r="E51" s="103">
        <v>17590120600714</v>
      </c>
      <c r="F51" s="104">
        <v>50107537</v>
      </c>
      <c r="G51" s="104" t="s">
        <v>1046</v>
      </c>
      <c r="H51" s="103">
        <v>930168</v>
      </c>
      <c r="I51" s="104" t="s">
        <v>93</v>
      </c>
      <c r="J51" s="104">
        <v>2004</v>
      </c>
      <c r="K51" s="105" t="s">
        <v>33</v>
      </c>
      <c r="L51" s="105" t="s">
        <v>97</v>
      </c>
      <c r="M51" s="105" t="s">
        <v>34</v>
      </c>
      <c r="N51" s="105"/>
      <c r="O51" s="105" t="s">
        <v>1017</v>
      </c>
      <c r="P51" s="105" t="s">
        <v>35</v>
      </c>
      <c r="Q51" s="112">
        <v>45748</v>
      </c>
      <c r="R51" s="106">
        <v>11779</v>
      </c>
      <c r="S51" s="107">
        <f>VLOOKUP($A51,'[3]Densité 01sep2025'!$A$5:$D$190,3,FALSE)</f>
        <v>612</v>
      </c>
      <c r="T51" s="107">
        <f>VLOOKUP($A51,'[3]Densité 01sep2025'!$A$5:$D$190,4,FALSE)</f>
        <v>598</v>
      </c>
      <c r="U51" s="108">
        <f t="shared" si="2"/>
        <v>0.97712418300653592</v>
      </c>
      <c r="V51" s="109"/>
      <c r="W51" s="107">
        <v>1</v>
      </c>
      <c r="X51" s="109" t="s">
        <v>353</v>
      </c>
      <c r="Y51" s="107"/>
      <c r="Z51" s="107"/>
      <c r="AA51" s="8">
        <v>1</v>
      </c>
      <c r="AB51" s="9">
        <v>1</v>
      </c>
      <c r="AC51" s="8">
        <f>IF($AA51=0,"",VLOOKUP($Z51,Table!$C$28:$V$31,2,TRUE))</f>
        <v>4</v>
      </c>
      <c r="AD51" s="8">
        <f>IF($W51=0,"",VLOOKUP($Z51,Table!$C$28:$V$31,2,TRUE))</f>
        <v>4</v>
      </c>
      <c r="AE51" s="8">
        <f>IF($W51=0,"",VLOOKUP($Z51,Table!$C$28:$V$31,2,TRUE))</f>
        <v>4</v>
      </c>
      <c r="AF51" s="8">
        <f>IF($AA51=0,"",VLOOKUP($Z51,Table!$C$28:$V$31,4,TRUE))</f>
        <v>3</v>
      </c>
      <c r="AG51" s="168">
        <f t="shared" si="3"/>
        <v>12</v>
      </c>
      <c r="AH51" s="74" t="str">
        <f>IF($T51=0,0,IF($I51="A",VLOOKUP($Q51,Table!$C$14:$Q$20,5,TRUE),IF($I51="C",VLOOKUP($Q51,Table!$C$10:$Q$13,5,TRUE),IF($I51="S",VLOOKUP($Q51,Table!$C$21:$Q$27,5,TRUE),"erreur"))))</f>
        <v>erreur</v>
      </c>
      <c r="AI51" s="72" t="e">
        <f t="shared" si="4"/>
        <v>#VALUE!</v>
      </c>
      <c r="AJ51" s="8">
        <f>IF($AA51=0,"",VLOOKUP($Z51,Table!$C$28:$V$31,6,TRUE))</f>
        <v>2</v>
      </c>
      <c r="AK51" s="168">
        <f t="shared" si="5"/>
        <v>8</v>
      </c>
      <c r="AL51" s="73" t="str">
        <f>IF($T51=0,0,IF($I51="A",VLOOKUP($Q51,Table!$C$14:$Q$20,7,TRUE),IF($I51="C",VLOOKUP($Q51,Table!$C$10:$Q$13,7,TRUE),IF($I51="S",VLOOKUP($Q51,Table!$C$21:$Q$27,7,TRUE),"erreur"))))</f>
        <v>erreur</v>
      </c>
      <c r="AM51" s="76" t="e">
        <f t="shared" si="6"/>
        <v>#VALUE!</v>
      </c>
      <c r="AN51" s="8">
        <f>IF($AA51=0,"",VLOOKUP($Z51,Table!$C$28:$V$31,8,TRUE))</f>
        <v>1</v>
      </c>
      <c r="AO51" s="168">
        <f t="shared" si="10"/>
        <v>4</v>
      </c>
      <c r="AP51" s="8">
        <f>IF($AA51=0,"",VLOOKUP($Z51,Table!$C$28:$V$31,10,TRUE))</f>
        <v>1</v>
      </c>
      <c r="AQ51" s="168">
        <f t="shared" si="15"/>
        <v>4</v>
      </c>
      <c r="AR51" s="73" t="str">
        <f>IF($T51=0,0,IF($I51="A",VLOOKUP($Q51,Table!$C$14:$Q$20,8,TRUE),IF($I51="C",VLOOKUP($Q51,Table!$C$10:$Q$13,8,TRUE),IF($I51="S",VLOOKUP($Q51,Table!$C$21:$Q$27,8,TRUE),"erreur"))))</f>
        <v>erreur</v>
      </c>
      <c r="AS51" s="73" t="str">
        <f>IF($T51=0,0,IF($I51="A",VLOOKUP($Q51,Table!$C$14:$Q$20,10,TRUE),IF($I51="C",VLOOKUP($Q51,Table!$C$10:$Q$13,10,TRUE),IF($I51="S",VLOOKUP($Q51,Table!$C$21:$Q$27,10,TRUE),"erreur"))))</f>
        <v>erreur</v>
      </c>
      <c r="AT51" s="73" t="str">
        <f>IF($T51=0,0,IF($I51="A",VLOOKUP($Q51,Table!$C$14:$Q$20,11,TRUE),IF($I51="C",VLOOKUP($Q51,Table!$C$10:$Q$13,11,TRUE),IF($I51="S",VLOOKUP($Q51,Table!$C$21:$Q$27,11,TRUE),"erreur"))))</f>
        <v>erreur</v>
      </c>
      <c r="AU51" s="76" t="e">
        <f t="shared" si="7"/>
        <v>#VALUE!</v>
      </c>
      <c r="AV51" s="8">
        <f>IF($AB51=0,"",VLOOKUP($Z51,Table!$C$28:$V$31,12,TRUE))</f>
        <v>2</v>
      </c>
      <c r="AW51" s="74" t="str">
        <f>IF($I51="A",VLOOKUP($Q51,Table!$C$14:$Q$20,13,TRUE),IF($I51="C",VLOOKUP($Q51,Table!$C$10:$Q$13,13,TRUE),IF($I51="S",VLOOKUP($Q51,Table!$C$21:$Q$27,13,TRUE),"erreur")))</f>
        <v>erreur</v>
      </c>
      <c r="AX51" s="72" t="e">
        <f t="shared" si="8"/>
        <v>#VALUE!</v>
      </c>
      <c r="AY51" s="8">
        <f>IF($AA51=0,"",VLOOKUP($Z51,Table!$C$28:$V$31,14,TRUE))</f>
        <v>1</v>
      </c>
      <c r="AZ51" s="73" t="str">
        <f>IF($T51=0,0,IF($I51="A",VLOOKUP($Q51,Table!$C$14:$Q$20,15,TRUE),IF($I51="C",VLOOKUP($Q51,Table!$C$10:$Q$13,15,TRUE),IF($I51="S",VLOOKUP($Q51,Table!$C$21:$Q$27,15,TRUE),"erreur"))))</f>
        <v>erreur</v>
      </c>
      <c r="BA51" s="75" t="e">
        <f t="shared" si="9"/>
        <v>#VALUE!</v>
      </c>
      <c r="BB51" s="77" t="e">
        <f t="shared" si="13"/>
        <v>#VALUE!</v>
      </c>
      <c r="BC51" s="109" t="s">
        <v>871</v>
      </c>
      <c r="BD51" s="109" t="s">
        <v>375</v>
      </c>
      <c r="BE51" s="107" t="s">
        <v>518</v>
      </c>
      <c r="BF51" s="109" t="s">
        <v>519</v>
      </c>
      <c r="BG51" s="110" t="s">
        <v>356</v>
      </c>
      <c r="BH51" s="111" t="s">
        <v>357</v>
      </c>
      <c r="BI51" s="111" t="s">
        <v>358</v>
      </c>
    </row>
    <row r="52" spans="1:61" ht="12.75" customHeight="1" x14ac:dyDescent="0.2">
      <c r="A52" s="103">
        <v>641455</v>
      </c>
      <c r="B52" s="104" t="s">
        <v>79</v>
      </c>
      <c r="C52" s="104" t="s">
        <v>25</v>
      </c>
      <c r="D52" s="104" t="s">
        <v>94</v>
      </c>
      <c r="E52" s="103">
        <v>17590120600888</v>
      </c>
      <c r="F52" s="104">
        <v>50348658</v>
      </c>
      <c r="G52" s="104"/>
      <c r="H52" s="103">
        <v>641455</v>
      </c>
      <c r="I52" s="104" t="str">
        <f t="shared" ref="I52:I115" si="16">+C52&amp;" "&amp;D52</f>
        <v>CP Lille-Annoeullin</v>
      </c>
      <c r="J52" s="115">
        <v>2011</v>
      </c>
      <c r="K52" s="105" t="s">
        <v>33</v>
      </c>
      <c r="L52" s="105" t="s">
        <v>17</v>
      </c>
      <c r="M52" s="105" t="s">
        <v>34</v>
      </c>
      <c r="N52" s="118"/>
      <c r="O52" s="105" t="s">
        <v>95</v>
      </c>
      <c r="P52" s="105" t="s">
        <v>69</v>
      </c>
      <c r="Q52" s="112">
        <v>39805</v>
      </c>
      <c r="R52" s="106">
        <v>50762</v>
      </c>
      <c r="S52" s="107">
        <f>VLOOKUP($A52,'[3]Densité 01sep2025'!$A$5:$D$190,3,FALSE)</f>
        <v>638</v>
      </c>
      <c r="T52" s="107">
        <f>VLOOKUP($A52,'[3]Densité 01sep2025'!$A$5:$D$190,4,FALSE)</f>
        <v>890</v>
      </c>
      <c r="U52" s="108">
        <f t="shared" si="2"/>
        <v>1.3949843260188088</v>
      </c>
      <c r="V52" s="109"/>
      <c r="W52" s="107">
        <v>1</v>
      </c>
      <c r="X52" s="109" t="s">
        <v>353</v>
      </c>
      <c r="Y52" s="107"/>
      <c r="Z52" s="107"/>
      <c r="AA52" s="8">
        <v>1</v>
      </c>
      <c r="AB52" s="9">
        <v>1</v>
      </c>
      <c r="AC52" s="8">
        <f>IF($AA52=0,"",VLOOKUP($Z52,Table!$C$28:$V$31,2,TRUE))</f>
        <v>4</v>
      </c>
      <c r="AD52" s="8">
        <f>IF($W52=0,"",VLOOKUP($Z52,Table!$C$28:$V$31,2,TRUE))</f>
        <v>4</v>
      </c>
      <c r="AE52" s="8">
        <f>IF($W52=0,"",VLOOKUP($Z52,Table!$C$28:$V$31,2,TRUE))</f>
        <v>4</v>
      </c>
      <c r="AF52" s="8">
        <f>IF($AA52=0,"",VLOOKUP($Z52,Table!$C$28:$V$31,4,TRUE))</f>
        <v>3</v>
      </c>
      <c r="AG52" s="168">
        <f t="shared" si="3"/>
        <v>12</v>
      </c>
      <c r="AH52" s="74" t="str">
        <f>IF($T52=0,0,IF($I52="A",VLOOKUP($Q52,Table!$C$14:$Q$20,5,TRUE),IF($I52="C",VLOOKUP($Q52,Table!$C$10:$Q$13,5,TRUE),IF($I52="S",VLOOKUP($Q52,Table!$C$21:$Q$27,5,TRUE),"erreur"))))</f>
        <v>erreur</v>
      </c>
      <c r="AI52" s="72" t="e">
        <f t="shared" si="4"/>
        <v>#VALUE!</v>
      </c>
      <c r="AJ52" s="8">
        <f>IF($AA52=0,"",VLOOKUP($Z52,Table!$C$28:$V$31,6,TRUE))</f>
        <v>2</v>
      </c>
      <c r="AK52" s="168">
        <f t="shared" si="5"/>
        <v>8</v>
      </c>
      <c r="AL52" s="73" t="str">
        <f>IF($T52=0,0,IF($I52="A",VLOOKUP($Q52,Table!$C$14:$Q$20,7,TRUE),IF($I52="C",VLOOKUP($Q52,Table!$C$10:$Q$13,7,TRUE),IF($I52="S",VLOOKUP($Q52,Table!$C$21:$Q$27,7,TRUE),"erreur"))))</f>
        <v>erreur</v>
      </c>
      <c r="AM52" s="76" t="e">
        <f t="shared" si="6"/>
        <v>#VALUE!</v>
      </c>
      <c r="AN52" s="8">
        <f>IF($AA52=0,"",VLOOKUP($Z52,Table!$C$28:$V$31,8,TRUE))</f>
        <v>1</v>
      </c>
      <c r="AO52" s="168">
        <f t="shared" si="10"/>
        <v>4</v>
      </c>
      <c r="AP52" s="8">
        <f>IF($AA52=0,"",VLOOKUP($Z52,Table!$C$28:$V$31,10,TRUE))</f>
        <v>1</v>
      </c>
      <c r="AQ52" s="168">
        <f t="shared" si="15"/>
        <v>4</v>
      </c>
      <c r="AR52" s="73" t="str">
        <f>IF($T52=0,0,IF($I52="A",VLOOKUP($Q52,Table!$C$14:$Q$20,8,TRUE),IF($I52="C",VLOOKUP($Q52,Table!$C$10:$Q$13,8,TRUE),IF($I52="S",VLOOKUP($Q52,Table!$C$21:$Q$27,8,TRUE),"erreur"))))</f>
        <v>erreur</v>
      </c>
      <c r="AS52" s="73" t="str">
        <f>IF($T52=0,0,IF($I52="A",VLOOKUP($Q52,Table!$C$14:$Q$20,10,TRUE),IF($I52="C",VLOOKUP($Q52,Table!$C$10:$Q$13,10,TRUE),IF($I52="S",VLOOKUP($Q52,Table!$C$21:$Q$27,10,TRUE),"erreur"))))</f>
        <v>erreur</v>
      </c>
      <c r="AT52" s="73" t="str">
        <f>IF($T52=0,0,IF($I52="A",VLOOKUP($Q52,Table!$C$14:$Q$20,11,TRUE),IF($I52="C",VLOOKUP($Q52,Table!$C$10:$Q$13,11,TRUE),IF($I52="S",VLOOKUP($Q52,Table!$C$21:$Q$27,11,TRUE),"erreur"))))</f>
        <v>erreur</v>
      </c>
      <c r="AU52" s="76" t="e">
        <f t="shared" si="7"/>
        <v>#VALUE!</v>
      </c>
      <c r="AV52" s="8">
        <f>IF($AB52=0,"",VLOOKUP($Z52,Table!$C$28:$V$31,12,TRUE))</f>
        <v>2</v>
      </c>
      <c r="AW52" s="74" t="str">
        <f>IF($I52="A",VLOOKUP($Q52,Table!$C$14:$Q$20,13,TRUE),IF($I52="C",VLOOKUP($Q52,Table!$C$10:$Q$13,13,TRUE),IF($I52="S",VLOOKUP($Q52,Table!$C$21:$Q$27,13,TRUE),"erreur")))</f>
        <v>erreur</v>
      </c>
      <c r="AX52" s="72" t="e">
        <f t="shared" si="8"/>
        <v>#VALUE!</v>
      </c>
      <c r="AY52" s="8">
        <f>IF($AA52=0,"",VLOOKUP($Z52,Table!$C$28:$V$31,14,TRUE))</f>
        <v>1</v>
      </c>
      <c r="AZ52" s="73" t="str">
        <f>IF($T52=0,0,IF($I52="A",VLOOKUP($Q52,Table!$C$14:$Q$20,15,TRUE),IF($I52="C",VLOOKUP($Q52,Table!$C$10:$Q$13,15,TRUE),IF($I52="S",VLOOKUP($Q52,Table!$C$21:$Q$27,15,TRUE),"erreur"))))</f>
        <v>erreur</v>
      </c>
      <c r="BA52" s="75" t="e">
        <f t="shared" si="9"/>
        <v>#VALUE!</v>
      </c>
      <c r="BB52" s="77" t="e">
        <f t="shared" si="13"/>
        <v>#VALUE!</v>
      </c>
      <c r="BC52" s="109" t="s">
        <v>872</v>
      </c>
      <c r="BD52" s="109" t="s">
        <v>873</v>
      </c>
      <c r="BE52" s="107">
        <v>59112</v>
      </c>
      <c r="BF52" s="109" t="s">
        <v>874</v>
      </c>
      <c r="BG52" s="110" t="s">
        <v>356</v>
      </c>
      <c r="BH52" s="111" t="s">
        <v>357</v>
      </c>
      <c r="BI52" s="111" t="s">
        <v>358</v>
      </c>
    </row>
    <row r="53" spans="1:61" ht="12.75" customHeight="1" x14ac:dyDescent="0.2">
      <c r="A53" s="103">
        <v>636494</v>
      </c>
      <c r="B53" s="104" t="s">
        <v>79</v>
      </c>
      <c r="C53" s="104" t="s">
        <v>25</v>
      </c>
      <c r="D53" s="104" t="s">
        <v>96</v>
      </c>
      <c r="E53" s="103">
        <v>17590120600730</v>
      </c>
      <c r="F53" s="104">
        <v>50109242</v>
      </c>
      <c r="G53" s="114" t="s">
        <v>1055</v>
      </c>
      <c r="H53" s="103">
        <v>636494</v>
      </c>
      <c r="I53" s="104" t="str">
        <f t="shared" si="16"/>
        <v>CP Lille-Loos-Séquedin</v>
      </c>
      <c r="J53" s="115">
        <v>40513</v>
      </c>
      <c r="K53" s="105" t="s">
        <v>33</v>
      </c>
      <c r="L53" s="105" t="s">
        <v>97</v>
      </c>
      <c r="M53" s="105" t="s">
        <v>34</v>
      </c>
      <c r="N53" s="105" t="s">
        <v>98</v>
      </c>
      <c r="O53" s="105" t="s">
        <v>1019</v>
      </c>
      <c r="P53" s="105" t="s">
        <v>996</v>
      </c>
      <c r="Q53" s="112">
        <v>44835</v>
      </c>
      <c r="R53" s="106">
        <v>47391</v>
      </c>
      <c r="S53" s="107">
        <f>VLOOKUP($A53,'[3]Densité 01sep2025'!$A$5:$D$190,3,FALSE)</f>
        <v>632</v>
      </c>
      <c r="T53" s="107">
        <f>VLOOKUP($A53,'[3]Densité 01sep2025'!$A$5:$D$190,4,FALSE)</f>
        <v>1015</v>
      </c>
      <c r="U53" s="108">
        <f t="shared" si="2"/>
        <v>1.606012658227848</v>
      </c>
      <c r="V53" s="109"/>
      <c r="W53" s="107">
        <v>1</v>
      </c>
      <c r="X53" s="109" t="s">
        <v>353</v>
      </c>
      <c r="Y53" s="107">
        <f>VLOOKUP($H53,'[5]Nb moy repas  par jour '!$B$5:$D$16,2,FALSE)</f>
        <v>68</v>
      </c>
      <c r="Z53" s="107">
        <v>74</v>
      </c>
      <c r="AA53" s="8">
        <v>1</v>
      </c>
      <c r="AB53" s="9">
        <v>1</v>
      </c>
      <c r="AC53" s="8">
        <f>IF($AA53=0,"",VLOOKUP($Z53,Table!$C$28:$V$31,2,TRUE))</f>
        <v>4</v>
      </c>
      <c r="AD53" s="8">
        <f>IF($W53=0,"",VLOOKUP($Z53,Table!$C$28:$V$31,2,TRUE))</f>
        <v>4</v>
      </c>
      <c r="AE53" s="8">
        <f>IF($W53=0,"",VLOOKUP($Z53,Table!$C$28:$V$31,2,TRUE))</f>
        <v>4</v>
      </c>
      <c r="AF53" s="8">
        <f>IF($AA53=0,"",VLOOKUP($Z53,Table!$C$28:$V$31,4,TRUE))</f>
        <v>3</v>
      </c>
      <c r="AG53" s="168">
        <f t="shared" si="3"/>
        <v>12</v>
      </c>
      <c r="AH53" s="74" t="str">
        <f>IF($T53=0,0,IF($I53="A",VLOOKUP($Q53,Table!$C$14:$Q$20,5,TRUE),IF($I53="C",VLOOKUP($Q53,Table!$C$10:$Q$13,5,TRUE),IF($I53="S",VLOOKUP($Q53,Table!$C$21:$Q$27,5,TRUE),"erreur"))))</f>
        <v>erreur</v>
      </c>
      <c r="AI53" s="72" t="e">
        <f t="shared" si="4"/>
        <v>#VALUE!</v>
      </c>
      <c r="AJ53" s="8">
        <f>IF($AA53=0,"",VLOOKUP($Z53,Table!$C$28:$V$31,6,TRUE))</f>
        <v>2</v>
      </c>
      <c r="AK53" s="168">
        <f t="shared" si="5"/>
        <v>8</v>
      </c>
      <c r="AL53" s="73" t="str">
        <f>IF($T53=0,0,IF($I53="A",VLOOKUP($Q53,Table!$C$14:$Q$20,7,TRUE),IF($I53="C",VLOOKUP($Q53,Table!$C$10:$Q$13,7,TRUE),IF($I53="S",VLOOKUP($Q53,Table!$C$21:$Q$27,7,TRUE),"erreur"))))</f>
        <v>erreur</v>
      </c>
      <c r="AM53" s="76" t="e">
        <f t="shared" si="6"/>
        <v>#VALUE!</v>
      </c>
      <c r="AN53" s="8">
        <f>IF($AA53=0,"",VLOOKUP($Z53,Table!$C$28:$V$31,8,TRUE))</f>
        <v>1</v>
      </c>
      <c r="AO53" s="168">
        <f t="shared" si="10"/>
        <v>4</v>
      </c>
      <c r="AP53" s="8">
        <f>IF($AA53=0,"",VLOOKUP($Z53,Table!$C$28:$V$31,10,TRUE))</f>
        <v>1</v>
      </c>
      <c r="AQ53" s="168">
        <f t="shared" si="15"/>
        <v>4</v>
      </c>
      <c r="AR53" s="73" t="str">
        <f>IF($T53=0,0,IF($I53="A",VLOOKUP($Q53,Table!$C$14:$Q$20,8,TRUE),IF($I53="C",VLOOKUP($Q53,Table!$C$10:$Q$13,8,TRUE),IF($I53="S",VLOOKUP($Q53,Table!$C$21:$Q$27,8,TRUE),"erreur"))))</f>
        <v>erreur</v>
      </c>
      <c r="AS53" s="73" t="str">
        <f>IF($T53=0,0,IF($I53="A",VLOOKUP($Q53,Table!$C$14:$Q$20,10,TRUE),IF($I53="C",VLOOKUP($Q53,Table!$C$10:$Q$13,10,TRUE),IF($I53="S",VLOOKUP($Q53,Table!$C$21:$Q$27,10,TRUE),"erreur"))))</f>
        <v>erreur</v>
      </c>
      <c r="AT53" s="73" t="str">
        <f>IF($T53=0,0,IF($I53="A",VLOOKUP($Q53,Table!$C$14:$Q$20,11,TRUE),IF($I53="C",VLOOKUP($Q53,Table!$C$10:$Q$13,11,TRUE),IF($I53="S",VLOOKUP($Q53,Table!$C$21:$Q$27,11,TRUE),"erreur"))))</f>
        <v>erreur</v>
      </c>
      <c r="AU53" s="76" t="e">
        <f t="shared" si="7"/>
        <v>#VALUE!</v>
      </c>
      <c r="AV53" s="8">
        <f>IF($AB53=0,"",VLOOKUP($Z53,Table!$C$28:$V$31,12,TRUE))</f>
        <v>2</v>
      </c>
      <c r="AW53" s="74" t="str">
        <f>IF($I53="A",VLOOKUP($Q53,Table!$C$14:$Q$20,13,TRUE),IF($I53="C",VLOOKUP($Q53,Table!$C$10:$Q$13,13,TRUE),IF($I53="S",VLOOKUP($Q53,Table!$C$21:$Q$27,13,TRUE),"erreur")))</f>
        <v>erreur</v>
      </c>
      <c r="AX53" s="72" t="e">
        <f t="shared" si="8"/>
        <v>#VALUE!</v>
      </c>
      <c r="AY53" s="8">
        <f>IF($AA53=0,"",VLOOKUP($Z53,Table!$C$28:$V$31,14,TRUE))</f>
        <v>1</v>
      </c>
      <c r="AZ53" s="73" t="str">
        <f>IF($T53=0,0,IF($I53="A",VLOOKUP($Q53,Table!$C$14:$Q$20,15,TRUE),IF($I53="C",VLOOKUP($Q53,Table!$C$10:$Q$13,15,TRUE),IF($I53="S",VLOOKUP($Q53,Table!$C$21:$Q$27,15,TRUE),"erreur"))))</f>
        <v>erreur</v>
      </c>
      <c r="BA53" s="75" t="e">
        <f t="shared" si="9"/>
        <v>#VALUE!</v>
      </c>
      <c r="BB53" s="77" t="e">
        <f t="shared" si="13"/>
        <v>#VALUE!</v>
      </c>
      <c r="BC53" s="109" t="s">
        <v>520</v>
      </c>
      <c r="BD53" s="109" t="s">
        <v>375</v>
      </c>
      <c r="BE53" s="107" t="s">
        <v>521</v>
      </c>
      <c r="BF53" s="109" t="s">
        <v>522</v>
      </c>
      <c r="BG53" s="110" t="s">
        <v>356</v>
      </c>
      <c r="BH53" s="111" t="s">
        <v>357</v>
      </c>
      <c r="BI53" s="111" t="s">
        <v>358</v>
      </c>
    </row>
    <row r="54" spans="1:61" ht="12.75" customHeight="1" x14ac:dyDescent="0.2">
      <c r="A54" s="103">
        <v>912148</v>
      </c>
      <c r="B54" s="104" t="s">
        <v>79</v>
      </c>
      <c r="C54" s="104" t="s">
        <v>25</v>
      </c>
      <c r="D54" s="104" t="s">
        <v>99</v>
      </c>
      <c r="E54" s="103">
        <v>17590120600300</v>
      </c>
      <c r="F54" s="104">
        <v>50105056</v>
      </c>
      <c r="G54" s="114" t="s">
        <v>1060</v>
      </c>
      <c r="H54" s="103">
        <v>912148</v>
      </c>
      <c r="I54" s="104" t="str">
        <f t="shared" si="16"/>
        <v>CP Longuenesse</v>
      </c>
      <c r="J54" s="104">
        <v>1991</v>
      </c>
      <c r="K54" s="105" t="s">
        <v>33</v>
      </c>
      <c r="L54" s="105" t="s">
        <v>17</v>
      </c>
      <c r="M54" s="105" t="s">
        <v>34</v>
      </c>
      <c r="N54" s="105"/>
      <c r="O54" s="105" t="s">
        <v>1023</v>
      </c>
      <c r="P54" s="105" t="s">
        <v>43</v>
      </c>
      <c r="Q54" s="112">
        <v>44835</v>
      </c>
      <c r="R54" s="106">
        <v>47391</v>
      </c>
      <c r="S54" s="107">
        <f>VLOOKUP($A54,'[3]Densité 01sep2025'!$A$5:$D$190,3,FALSE)</f>
        <v>732</v>
      </c>
      <c r="T54" s="107">
        <f>VLOOKUP($A54,'[3]Densité 01sep2025'!$A$5:$D$190,4,FALSE)</f>
        <v>854</v>
      </c>
      <c r="U54" s="108">
        <f t="shared" si="2"/>
        <v>1.1666666666666667</v>
      </c>
      <c r="V54" s="109"/>
      <c r="W54" s="107">
        <v>1</v>
      </c>
      <c r="X54" s="109" t="s">
        <v>353</v>
      </c>
      <c r="Y54" s="107">
        <f>ROUND(VLOOKUP($A54,'[4]Moy repas jour'!$B$6:$D$23,3,FALSE),0)</f>
        <v>91</v>
      </c>
      <c r="Z54" s="107">
        <f>VLOOKUP($A54,'[4]Moy repas jour'!$B$6:$D$23,2,FALSE)</f>
        <v>100</v>
      </c>
      <c r="AA54" s="8">
        <v>1</v>
      </c>
      <c r="AB54" s="9">
        <v>1</v>
      </c>
      <c r="AC54" s="8">
        <f>IF($AA54=0,"",VLOOKUP($Z54,Table!$C$28:$V$31,2,TRUE))</f>
        <v>6</v>
      </c>
      <c r="AD54" s="8">
        <f>IF($W54=0,"",VLOOKUP($Z54,Table!$C$28:$V$31,2,TRUE))</f>
        <v>6</v>
      </c>
      <c r="AE54" s="8">
        <f>IF($W54=0,"",VLOOKUP($Z54,Table!$C$28:$V$31,2,TRUE))</f>
        <v>6</v>
      </c>
      <c r="AF54" s="8">
        <f>IF($AA54=0,"",VLOOKUP($Z54,Table!$C$28:$V$31,4,TRUE))</f>
        <v>3</v>
      </c>
      <c r="AG54" s="168">
        <f t="shared" si="3"/>
        <v>18</v>
      </c>
      <c r="AH54" s="74" t="str">
        <f>IF($T54=0,0,IF($I54="A",VLOOKUP($Q54,Table!$C$14:$Q$20,5,TRUE),IF($I54="C",VLOOKUP($Q54,Table!$C$10:$Q$13,5,TRUE),IF($I54="S",VLOOKUP($Q54,Table!$C$21:$Q$27,5,TRUE),"erreur"))))</f>
        <v>erreur</v>
      </c>
      <c r="AI54" s="72" t="e">
        <f t="shared" si="4"/>
        <v>#VALUE!</v>
      </c>
      <c r="AJ54" s="8">
        <f>IF($AA54=0,"",VLOOKUP($Z54,Table!$C$28:$V$31,6,TRUE))</f>
        <v>2</v>
      </c>
      <c r="AK54" s="168">
        <f t="shared" si="5"/>
        <v>12</v>
      </c>
      <c r="AL54" s="73" t="str">
        <f>IF($T54=0,0,IF($I54="A",VLOOKUP($Q54,Table!$C$14:$Q$20,7,TRUE),IF($I54="C",VLOOKUP($Q54,Table!$C$10:$Q$13,7,TRUE),IF($I54="S",VLOOKUP($Q54,Table!$C$21:$Q$27,7,TRUE),"erreur"))))</f>
        <v>erreur</v>
      </c>
      <c r="AM54" s="76" t="e">
        <f t="shared" si="6"/>
        <v>#VALUE!</v>
      </c>
      <c r="AN54" s="8">
        <f>IF($AA54=0,"",VLOOKUP($Z54,Table!$C$28:$V$31,8,TRUE))</f>
        <v>1</v>
      </c>
      <c r="AO54" s="168">
        <f t="shared" si="10"/>
        <v>6</v>
      </c>
      <c r="AP54" s="8">
        <f>IF($AA54=0,"",VLOOKUP($Z54,Table!$C$28:$V$31,10,TRUE))</f>
        <v>1</v>
      </c>
      <c r="AQ54" s="168">
        <f t="shared" si="15"/>
        <v>6</v>
      </c>
      <c r="AR54" s="73" t="str">
        <f>IF($T54=0,0,IF($I54="A",VLOOKUP($Q54,Table!$C$14:$Q$20,8,TRUE),IF($I54="C",VLOOKUP($Q54,Table!$C$10:$Q$13,8,TRUE),IF($I54="S",VLOOKUP($Q54,Table!$C$21:$Q$27,8,TRUE),"erreur"))))</f>
        <v>erreur</v>
      </c>
      <c r="AS54" s="73" t="str">
        <f>IF($T54=0,0,IF($I54="A",VLOOKUP($Q54,Table!$C$14:$Q$20,10,TRUE),IF($I54="C",VLOOKUP($Q54,Table!$C$10:$Q$13,10,TRUE),IF($I54="S",VLOOKUP($Q54,Table!$C$21:$Q$27,10,TRUE),"erreur"))))</f>
        <v>erreur</v>
      </c>
      <c r="AT54" s="73" t="str">
        <f>IF($T54=0,0,IF($I54="A",VLOOKUP($Q54,Table!$C$14:$Q$20,11,TRUE),IF($I54="C",VLOOKUP($Q54,Table!$C$10:$Q$13,11,TRUE),IF($I54="S",VLOOKUP($Q54,Table!$C$21:$Q$27,11,TRUE),"erreur"))))</f>
        <v>erreur</v>
      </c>
      <c r="AU54" s="76" t="e">
        <f t="shared" si="7"/>
        <v>#VALUE!</v>
      </c>
      <c r="AV54" s="8">
        <f>IF($AB54=0,"",VLOOKUP($Z54,Table!$C$28:$V$31,12,TRUE))</f>
        <v>2</v>
      </c>
      <c r="AW54" s="74" t="str">
        <f>IF($I54="A",VLOOKUP($Q54,Table!$C$14:$Q$20,13,TRUE),IF($I54="C",VLOOKUP($Q54,Table!$C$10:$Q$13,13,TRUE),IF($I54="S",VLOOKUP($Q54,Table!$C$21:$Q$27,13,TRUE),"erreur")))</f>
        <v>erreur</v>
      </c>
      <c r="AX54" s="72" t="e">
        <f t="shared" si="8"/>
        <v>#VALUE!</v>
      </c>
      <c r="AY54" s="8">
        <f>IF($AA54=0,"",VLOOKUP($Z54,Table!$C$28:$V$31,14,TRUE))</f>
        <v>1</v>
      </c>
      <c r="AZ54" s="73" t="str">
        <f>IF($T54=0,0,IF($I54="A",VLOOKUP($Q54,Table!$C$14:$Q$20,15,TRUE),IF($I54="C",VLOOKUP($Q54,Table!$C$10:$Q$13,15,TRUE),IF($I54="S",VLOOKUP($Q54,Table!$C$21:$Q$27,15,TRUE),"erreur"))))</f>
        <v>erreur</v>
      </c>
      <c r="BA54" s="75" t="e">
        <f t="shared" si="9"/>
        <v>#VALUE!</v>
      </c>
      <c r="BB54" s="77" t="e">
        <f t="shared" si="13"/>
        <v>#VALUE!</v>
      </c>
      <c r="BC54" s="109" t="s">
        <v>526</v>
      </c>
      <c r="BD54" s="109" t="s">
        <v>375</v>
      </c>
      <c r="BE54" s="107" t="s">
        <v>527</v>
      </c>
      <c r="BF54" s="109" t="s">
        <v>528</v>
      </c>
      <c r="BG54" s="110" t="s">
        <v>356</v>
      </c>
      <c r="BH54" s="111" t="s">
        <v>357</v>
      </c>
      <c r="BI54" s="111" t="s">
        <v>358</v>
      </c>
    </row>
    <row r="55" spans="1:61" ht="12.75" customHeight="1" x14ac:dyDescent="0.2">
      <c r="A55" s="103">
        <v>912150</v>
      </c>
      <c r="B55" s="104" t="s">
        <v>79</v>
      </c>
      <c r="C55" s="104" t="s">
        <v>25</v>
      </c>
      <c r="D55" s="104" t="s">
        <v>100</v>
      </c>
      <c r="E55" s="103">
        <v>17590120600292</v>
      </c>
      <c r="F55" s="104">
        <v>50105058</v>
      </c>
      <c r="G55" s="104" t="s">
        <v>1065</v>
      </c>
      <c r="H55" s="103">
        <v>912150</v>
      </c>
      <c r="I55" s="104" t="str">
        <f t="shared" si="16"/>
        <v>CP Maubeuge</v>
      </c>
      <c r="J55" s="104">
        <v>1990</v>
      </c>
      <c r="K55" s="105" t="s">
        <v>33</v>
      </c>
      <c r="L55" s="105" t="s">
        <v>17</v>
      </c>
      <c r="M55" s="105" t="s">
        <v>34</v>
      </c>
      <c r="N55" s="105"/>
      <c r="O55" s="105" t="s">
        <v>1023</v>
      </c>
      <c r="P55" s="105" t="s">
        <v>43</v>
      </c>
      <c r="Q55" s="112">
        <v>44835</v>
      </c>
      <c r="R55" s="106">
        <v>47391</v>
      </c>
      <c r="S55" s="107">
        <f>VLOOKUP($A55,'[3]Densité 01sep2025'!$A$5:$D$190,3,FALSE)</f>
        <v>398</v>
      </c>
      <c r="T55" s="107">
        <f>VLOOKUP($A55,'[3]Densité 01sep2025'!$A$5:$D$190,4,FALSE)</f>
        <v>449</v>
      </c>
      <c r="U55" s="108">
        <f t="shared" si="2"/>
        <v>1.1281407035175879</v>
      </c>
      <c r="V55" s="109"/>
      <c r="W55" s="107">
        <v>1</v>
      </c>
      <c r="X55" s="109" t="s">
        <v>353</v>
      </c>
      <c r="Y55" s="107">
        <f>ROUND(VLOOKUP($A55,'[4]Moy repas jour'!$B$6:$D$23,3,FALSE),0)</f>
        <v>38</v>
      </c>
      <c r="Z55" s="107">
        <f>VLOOKUP($A55,'[4]Moy repas jour'!$B$6:$D$23,2,FALSE)</f>
        <v>80</v>
      </c>
      <c r="AA55" s="8">
        <v>1</v>
      </c>
      <c r="AB55" s="9">
        <v>1</v>
      </c>
      <c r="AC55" s="8">
        <f>IF($AA55=0,"",VLOOKUP($Z55,Table!$C$28:$V$31,2,TRUE))</f>
        <v>4</v>
      </c>
      <c r="AD55" s="8">
        <f>IF($W55=0,"",VLOOKUP($Z55,Table!$C$28:$V$31,2,TRUE))</f>
        <v>4</v>
      </c>
      <c r="AE55" s="8">
        <f>IF($W55=0,"",VLOOKUP($Z55,Table!$C$28:$V$31,2,TRUE))</f>
        <v>4</v>
      </c>
      <c r="AF55" s="8">
        <f>IF($AA55=0,"",VLOOKUP($Z55,Table!$C$28:$V$31,4,TRUE))</f>
        <v>3</v>
      </c>
      <c r="AG55" s="168">
        <f t="shared" si="3"/>
        <v>12</v>
      </c>
      <c r="AH55" s="74" t="str">
        <f>IF($T55=0,0,IF($I55="A",VLOOKUP($Q55,Table!$C$14:$Q$20,5,TRUE),IF($I55="C",VLOOKUP($Q55,Table!$C$10:$Q$13,5,TRUE),IF($I55="S",VLOOKUP($Q55,Table!$C$21:$Q$27,5,TRUE),"erreur"))))</f>
        <v>erreur</v>
      </c>
      <c r="AI55" s="72" t="e">
        <f t="shared" si="4"/>
        <v>#VALUE!</v>
      </c>
      <c r="AJ55" s="8">
        <f>IF($AA55=0,"",VLOOKUP($Z55,Table!$C$28:$V$31,6,TRUE))</f>
        <v>2</v>
      </c>
      <c r="AK55" s="168">
        <f t="shared" si="5"/>
        <v>8</v>
      </c>
      <c r="AL55" s="73" t="str">
        <f>IF($T55=0,0,IF($I55="A",VLOOKUP($Q55,Table!$C$14:$Q$20,7,TRUE),IF($I55="C",VLOOKUP($Q55,Table!$C$10:$Q$13,7,TRUE),IF($I55="S",VLOOKUP($Q55,Table!$C$21:$Q$27,7,TRUE),"erreur"))))</f>
        <v>erreur</v>
      </c>
      <c r="AM55" s="76" t="e">
        <f t="shared" si="6"/>
        <v>#VALUE!</v>
      </c>
      <c r="AN55" s="8">
        <f>IF($AA55=0,"",VLOOKUP($Z55,Table!$C$28:$V$31,8,TRUE))</f>
        <v>1</v>
      </c>
      <c r="AO55" s="168">
        <f t="shared" si="10"/>
        <v>4</v>
      </c>
      <c r="AP55" s="8">
        <f>IF($AA55=0,"",VLOOKUP($Z55,Table!$C$28:$V$31,10,TRUE))</f>
        <v>1</v>
      </c>
      <c r="AQ55" s="168">
        <f t="shared" si="15"/>
        <v>4</v>
      </c>
      <c r="AR55" s="73" t="str">
        <f>IF($T55=0,0,IF($I55="A",VLOOKUP($Q55,Table!$C$14:$Q$20,8,TRUE),IF($I55="C",VLOOKUP($Q55,Table!$C$10:$Q$13,8,TRUE),IF($I55="S",VLOOKUP($Q55,Table!$C$21:$Q$27,8,TRUE),"erreur"))))</f>
        <v>erreur</v>
      </c>
      <c r="AS55" s="73" t="str">
        <f>IF($T55=0,0,IF($I55="A",VLOOKUP($Q55,Table!$C$14:$Q$20,10,TRUE),IF($I55="C",VLOOKUP($Q55,Table!$C$10:$Q$13,10,TRUE),IF($I55="S",VLOOKUP($Q55,Table!$C$21:$Q$27,10,TRUE),"erreur"))))</f>
        <v>erreur</v>
      </c>
      <c r="AT55" s="73" t="str">
        <f>IF($T55=0,0,IF($I55="A",VLOOKUP($Q55,Table!$C$14:$Q$20,11,TRUE),IF($I55="C",VLOOKUP($Q55,Table!$C$10:$Q$13,11,TRUE),IF($I55="S",VLOOKUP($Q55,Table!$C$21:$Q$27,11,TRUE),"erreur"))))</f>
        <v>erreur</v>
      </c>
      <c r="AU55" s="76" t="e">
        <f t="shared" si="7"/>
        <v>#VALUE!</v>
      </c>
      <c r="AV55" s="8">
        <f>IF($AB55=0,"",VLOOKUP($Z55,Table!$C$28:$V$31,12,TRUE))</f>
        <v>2</v>
      </c>
      <c r="AW55" s="74" t="str">
        <f>IF($I55="A",VLOOKUP($Q55,Table!$C$14:$Q$20,13,TRUE),IF($I55="C",VLOOKUP($Q55,Table!$C$10:$Q$13,13,TRUE),IF($I55="S",VLOOKUP($Q55,Table!$C$21:$Q$27,13,TRUE),"erreur")))</f>
        <v>erreur</v>
      </c>
      <c r="AX55" s="72" t="e">
        <f t="shared" si="8"/>
        <v>#VALUE!</v>
      </c>
      <c r="AY55" s="8">
        <f>IF($AA55=0,"",VLOOKUP($Z55,Table!$C$28:$V$31,14,TRUE))</f>
        <v>1</v>
      </c>
      <c r="AZ55" s="73" t="str">
        <f>IF($T55=0,0,IF($I55="A",VLOOKUP($Q55,Table!$C$14:$Q$20,15,TRUE),IF($I55="C",VLOOKUP($Q55,Table!$C$10:$Q$13,15,TRUE),IF($I55="S",VLOOKUP($Q55,Table!$C$21:$Q$27,15,TRUE),"erreur"))))</f>
        <v>erreur</v>
      </c>
      <c r="BA55" s="75" t="e">
        <f t="shared" si="9"/>
        <v>#VALUE!</v>
      </c>
      <c r="BB55" s="77" t="e">
        <f t="shared" si="13"/>
        <v>#VALUE!</v>
      </c>
      <c r="BC55" s="109" t="s">
        <v>529</v>
      </c>
      <c r="BD55" s="109" t="s">
        <v>375</v>
      </c>
      <c r="BE55" s="107" t="s">
        <v>530</v>
      </c>
      <c r="BF55" s="109" t="s">
        <v>531</v>
      </c>
      <c r="BG55" s="110" t="s">
        <v>356</v>
      </c>
      <c r="BH55" s="111" t="s">
        <v>357</v>
      </c>
      <c r="BI55" s="111" t="s">
        <v>358</v>
      </c>
    </row>
    <row r="56" spans="1:61" ht="12.75" customHeight="1" x14ac:dyDescent="0.2">
      <c r="A56" s="103">
        <v>636490</v>
      </c>
      <c r="B56" s="104" t="s">
        <v>79</v>
      </c>
      <c r="C56" s="104" t="s">
        <v>101</v>
      </c>
      <c r="D56" s="104" t="s">
        <v>102</v>
      </c>
      <c r="E56" s="103">
        <v>17590120600698</v>
      </c>
      <c r="F56" s="104">
        <v>50109240</v>
      </c>
      <c r="G56" s="114" t="s">
        <v>1070</v>
      </c>
      <c r="H56" s="103">
        <v>636490</v>
      </c>
      <c r="I56" s="104" t="str">
        <f t="shared" si="16"/>
        <v>EPM Quiévrechain</v>
      </c>
      <c r="J56" s="104">
        <v>2007</v>
      </c>
      <c r="K56" s="105" t="s">
        <v>33</v>
      </c>
      <c r="L56" s="105" t="s">
        <v>17</v>
      </c>
      <c r="M56" s="105" t="s">
        <v>18</v>
      </c>
      <c r="N56" s="105"/>
      <c r="O56" s="105" t="s">
        <v>1019</v>
      </c>
      <c r="P56" s="105" t="s">
        <v>996</v>
      </c>
      <c r="Q56" s="112">
        <v>44835</v>
      </c>
      <c r="R56" s="106">
        <v>47391</v>
      </c>
      <c r="S56" s="107">
        <f>VLOOKUP($A56,'[3]Densité 01sep2025'!$A$5:$D$190,3,FALSE)</f>
        <v>59</v>
      </c>
      <c r="T56" s="107">
        <f>VLOOKUP($A56,'[3]Densité 01sep2025'!$A$5:$D$190,4,FALSE)</f>
        <v>41</v>
      </c>
      <c r="U56" s="108">
        <f t="shared" si="2"/>
        <v>0.69491525423728817</v>
      </c>
      <c r="V56" s="109"/>
      <c r="W56" s="107">
        <v>0</v>
      </c>
      <c r="X56" s="109" t="s">
        <v>291</v>
      </c>
      <c r="Y56" s="107"/>
      <c r="Z56" s="107"/>
      <c r="AA56" s="8">
        <v>0</v>
      </c>
      <c r="AB56" s="8">
        <v>0</v>
      </c>
      <c r="AC56" s="8" t="str">
        <f>IF($AA56=0,"",VLOOKUP($Z56,Table!$C$28:$V$31,2,TRUE))</f>
        <v/>
      </c>
      <c r="AD56" s="8" t="str">
        <f>IF($W56=0,"",VLOOKUP($Z56,Table!$C$28:$V$31,2,TRUE))</f>
        <v/>
      </c>
      <c r="AE56" s="8" t="str">
        <f>IF($W56=0,"",VLOOKUP($Z56,Table!$C$28:$V$31,2,TRUE))</f>
        <v/>
      </c>
      <c r="AF56" s="8" t="str">
        <f>IF($AA56=0,"",VLOOKUP($Z56,Table!$C$28:$V$31,4,TRUE))</f>
        <v/>
      </c>
      <c r="AG56" s="168" t="str">
        <f t="shared" si="3"/>
        <v/>
      </c>
      <c r="AH56" s="74" t="str">
        <f>IF($T56=0,0,IF($I56="A",VLOOKUP($Q56,Table!$C$14:$Q$20,5,TRUE),IF($I56="C",VLOOKUP($Q56,Table!$C$10:$Q$13,5,TRUE),IF($I56="S",VLOOKUP($Q56,Table!$C$21:$Q$27,5,TRUE),"erreur"))))</f>
        <v>erreur</v>
      </c>
      <c r="AI56" s="72" t="e">
        <f t="shared" si="4"/>
        <v>#VALUE!</v>
      </c>
      <c r="AJ56" s="8" t="str">
        <f>IF($AA56=0,"",VLOOKUP($Z56,Table!$C$28:$V$31,6,TRUE))</f>
        <v/>
      </c>
      <c r="AK56" s="168" t="str">
        <f t="shared" si="5"/>
        <v/>
      </c>
      <c r="AL56" s="73" t="str">
        <f>IF($T56=0,0,IF($I56="A",VLOOKUP($Q56,Table!$C$14:$Q$20,7,TRUE),IF($I56="C",VLOOKUP($Q56,Table!$C$10:$Q$13,7,TRUE),IF($I56="S",VLOOKUP($Q56,Table!$C$21:$Q$27,7,TRUE),"erreur"))))</f>
        <v>erreur</v>
      </c>
      <c r="AM56" s="76" t="e">
        <f t="shared" si="6"/>
        <v>#VALUE!</v>
      </c>
      <c r="AN56" s="8" t="str">
        <f>IF($AA56=0,"",VLOOKUP($Z56,Table!$C$28:$V$31,8,TRUE))</f>
        <v/>
      </c>
      <c r="AO56" s="168"/>
      <c r="AP56" s="8" t="str">
        <f>IF($AA56=0,"",VLOOKUP($Z56,Table!$C$28:$V$31,10,TRUE))</f>
        <v/>
      </c>
      <c r="AQ56" s="168"/>
      <c r="AR56" s="73" t="str">
        <f>IF($T56=0,0,IF($I56="A",VLOOKUP($Q56,Table!$C$14:$Q$20,8,TRUE),IF($I56="C",VLOOKUP($Q56,Table!$C$10:$Q$13,8,TRUE),IF($I56="S",VLOOKUP($Q56,Table!$C$21:$Q$27,8,TRUE),"erreur"))))</f>
        <v>erreur</v>
      </c>
      <c r="AS56" s="73" t="str">
        <f>IF($T56=0,0,IF($I56="A",VLOOKUP($Q56,Table!$C$14:$Q$20,10,TRUE),IF($I56="C",VLOOKUP($Q56,Table!$C$10:$Q$13,10,TRUE),IF($I56="S",VLOOKUP($Q56,Table!$C$21:$Q$27,10,TRUE),"erreur"))))</f>
        <v>erreur</v>
      </c>
      <c r="AT56" s="73" t="str">
        <f>IF($T56=0,0,IF($I56="A",VLOOKUP($Q56,Table!$C$14:$Q$20,11,TRUE),IF($I56="C",VLOOKUP($Q56,Table!$C$10:$Q$13,11,TRUE),IF($I56="S",VLOOKUP($Q56,Table!$C$21:$Q$27,11,TRUE),"erreur"))))</f>
        <v>erreur</v>
      </c>
      <c r="AU56" s="76" t="e">
        <f t="shared" si="7"/>
        <v>#VALUE!</v>
      </c>
      <c r="AV56" s="8" t="str">
        <f>IF($AB56=0,"",VLOOKUP($Z56,Table!$C$28:$V$31,12,TRUE))</f>
        <v/>
      </c>
      <c r="AW56" s="74" t="str">
        <f>IF($I56="A",VLOOKUP($Q56,Table!$C$14:$Q$20,13,TRUE),IF($I56="C",VLOOKUP($Q56,Table!$C$10:$Q$13,13,TRUE),IF($I56="S",VLOOKUP($Q56,Table!$C$21:$Q$27,13,TRUE),"erreur")))</f>
        <v>erreur</v>
      </c>
      <c r="AX56" s="72" t="e">
        <f t="shared" si="8"/>
        <v>#VALUE!</v>
      </c>
      <c r="AY56" s="8" t="str">
        <f>IF($AA56=0,"",VLOOKUP($Z56,Table!$C$28:$V$31,14,TRUE))</f>
        <v/>
      </c>
      <c r="AZ56" s="73" t="str">
        <f>IF($T56=0,0,IF($I56="A",VLOOKUP($Q56,Table!$C$14:$Q$20,15,TRUE),IF($I56="C",VLOOKUP($Q56,Table!$C$10:$Q$13,15,TRUE),IF($I56="S",VLOOKUP($Q56,Table!$C$21:$Q$27,15,TRUE),"erreur"))))</f>
        <v>erreur</v>
      </c>
      <c r="BA56" s="75" t="e">
        <f t="shared" si="9"/>
        <v>#VALUE!</v>
      </c>
      <c r="BB56" s="77" t="e">
        <f t="shared" si="13"/>
        <v>#VALUE!</v>
      </c>
      <c r="BC56" s="109" t="s">
        <v>523</v>
      </c>
      <c r="BD56" s="109">
        <v>0</v>
      </c>
      <c r="BE56" s="107" t="s">
        <v>524</v>
      </c>
      <c r="BF56" s="109" t="s">
        <v>525</v>
      </c>
      <c r="BG56" s="110" t="s">
        <v>356</v>
      </c>
      <c r="BH56" s="111" t="s">
        <v>357</v>
      </c>
      <c r="BI56" s="111" t="s">
        <v>358</v>
      </c>
    </row>
    <row r="57" spans="1:61" ht="12.75" customHeight="1" x14ac:dyDescent="0.2">
      <c r="A57" s="103">
        <v>101616</v>
      </c>
      <c r="B57" s="104" t="s">
        <v>79</v>
      </c>
      <c r="C57" s="104" t="s">
        <v>14</v>
      </c>
      <c r="D57" s="104" t="s">
        <v>103</v>
      </c>
      <c r="E57" s="103">
        <v>17590120600052</v>
      </c>
      <c r="F57" s="104">
        <v>50109384</v>
      </c>
      <c r="G57" s="104"/>
      <c r="H57" s="103">
        <v>101616</v>
      </c>
      <c r="I57" s="104" t="str">
        <f t="shared" si="16"/>
        <v>MA Valenciennes</v>
      </c>
      <c r="J57" s="104"/>
      <c r="K57" s="105" t="s">
        <v>56</v>
      </c>
      <c r="L57" s="105" t="s">
        <v>57</v>
      </c>
      <c r="M57" s="105" t="s">
        <v>34</v>
      </c>
      <c r="N57" s="105" t="s">
        <v>83</v>
      </c>
      <c r="O57" s="105" t="s">
        <v>1019</v>
      </c>
      <c r="P57" s="105" t="s">
        <v>996</v>
      </c>
      <c r="Q57" s="112">
        <v>44835</v>
      </c>
      <c r="R57" s="106">
        <v>47391</v>
      </c>
      <c r="S57" s="107">
        <f>VLOOKUP($A57,'[3]Densité 01sep2025'!$A$5:$D$190,3,FALSE)</f>
        <v>212</v>
      </c>
      <c r="T57" s="107">
        <f>VLOOKUP($A57,'[3]Densité 01sep2025'!$A$5:$D$190,4,FALSE)</f>
        <v>366</v>
      </c>
      <c r="U57" s="108">
        <f t="shared" si="2"/>
        <v>1.7264150943396226</v>
      </c>
      <c r="V57" s="109"/>
      <c r="W57" s="107">
        <v>0</v>
      </c>
      <c r="X57" s="109" t="s">
        <v>291</v>
      </c>
      <c r="Y57" s="107"/>
      <c r="Z57" s="107"/>
      <c r="AA57" s="8">
        <v>0</v>
      </c>
      <c r="AB57" s="8">
        <v>0</v>
      </c>
      <c r="AC57" s="8" t="str">
        <f>IF($AA57=0,"",VLOOKUP($Z57,Table!$C$28:$V$31,2,TRUE))</f>
        <v/>
      </c>
      <c r="AD57" s="8" t="str">
        <f>IF($W57=0,"",VLOOKUP($Z57,Table!$C$28:$V$31,2,TRUE))</f>
        <v/>
      </c>
      <c r="AE57" s="8" t="str">
        <f>IF($W57=0,"",VLOOKUP($Z57,Table!$C$28:$V$31,2,TRUE))</f>
        <v/>
      </c>
      <c r="AF57" s="8" t="str">
        <f>IF($AA57=0,"",VLOOKUP($Z57,Table!$C$28:$V$31,4,TRUE))</f>
        <v/>
      </c>
      <c r="AG57" s="168" t="str">
        <f t="shared" si="3"/>
        <v/>
      </c>
      <c r="AH57" s="74" t="str">
        <f>IF($T57=0,0,IF($I57="A",VLOOKUP($Q57,Table!$C$14:$Q$20,5,TRUE),IF($I57="C",VLOOKUP($Q57,Table!$C$10:$Q$13,5,TRUE),IF($I57="S",VLOOKUP($Q57,Table!$C$21:$Q$27,5,TRUE),"erreur"))))</f>
        <v>erreur</v>
      </c>
      <c r="AI57" s="72" t="e">
        <f t="shared" si="4"/>
        <v>#VALUE!</v>
      </c>
      <c r="AJ57" s="8" t="str">
        <f>IF($AA57=0,"",VLOOKUP($Z57,Table!$C$28:$V$31,6,TRUE))</f>
        <v/>
      </c>
      <c r="AK57" s="168" t="str">
        <f t="shared" si="5"/>
        <v/>
      </c>
      <c r="AL57" s="73" t="str">
        <f>IF($T57=0,0,IF($I57="A",VLOOKUP($Q57,Table!$C$14:$Q$20,7,TRUE),IF($I57="C",VLOOKUP($Q57,Table!$C$10:$Q$13,7,TRUE),IF($I57="S",VLOOKUP($Q57,Table!$C$21:$Q$27,7,TRUE),"erreur"))))</f>
        <v>erreur</v>
      </c>
      <c r="AM57" s="76" t="e">
        <f t="shared" si="6"/>
        <v>#VALUE!</v>
      </c>
      <c r="AN57" s="8" t="str">
        <f>IF($AA57=0,"",VLOOKUP($Z57,Table!$C$28:$V$31,8,TRUE))</f>
        <v/>
      </c>
      <c r="AO57" s="168"/>
      <c r="AP57" s="8" t="str">
        <f>IF($AA57=0,"",VLOOKUP($Z57,Table!$C$28:$V$31,10,TRUE))</f>
        <v/>
      </c>
      <c r="AQ57" s="168"/>
      <c r="AR57" s="73" t="str">
        <f>IF($T57=0,0,IF($I57="A",VLOOKUP($Q57,Table!$C$14:$Q$20,8,TRUE),IF($I57="C",VLOOKUP($Q57,Table!$C$10:$Q$13,8,TRUE),IF($I57="S",VLOOKUP($Q57,Table!$C$21:$Q$27,8,TRUE),"erreur"))))</f>
        <v>erreur</v>
      </c>
      <c r="AS57" s="73" t="str">
        <f>IF($T57=0,0,IF($I57="A",VLOOKUP($Q57,Table!$C$14:$Q$20,10,TRUE),IF($I57="C",VLOOKUP($Q57,Table!$C$10:$Q$13,10,TRUE),IF($I57="S",VLOOKUP($Q57,Table!$C$21:$Q$27,10,TRUE),"erreur"))))</f>
        <v>erreur</v>
      </c>
      <c r="AT57" s="73" t="str">
        <f>IF($T57=0,0,IF($I57="A",VLOOKUP($Q57,Table!$C$14:$Q$20,11,TRUE),IF($I57="C",VLOOKUP($Q57,Table!$C$10:$Q$13,11,TRUE),IF($I57="S",VLOOKUP($Q57,Table!$C$21:$Q$27,11,TRUE),"erreur"))))</f>
        <v>erreur</v>
      </c>
      <c r="AU57" s="76" t="e">
        <f t="shared" si="7"/>
        <v>#VALUE!</v>
      </c>
      <c r="AV57" s="8" t="str">
        <f>IF($AB57=0,"",VLOOKUP($Z57,Table!$C$28:$V$31,12,TRUE))</f>
        <v/>
      </c>
      <c r="AW57" s="74" t="str">
        <f>IF($I57="A",VLOOKUP($Q57,Table!$C$14:$Q$20,13,TRUE),IF($I57="C",VLOOKUP($Q57,Table!$C$10:$Q$13,13,TRUE),IF($I57="S",VLOOKUP($Q57,Table!$C$21:$Q$27,13,TRUE),"erreur")))</f>
        <v>erreur</v>
      </c>
      <c r="AX57" s="72" t="e">
        <f t="shared" si="8"/>
        <v>#VALUE!</v>
      </c>
      <c r="AY57" s="8" t="str">
        <f>IF($AA57=0,"",VLOOKUP($Z57,Table!$C$28:$V$31,14,TRUE))</f>
        <v/>
      </c>
      <c r="AZ57" s="73" t="str">
        <f>IF($T57=0,0,IF($I57="A",VLOOKUP($Q57,Table!$C$14:$Q$20,15,TRUE),IF($I57="C",VLOOKUP($Q57,Table!$C$10:$Q$13,15,TRUE),IF($I57="S",VLOOKUP($Q57,Table!$C$21:$Q$27,15,TRUE),"erreur"))))</f>
        <v>erreur</v>
      </c>
      <c r="BA57" s="75" t="e">
        <f t="shared" si="9"/>
        <v>#VALUE!</v>
      </c>
      <c r="BB57" s="77" t="e">
        <f t="shared" si="13"/>
        <v>#VALUE!</v>
      </c>
      <c r="BC57" s="109" t="s">
        <v>539</v>
      </c>
      <c r="BD57" s="109" t="s">
        <v>375</v>
      </c>
      <c r="BE57" s="107" t="s">
        <v>540</v>
      </c>
      <c r="BF57" s="109" t="s">
        <v>541</v>
      </c>
      <c r="BG57" s="110" t="s">
        <v>356</v>
      </c>
      <c r="BH57" s="111" t="s">
        <v>357</v>
      </c>
      <c r="BI57" s="111" t="s">
        <v>358</v>
      </c>
    </row>
    <row r="58" spans="1:61" ht="12.75" customHeight="1" x14ac:dyDescent="0.2">
      <c r="A58" s="103">
        <v>645380</v>
      </c>
      <c r="B58" s="104" t="s">
        <v>79</v>
      </c>
      <c r="C58" s="104" t="s">
        <v>25</v>
      </c>
      <c r="D58" s="104" t="s">
        <v>104</v>
      </c>
      <c r="E58" s="103">
        <v>17590120600953</v>
      </c>
      <c r="F58" s="104">
        <v>50414469</v>
      </c>
      <c r="G58" s="24" t="s">
        <v>1077</v>
      </c>
      <c r="H58" s="103">
        <v>645380</v>
      </c>
      <c r="I58" s="104" t="str">
        <f t="shared" si="16"/>
        <v>CP Vendin-Le-Vieil</v>
      </c>
      <c r="J58" s="104">
        <v>2015</v>
      </c>
      <c r="K58" s="105" t="s">
        <v>33</v>
      </c>
      <c r="L58" s="105" t="s">
        <v>17</v>
      </c>
      <c r="M58" s="105" t="s">
        <v>34</v>
      </c>
      <c r="N58" s="105"/>
      <c r="O58" s="105" t="s">
        <v>1017</v>
      </c>
      <c r="P58" s="105" t="s">
        <v>35</v>
      </c>
      <c r="Q58" s="112">
        <v>45748</v>
      </c>
      <c r="R58" s="106">
        <v>11779</v>
      </c>
      <c r="S58" s="107">
        <f>VLOOKUP($A58,'[3]Densité 01sep2025'!$A$5:$D$190,3,FALSE)</f>
        <v>0</v>
      </c>
      <c r="T58" s="107">
        <f>VLOOKUP($A58,'[3]Densité 01sep2025'!$A$5:$D$190,4,FALSE)</f>
        <v>93</v>
      </c>
      <c r="U58" s="108"/>
      <c r="V58" s="110"/>
      <c r="W58" s="107">
        <v>1</v>
      </c>
      <c r="X58" s="109" t="s">
        <v>353</v>
      </c>
      <c r="Y58" s="107"/>
      <c r="Z58" s="100"/>
      <c r="AA58" s="8">
        <v>1</v>
      </c>
      <c r="AB58" s="9">
        <v>1</v>
      </c>
      <c r="AC58" s="8">
        <f>IF($AA58=0,"",VLOOKUP($Z58,Table!$C$28:$V$31,2,TRUE))</f>
        <v>4</v>
      </c>
      <c r="AD58" s="8">
        <f>IF($W58=0,"",VLOOKUP($Z58,Table!$C$28:$V$31,2,TRUE))</f>
        <v>4</v>
      </c>
      <c r="AE58" s="8">
        <f>IF($W58=0,"",VLOOKUP($Z58,Table!$C$28:$V$31,2,TRUE))</f>
        <v>4</v>
      </c>
      <c r="AF58" s="8">
        <f>IF($AA58=0,"",VLOOKUP($Z58,Table!$C$28:$V$31,4,TRUE))</f>
        <v>3</v>
      </c>
      <c r="AG58" s="168">
        <f t="shared" si="3"/>
        <v>12</v>
      </c>
      <c r="AH58" s="74" t="str">
        <f>IF($T58=0,0,IF($I58="A",VLOOKUP($Q58,Table!$C$14:$Q$20,5,TRUE),IF($I58="C",VLOOKUP($Q58,Table!$C$10:$Q$13,5,TRUE),IF($I58="S",VLOOKUP($Q58,Table!$C$21:$Q$27,5,TRUE),"erreur"))))</f>
        <v>erreur</v>
      </c>
      <c r="AI58" s="72" t="e">
        <f t="shared" si="4"/>
        <v>#VALUE!</v>
      </c>
      <c r="AJ58" s="8">
        <f>IF($AA58=0,"",VLOOKUP($Z58,Table!$C$28:$V$31,6,TRUE))</f>
        <v>2</v>
      </c>
      <c r="AK58" s="168">
        <f t="shared" si="5"/>
        <v>8</v>
      </c>
      <c r="AL58" s="73" t="str">
        <f>IF($T58=0,0,IF($I58="A",VLOOKUP($Q58,Table!$C$14:$Q$20,7,TRUE),IF($I58="C",VLOOKUP($Q58,Table!$C$10:$Q$13,7,TRUE),IF($I58="S",VLOOKUP($Q58,Table!$C$21:$Q$27,7,TRUE),"erreur"))))</f>
        <v>erreur</v>
      </c>
      <c r="AM58" s="76" t="e">
        <f t="shared" si="6"/>
        <v>#VALUE!</v>
      </c>
      <c r="AN58" s="8">
        <f>IF($AA58=0,"",VLOOKUP($Z58,Table!$C$28:$V$31,8,TRUE))</f>
        <v>1</v>
      </c>
      <c r="AO58" s="168">
        <f t="shared" si="10"/>
        <v>4</v>
      </c>
      <c r="AP58" s="8">
        <f>IF($AA58=0,"",VLOOKUP($Z58,Table!$C$28:$V$31,10,TRUE))</f>
        <v>1</v>
      </c>
      <c r="AQ58" s="168">
        <f t="shared" ref="AQ58:AQ59" si="17">IF(AA58=0,"",AP58*AC58)</f>
        <v>4</v>
      </c>
      <c r="AR58" s="73" t="str">
        <f>IF($T58=0,0,IF($I58="A",VLOOKUP($Q58,Table!$C$14:$Q$20,8,TRUE),IF($I58="C",VLOOKUP($Q58,Table!$C$10:$Q$13,8,TRUE),IF($I58="S",VLOOKUP($Q58,Table!$C$21:$Q$27,8,TRUE),"erreur"))))</f>
        <v>erreur</v>
      </c>
      <c r="AS58" s="73" t="str">
        <f>IF($T58=0,0,IF($I58="A",VLOOKUP($Q58,Table!$C$14:$Q$20,10,TRUE),IF($I58="C",VLOOKUP($Q58,Table!$C$10:$Q$13,10,TRUE),IF($I58="S",VLOOKUP($Q58,Table!$C$21:$Q$27,10,TRUE),"erreur"))))</f>
        <v>erreur</v>
      </c>
      <c r="AT58" s="73" t="str">
        <f>IF($T58=0,0,IF($I58="A",VLOOKUP($Q58,Table!$C$14:$Q$20,11,TRUE),IF($I58="C",VLOOKUP($Q58,Table!$C$10:$Q$13,11,TRUE),IF($I58="S",VLOOKUP($Q58,Table!$C$21:$Q$27,11,TRUE),"erreur"))))</f>
        <v>erreur</v>
      </c>
      <c r="AU58" s="76" t="e">
        <f t="shared" si="7"/>
        <v>#VALUE!</v>
      </c>
      <c r="AV58" s="8">
        <f>IF($AB58=0,"",VLOOKUP($Z58,Table!$C$28:$V$31,12,TRUE))</f>
        <v>2</v>
      </c>
      <c r="AW58" s="74" t="str">
        <f>IF($I58="A",VLOOKUP($Q58,Table!$C$14:$Q$20,13,TRUE),IF($I58="C",VLOOKUP($Q58,Table!$C$10:$Q$13,13,TRUE),IF($I58="S",VLOOKUP($Q58,Table!$C$21:$Q$27,13,TRUE),"erreur")))</f>
        <v>erreur</v>
      </c>
      <c r="AX58" s="72" t="e">
        <f t="shared" si="8"/>
        <v>#VALUE!</v>
      </c>
      <c r="AY58" s="8">
        <f>IF($AA58=0,"",VLOOKUP($Z58,Table!$C$28:$V$31,14,TRUE))</f>
        <v>1</v>
      </c>
      <c r="AZ58" s="73" t="str">
        <f>IF($T58=0,0,IF($I58="A",VLOOKUP($Q58,Table!$C$14:$Q$20,15,TRUE),IF($I58="C",VLOOKUP($Q58,Table!$C$10:$Q$13,15,TRUE),IF($I58="S",VLOOKUP($Q58,Table!$C$21:$Q$27,15,TRUE),"erreur"))))</f>
        <v>erreur</v>
      </c>
      <c r="BA58" s="75" t="e">
        <f t="shared" si="9"/>
        <v>#VALUE!</v>
      </c>
      <c r="BB58" s="77" t="e">
        <f t="shared" si="13"/>
        <v>#VALUE!</v>
      </c>
      <c r="BC58" s="109" t="s">
        <v>875</v>
      </c>
      <c r="BD58" s="109">
        <v>0</v>
      </c>
      <c r="BE58" s="107">
        <v>62880</v>
      </c>
      <c r="BF58" s="109" t="s">
        <v>876</v>
      </c>
      <c r="BG58" s="110" t="s">
        <v>356</v>
      </c>
      <c r="BH58" s="111" t="s">
        <v>357</v>
      </c>
      <c r="BI58" s="111" t="s">
        <v>358</v>
      </c>
    </row>
    <row r="59" spans="1:61" ht="12.75" customHeight="1" x14ac:dyDescent="0.2">
      <c r="A59" s="103">
        <v>912127</v>
      </c>
      <c r="B59" s="104" t="s">
        <v>105</v>
      </c>
      <c r="C59" s="104" t="s">
        <v>25</v>
      </c>
      <c r="D59" s="104" t="s">
        <v>106</v>
      </c>
      <c r="E59" s="103">
        <v>17690120500300</v>
      </c>
      <c r="F59" s="104">
        <v>50105049</v>
      </c>
      <c r="G59" s="104" t="s">
        <v>1082</v>
      </c>
      <c r="H59" s="103">
        <v>912127</v>
      </c>
      <c r="I59" s="104" t="str">
        <f t="shared" si="16"/>
        <v>CP Aiton</v>
      </c>
      <c r="J59" s="104">
        <v>1991</v>
      </c>
      <c r="K59" s="105" t="s">
        <v>33</v>
      </c>
      <c r="L59" s="105" t="s">
        <v>17</v>
      </c>
      <c r="M59" s="105" t="s">
        <v>34</v>
      </c>
      <c r="N59" s="105"/>
      <c r="O59" s="105" t="s">
        <v>1083</v>
      </c>
      <c r="P59" s="105" t="s">
        <v>996</v>
      </c>
      <c r="Q59" s="112">
        <v>44835</v>
      </c>
      <c r="R59" s="106">
        <v>47391</v>
      </c>
      <c r="S59" s="107">
        <f>VLOOKUP($A59,'[3]Densité 01sep2025'!$A$5:$D$190,3,FALSE)</f>
        <v>419</v>
      </c>
      <c r="T59" s="107">
        <f>VLOOKUP($A59,'[3]Densité 01sep2025'!$A$5:$D$190,4,FALSE)</f>
        <v>518</v>
      </c>
      <c r="U59" s="108">
        <f t="shared" si="2"/>
        <v>1.2362768496420047</v>
      </c>
      <c r="V59" s="109"/>
      <c r="W59" s="107">
        <v>1</v>
      </c>
      <c r="X59" s="109" t="s">
        <v>353</v>
      </c>
      <c r="Y59" s="107">
        <f>VLOOKUP($H59,'[5]Nb moy repas  par jour '!$B$5:$D$16,2,FALSE)</f>
        <v>48</v>
      </c>
      <c r="Z59" s="107">
        <v>60</v>
      </c>
      <c r="AA59" s="8">
        <v>1</v>
      </c>
      <c r="AB59" s="9">
        <v>1</v>
      </c>
      <c r="AC59" s="8">
        <f>IF($AA59=0,"",VLOOKUP($Z59,Table!$C$28:$V$31,2,TRUE))</f>
        <v>4</v>
      </c>
      <c r="AD59" s="8">
        <f>IF($W59=0,"",VLOOKUP($Z59,Table!$C$28:$V$31,2,TRUE))</f>
        <v>4</v>
      </c>
      <c r="AE59" s="8">
        <f>IF($W59=0,"",VLOOKUP($Z59,Table!$C$28:$V$31,2,TRUE))</f>
        <v>4</v>
      </c>
      <c r="AF59" s="8">
        <f>IF($AA59=0,"",VLOOKUP($Z59,Table!$C$28:$V$31,4,TRUE))</f>
        <v>3</v>
      </c>
      <c r="AG59" s="168">
        <f t="shared" si="3"/>
        <v>12</v>
      </c>
      <c r="AH59" s="74" t="str">
        <f>IF($T59=0,0,IF($I59="A",VLOOKUP($Q59,Table!$C$14:$Q$20,5,TRUE),IF($I59="C",VLOOKUP($Q59,Table!$C$10:$Q$13,5,TRUE),IF($I59="S",VLOOKUP($Q59,Table!$C$21:$Q$27,5,TRUE),"erreur"))))</f>
        <v>erreur</v>
      </c>
      <c r="AI59" s="72" t="e">
        <f t="shared" si="4"/>
        <v>#VALUE!</v>
      </c>
      <c r="AJ59" s="8">
        <f>IF($AA59=0,"",VLOOKUP($Z59,Table!$C$28:$V$31,6,TRUE))</f>
        <v>2</v>
      </c>
      <c r="AK59" s="168">
        <f t="shared" si="5"/>
        <v>8</v>
      </c>
      <c r="AL59" s="73" t="str">
        <f>IF($T59=0,0,IF($I59="A",VLOOKUP($Q59,Table!$C$14:$Q$20,7,TRUE),IF($I59="C",VLOOKUP($Q59,Table!$C$10:$Q$13,7,TRUE),IF($I59="S",VLOOKUP($Q59,Table!$C$21:$Q$27,7,TRUE),"erreur"))))</f>
        <v>erreur</v>
      </c>
      <c r="AM59" s="76" t="e">
        <f t="shared" si="6"/>
        <v>#VALUE!</v>
      </c>
      <c r="AN59" s="8">
        <f>IF($AA59=0,"",VLOOKUP($Z59,Table!$C$28:$V$31,8,TRUE))</f>
        <v>1</v>
      </c>
      <c r="AO59" s="168">
        <f t="shared" si="10"/>
        <v>4</v>
      </c>
      <c r="AP59" s="8">
        <f>IF($AA59=0,"",VLOOKUP($Z59,Table!$C$28:$V$31,10,TRUE))</f>
        <v>1</v>
      </c>
      <c r="AQ59" s="168">
        <f t="shared" si="17"/>
        <v>4</v>
      </c>
      <c r="AR59" s="73" t="str">
        <f>IF($T59=0,0,IF($I59="A",VLOOKUP($Q59,Table!$C$14:$Q$20,8,TRUE),IF($I59="C",VLOOKUP($Q59,Table!$C$10:$Q$13,8,TRUE),IF($I59="S",VLOOKUP($Q59,Table!$C$21:$Q$27,8,TRUE),"erreur"))))</f>
        <v>erreur</v>
      </c>
      <c r="AS59" s="73" t="str">
        <f>IF($T59=0,0,IF($I59="A",VLOOKUP($Q59,Table!$C$14:$Q$20,10,TRUE),IF($I59="C",VLOOKUP($Q59,Table!$C$10:$Q$13,10,TRUE),IF($I59="S",VLOOKUP($Q59,Table!$C$21:$Q$27,10,TRUE),"erreur"))))</f>
        <v>erreur</v>
      </c>
      <c r="AT59" s="73" t="str">
        <f>IF($T59=0,0,IF($I59="A",VLOOKUP($Q59,Table!$C$14:$Q$20,11,TRUE),IF($I59="C",VLOOKUP($Q59,Table!$C$10:$Q$13,11,TRUE),IF($I59="S",VLOOKUP($Q59,Table!$C$21:$Q$27,11,TRUE),"erreur"))))</f>
        <v>erreur</v>
      </c>
      <c r="AU59" s="76" t="e">
        <f t="shared" si="7"/>
        <v>#VALUE!</v>
      </c>
      <c r="AV59" s="8">
        <f>IF($AB59=0,"",VLOOKUP($Z59,Table!$C$28:$V$31,12,TRUE))</f>
        <v>2</v>
      </c>
      <c r="AW59" s="74" t="str">
        <f>IF($I59="A",VLOOKUP($Q59,Table!$C$14:$Q$20,13,TRUE),IF($I59="C",VLOOKUP($Q59,Table!$C$10:$Q$13,13,TRUE),IF($I59="S",VLOOKUP($Q59,Table!$C$21:$Q$27,13,TRUE),"erreur")))</f>
        <v>erreur</v>
      </c>
      <c r="AX59" s="72" t="e">
        <f t="shared" si="8"/>
        <v>#VALUE!</v>
      </c>
      <c r="AY59" s="8">
        <f>IF($AA59=0,"",VLOOKUP($Z59,Table!$C$28:$V$31,14,TRUE))</f>
        <v>1</v>
      </c>
      <c r="AZ59" s="73" t="str">
        <f>IF($T59=0,0,IF($I59="A",VLOOKUP($Q59,Table!$C$14:$Q$20,15,TRUE),IF($I59="C",VLOOKUP($Q59,Table!$C$10:$Q$13,15,TRUE),IF($I59="S",VLOOKUP($Q59,Table!$C$21:$Q$27,15,TRUE),"erreur"))))</f>
        <v>erreur</v>
      </c>
      <c r="BA59" s="75" t="e">
        <f t="shared" si="9"/>
        <v>#VALUE!</v>
      </c>
      <c r="BB59" s="77" t="e">
        <f t="shared" si="13"/>
        <v>#VALUE!</v>
      </c>
      <c r="BC59" s="109" t="s">
        <v>542</v>
      </c>
      <c r="BD59" s="109" t="s">
        <v>375</v>
      </c>
      <c r="BE59" s="107" t="s">
        <v>543</v>
      </c>
      <c r="BF59" s="109" t="s">
        <v>544</v>
      </c>
      <c r="BG59" s="110" t="s">
        <v>1088</v>
      </c>
      <c r="BH59" s="111" t="s">
        <v>1089</v>
      </c>
      <c r="BI59" s="111">
        <v>609922621</v>
      </c>
    </row>
    <row r="60" spans="1:61" s="122" customFormat="1" ht="12.75" customHeight="1" x14ac:dyDescent="0.2">
      <c r="A60" s="103">
        <v>101546</v>
      </c>
      <c r="B60" s="104" t="s">
        <v>105</v>
      </c>
      <c r="C60" s="104" t="s">
        <v>14</v>
      </c>
      <c r="D60" s="104" t="s">
        <v>107</v>
      </c>
      <c r="E60" s="103">
        <v>17690120500219</v>
      </c>
      <c r="F60" s="104">
        <v>50106025</v>
      </c>
      <c r="G60" s="104"/>
      <c r="H60" s="103">
        <v>101546</v>
      </c>
      <c r="I60" s="104" t="str">
        <f t="shared" si="16"/>
        <v>MA Aurillac</v>
      </c>
      <c r="J60" s="104"/>
      <c r="K60" s="105" t="s">
        <v>16</v>
      </c>
      <c r="L60" s="105" t="s">
        <v>17</v>
      </c>
      <c r="M60" s="105" t="s">
        <v>25</v>
      </c>
      <c r="N60" s="105"/>
      <c r="O60" s="105"/>
      <c r="P60" s="105"/>
      <c r="Q60" s="105"/>
      <c r="R60" s="112"/>
      <c r="S60" s="107">
        <f>VLOOKUP($A60,'[3]Densité 01sep2025'!$A$5:$D$190,3,FALSE)</f>
        <v>72</v>
      </c>
      <c r="T60" s="107">
        <f>VLOOKUP($A60,'[3]Densité 01sep2025'!$A$5:$D$190,4,FALSE)</f>
        <v>102</v>
      </c>
      <c r="U60" s="108">
        <f t="shared" si="2"/>
        <v>1.4166666666666667</v>
      </c>
      <c r="V60" s="110"/>
      <c r="W60" s="107">
        <v>0</v>
      </c>
      <c r="X60" s="109" t="s">
        <v>291</v>
      </c>
      <c r="Y60" s="107"/>
      <c r="Z60" s="100"/>
      <c r="AA60" s="8">
        <v>0</v>
      </c>
      <c r="AB60" s="8">
        <v>0</v>
      </c>
      <c r="AC60" s="8" t="str">
        <f>IF($AA60=0,"",VLOOKUP($Z60,Table!$C$28:$V$31,2,TRUE))</f>
        <v/>
      </c>
      <c r="AD60" s="8" t="str">
        <f>IF($W60=0,"",VLOOKUP($Z60,Table!$C$28:$V$31,2,TRUE))</f>
        <v/>
      </c>
      <c r="AE60" s="8" t="str">
        <f>IF($W60=0,"",VLOOKUP($Z60,Table!$C$28:$V$31,2,TRUE))</f>
        <v/>
      </c>
      <c r="AF60" s="8" t="str">
        <f>IF($AA60=0,"",VLOOKUP($Z60,Table!$C$28:$V$31,4,TRUE))</f>
        <v/>
      </c>
      <c r="AG60" s="168" t="str">
        <f t="shared" si="3"/>
        <v/>
      </c>
      <c r="AH60" s="74" t="str">
        <f>IF($T60=0,0,IF($I60="A",VLOOKUP($Q60,Table!$C$14:$Q$20,5,TRUE),IF($I60="C",VLOOKUP($Q60,Table!$C$10:$Q$13,5,TRUE),IF($I60="S",VLOOKUP($Q60,Table!$C$21:$Q$27,5,TRUE),"erreur"))))</f>
        <v>erreur</v>
      </c>
      <c r="AI60" s="72" t="e">
        <f t="shared" si="4"/>
        <v>#VALUE!</v>
      </c>
      <c r="AJ60" s="8" t="str">
        <f>IF($AA60=0,"",VLOOKUP($Z60,Table!$C$28:$V$31,6,TRUE))</f>
        <v/>
      </c>
      <c r="AK60" s="168" t="str">
        <f t="shared" si="5"/>
        <v/>
      </c>
      <c r="AL60" s="73" t="str">
        <f>IF($T60=0,0,IF($I60="A",VLOOKUP($Q60,Table!$C$14:$Q$20,7,TRUE),IF($I60="C",VLOOKUP($Q60,Table!$C$10:$Q$13,7,TRUE),IF($I60="S",VLOOKUP($Q60,Table!$C$21:$Q$27,7,TRUE),"erreur"))))</f>
        <v>erreur</v>
      </c>
      <c r="AM60" s="76" t="e">
        <f t="shared" si="6"/>
        <v>#VALUE!</v>
      </c>
      <c r="AN60" s="8" t="str">
        <f>IF($AA60=0,"",VLOOKUP($Z60,Table!$C$28:$V$31,8,TRUE))</f>
        <v/>
      </c>
      <c r="AO60" s="168"/>
      <c r="AP60" s="8" t="str">
        <f>IF($AA60=0,"",VLOOKUP($Z60,Table!$C$28:$V$31,10,TRUE))</f>
        <v/>
      </c>
      <c r="AQ60" s="168"/>
      <c r="AR60" s="73" t="str">
        <f>IF($T60=0,0,IF($I60="A",VLOOKUP($Q60,Table!$C$14:$Q$20,8,TRUE),IF($I60="C",VLOOKUP($Q60,Table!$C$10:$Q$13,8,TRUE),IF($I60="S",VLOOKUP($Q60,Table!$C$21:$Q$27,8,TRUE),"erreur"))))</f>
        <v>erreur</v>
      </c>
      <c r="AS60" s="73" t="str">
        <f>IF($T60=0,0,IF($I60="A",VLOOKUP($Q60,Table!$C$14:$Q$20,10,TRUE),IF($I60="C",VLOOKUP($Q60,Table!$C$10:$Q$13,10,TRUE),IF($I60="S",VLOOKUP($Q60,Table!$C$21:$Q$27,10,TRUE),"erreur"))))</f>
        <v>erreur</v>
      </c>
      <c r="AT60" s="73" t="str">
        <f>IF($T60=0,0,IF($I60="A",VLOOKUP($Q60,Table!$C$14:$Q$20,11,TRUE),IF($I60="C",VLOOKUP($Q60,Table!$C$10:$Q$13,11,TRUE),IF($I60="S",VLOOKUP($Q60,Table!$C$21:$Q$27,11,TRUE),"erreur"))))</f>
        <v>erreur</v>
      </c>
      <c r="AU60" s="76" t="e">
        <f t="shared" si="7"/>
        <v>#VALUE!</v>
      </c>
      <c r="AV60" s="8" t="str">
        <f>IF($AB60=0,"",VLOOKUP($Z60,Table!$C$28:$V$31,12,TRUE))</f>
        <v/>
      </c>
      <c r="AW60" s="74" t="str">
        <f>IF($I60="A",VLOOKUP($Q60,Table!$C$14:$Q$20,13,TRUE),IF($I60="C",VLOOKUP($Q60,Table!$C$10:$Q$13,13,TRUE),IF($I60="S",VLOOKUP($Q60,Table!$C$21:$Q$27,13,TRUE),"erreur")))</f>
        <v>erreur</v>
      </c>
      <c r="AX60" s="72" t="e">
        <f t="shared" si="8"/>
        <v>#VALUE!</v>
      </c>
      <c r="AY60" s="8" t="str">
        <f>IF($AA60=0,"",VLOOKUP($Z60,Table!$C$28:$V$31,14,TRUE))</f>
        <v/>
      </c>
      <c r="AZ60" s="73" t="str">
        <f>IF($T60=0,0,IF($I60="A",VLOOKUP($Q60,Table!$C$14:$Q$20,15,TRUE),IF($I60="C",VLOOKUP($Q60,Table!$C$10:$Q$13,15,TRUE),IF($I60="S",VLOOKUP($Q60,Table!$C$21:$Q$27,15,TRUE),"erreur"))))</f>
        <v>erreur</v>
      </c>
      <c r="BA60" s="75" t="e">
        <f t="shared" si="9"/>
        <v>#VALUE!</v>
      </c>
      <c r="BB60" s="77" t="e">
        <f t="shared" si="13"/>
        <v>#VALUE!</v>
      </c>
      <c r="BC60" s="109" t="s">
        <v>545</v>
      </c>
      <c r="BD60" s="109" t="s">
        <v>375</v>
      </c>
      <c r="BE60" s="107" t="s">
        <v>546</v>
      </c>
      <c r="BF60" s="109" t="s">
        <v>547</v>
      </c>
      <c r="BG60" s="110" t="s">
        <v>1088</v>
      </c>
      <c r="BH60" s="111" t="s">
        <v>1089</v>
      </c>
      <c r="BI60" s="111">
        <v>609922621</v>
      </c>
    </row>
    <row r="61" spans="1:61" ht="12.75" customHeight="1" x14ac:dyDescent="0.2">
      <c r="A61" s="103">
        <v>101645</v>
      </c>
      <c r="B61" s="104" t="s">
        <v>105</v>
      </c>
      <c r="C61" s="104" t="s">
        <v>14</v>
      </c>
      <c r="D61" s="104" t="s">
        <v>108</v>
      </c>
      <c r="E61" s="103">
        <v>17690120500102</v>
      </c>
      <c r="F61" s="104">
        <v>50108532</v>
      </c>
      <c r="G61" s="104"/>
      <c r="H61" s="103">
        <v>101645</v>
      </c>
      <c r="I61" s="104" t="str">
        <f t="shared" si="16"/>
        <v>MA Bonneville</v>
      </c>
      <c r="J61" s="104"/>
      <c r="K61" s="105" t="s">
        <v>16</v>
      </c>
      <c r="L61" s="105" t="s">
        <v>17</v>
      </c>
      <c r="M61" s="105" t="s">
        <v>34</v>
      </c>
      <c r="N61" s="105"/>
      <c r="O61" s="105"/>
      <c r="P61" s="105"/>
      <c r="Q61" s="105"/>
      <c r="R61" s="112"/>
      <c r="S61" s="107">
        <f>VLOOKUP($A61,'[3]Densité 01sep2025'!$A$5:$D$190,3,FALSE)</f>
        <v>187</v>
      </c>
      <c r="T61" s="107">
        <f>VLOOKUP($A61,'[3]Densité 01sep2025'!$A$5:$D$190,4,FALSE)</f>
        <v>297</v>
      </c>
      <c r="U61" s="108">
        <f t="shared" si="2"/>
        <v>1.588235294117647</v>
      </c>
      <c r="V61" s="110"/>
      <c r="W61" s="107">
        <v>0</v>
      </c>
      <c r="X61" s="109" t="s">
        <v>291</v>
      </c>
      <c r="Y61" s="107"/>
      <c r="Z61" s="100"/>
      <c r="AA61" s="8">
        <v>0</v>
      </c>
      <c r="AB61" s="8">
        <v>0</v>
      </c>
      <c r="AC61" s="8" t="str">
        <f>IF($AA61=0,"",VLOOKUP($Z61,Table!$C$28:$V$31,2,TRUE))</f>
        <v/>
      </c>
      <c r="AD61" s="8" t="str">
        <f>IF($W61=0,"",VLOOKUP($Z61,Table!$C$28:$V$31,2,TRUE))</f>
        <v/>
      </c>
      <c r="AE61" s="8" t="str">
        <f>IF($W61=0,"",VLOOKUP($Z61,Table!$C$28:$V$31,2,TRUE))</f>
        <v/>
      </c>
      <c r="AF61" s="8" t="str">
        <f>IF($AA61=0,"",VLOOKUP($Z61,Table!$C$28:$V$31,4,TRUE))</f>
        <v/>
      </c>
      <c r="AG61" s="168" t="str">
        <f t="shared" si="3"/>
        <v/>
      </c>
      <c r="AH61" s="74" t="str">
        <f>IF($T61=0,0,IF($I61="A",VLOOKUP($Q61,Table!$C$14:$Q$20,5,TRUE),IF($I61="C",VLOOKUP($Q61,Table!$C$10:$Q$13,5,TRUE),IF($I61="S",VLOOKUP($Q61,Table!$C$21:$Q$27,5,TRUE),"erreur"))))</f>
        <v>erreur</v>
      </c>
      <c r="AI61" s="72" t="e">
        <f t="shared" si="4"/>
        <v>#VALUE!</v>
      </c>
      <c r="AJ61" s="8" t="str">
        <f>IF($AA61=0,"",VLOOKUP($Z61,Table!$C$28:$V$31,6,TRUE))</f>
        <v/>
      </c>
      <c r="AK61" s="168" t="str">
        <f t="shared" si="5"/>
        <v/>
      </c>
      <c r="AL61" s="73" t="str">
        <f>IF($T61=0,0,IF($I61="A",VLOOKUP($Q61,Table!$C$14:$Q$20,7,TRUE),IF($I61="C",VLOOKUP($Q61,Table!$C$10:$Q$13,7,TRUE),IF($I61="S",VLOOKUP($Q61,Table!$C$21:$Q$27,7,TRUE),"erreur"))))</f>
        <v>erreur</v>
      </c>
      <c r="AM61" s="76" t="e">
        <f t="shared" si="6"/>
        <v>#VALUE!</v>
      </c>
      <c r="AN61" s="8" t="str">
        <f>IF($AA61=0,"",VLOOKUP($Z61,Table!$C$28:$V$31,8,TRUE))</f>
        <v/>
      </c>
      <c r="AO61" s="168"/>
      <c r="AP61" s="8" t="str">
        <f>IF($AA61=0,"",VLOOKUP($Z61,Table!$C$28:$V$31,10,TRUE))</f>
        <v/>
      </c>
      <c r="AQ61" s="168"/>
      <c r="AR61" s="73" t="str">
        <f>IF($T61=0,0,IF($I61="A",VLOOKUP($Q61,Table!$C$14:$Q$20,8,TRUE),IF($I61="C",VLOOKUP($Q61,Table!$C$10:$Q$13,8,TRUE),IF($I61="S",VLOOKUP($Q61,Table!$C$21:$Q$27,8,TRUE),"erreur"))))</f>
        <v>erreur</v>
      </c>
      <c r="AS61" s="73" t="str">
        <f>IF($T61=0,0,IF($I61="A",VLOOKUP($Q61,Table!$C$14:$Q$20,10,TRUE),IF($I61="C",VLOOKUP($Q61,Table!$C$10:$Q$13,10,TRUE),IF($I61="S",VLOOKUP($Q61,Table!$C$21:$Q$27,10,TRUE),"erreur"))))</f>
        <v>erreur</v>
      </c>
      <c r="AT61" s="73" t="str">
        <f>IF($T61=0,0,IF($I61="A",VLOOKUP($Q61,Table!$C$14:$Q$20,11,TRUE),IF($I61="C",VLOOKUP($Q61,Table!$C$10:$Q$13,11,TRUE),IF($I61="S",VLOOKUP($Q61,Table!$C$21:$Q$27,11,TRUE),"erreur"))))</f>
        <v>erreur</v>
      </c>
      <c r="AU61" s="76" t="e">
        <f t="shared" si="7"/>
        <v>#VALUE!</v>
      </c>
      <c r="AV61" s="8" t="str">
        <f>IF($AB61=0,"",VLOOKUP($Z61,Table!$C$28:$V$31,12,TRUE))</f>
        <v/>
      </c>
      <c r="AW61" s="74" t="str">
        <f>IF($I61="A",VLOOKUP($Q61,Table!$C$14:$Q$20,13,TRUE),IF($I61="C",VLOOKUP($Q61,Table!$C$10:$Q$13,13,TRUE),IF($I61="S",VLOOKUP($Q61,Table!$C$21:$Q$27,13,TRUE),"erreur")))</f>
        <v>erreur</v>
      </c>
      <c r="AX61" s="72" t="e">
        <f t="shared" si="8"/>
        <v>#VALUE!</v>
      </c>
      <c r="AY61" s="8" t="str">
        <f>IF($AA61=0,"",VLOOKUP($Z61,Table!$C$28:$V$31,14,TRUE))</f>
        <v/>
      </c>
      <c r="AZ61" s="73" t="str">
        <f>IF($T61=0,0,IF($I61="A",VLOOKUP($Q61,Table!$C$14:$Q$20,15,TRUE),IF($I61="C",VLOOKUP($Q61,Table!$C$10:$Q$13,15,TRUE),IF($I61="S",VLOOKUP($Q61,Table!$C$21:$Q$27,15,TRUE),"erreur"))))</f>
        <v>erreur</v>
      </c>
      <c r="BA61" s="75" t="e">
        <f t="shared" si="9"/>
        <v>#VALUE!</v>
      </c>
      <c r="BB61" s="77" t="e">
        <f t="shared" si="13"/>
        <v>#VALUE!</v>
      </c>
      <c r="BC61" s="109" t="s">
        <v>548</v>
      </c>
      <c r="BD61" s="109" t="s">
        <v>375</v>
      </c>
      <c r="BE61" s="107" t="s">
        <v>549</v>
      </c>
      <c r="BF61" s="109" t="s">
        <v>550</v>
      </c>
      <c r="BG61" s="110" t="s">
        <v>1088</v>
      </c>
      <c r="BH61" s="111" t="s">
        <v>1089</v>
      </c>
      <c r="BI61" s="111">
        <v>609922621</v>
      </c>
    </row>
    <row r="62" spans="1:61" ht="12.75" customHeight="1" x14ac:dyDescent="0.2">
      <c r="A62" s="103">
        <v>639256</v>
      </c>
      <c r="B62" s="104" t="s">
        <v>105</v>
      </c>
      <c r="C62" s="104" t="s">
        <v>25</v>
      </c>
      <c r="D62" s="104" t="s">
        <v>110</v>
      </c>
      <c r="E62" s="103">
        <v>17690120500599</v>
      </c>
      <c r="F62" s="104">
        <v>50318955</v>
      </c>
      <c r="G62" s="114" t="s">
        <v>1092</v>
      </c>
      <c r="H62" s="103">
        <v>639256</v>
      </c>
      <c r="I62" s="104" t="str">
        <f t="shared" si="16"/>
        <v>CP Bourg-en-Bresse</v>
      </c>
      <c r="J62" s="115">
        <v>40210</v>
      </c>
      <c r="K62" s="105" t="s">
        <v>33</v>
      </c>
      <c r="L62" s="105" t="s">
        <v>17</v>
      </c>
      <c r="M62" s="105" t="s">
        <v>34</v>
      </c>
      <c r="N62" s="105"/>
      <c r="O62" s="105" t="s">
        <v>1093</v>
      </c>
      <c r="P62" s="105" t="s">
        <v>43</v>
      </c>
      <c r="Q62" s="112">
        <v>44835</v>
      </c>
      <c r="R62" s="106">
        <v>47391</v>
      </c>
      <c r="S62" s="107">
        <f>VLOOKUP($A62,'[3]Densité 01sep2025'!$A$5:$D$190,3,FALSE)</f>
        <v>691</v>
      </c>
      <c r="T62" s="107">
        <f>VLOOKUP($A62,'[3]Densité 01sep2025'!$A$5:$D$190,4,FALSE)</f>
        <v>800</v>
      </c>
      <c r="U62" s="108">
        <f t="shared" si="2"/>
        <v>1.1577424023154848</v>
      </c>
      <c r="V62" s="110"/>
      <c r="W62" s="107">
        <v>1</v>
      </c>
      <c r="X62" s="109" t="s">
        <v>353</v>
      </c>
      <c r="Y62" s="107">
        <f>ROUND(VLOOKUP($A62,'[4]Moy repas jour'!$B$6:$D$23,3,FALSE),0)</f>
        <v>88</v>
      </c>
      <c r="Z62" s="107">
        <f>VLOOKUP($A62,'[4]Moy repas jour'!$B$6:$D$23,2,FALSE)</f>
        <v>92</v>
      </c>
      <c r="AA62" s="8">
        <v>1</v>
      </c>
      <c r="AB62" s="9">
        <v>1</v>
      </c>
      <c r="AC62" s="8">
        <f>IF($AA62=0,"",VLOOKUP($Z62,Table!$C$28:$V$31,2,TRUE))</f>
        <v>4</v>
      </c>
      <c r="AD62" s="8">
        <f>IF($W62=0,"",VLOOKUP($Z62,Table!$C$28:$V$31,2,TRUE))</f>
        <v>4</v>
      </c>
      <c r="AE62" s="8">
        <f>IF($W62=0,"",VLOOKUP($Z62,Table!$C$28:$V$31,2,TRUE))</f>
        <v>4</v>
      </c>
      <c r="AF62" s="8">
        <f>IF($AA62=0,"",VLOOKUP($Z62,Table!$C$28:$V$31,4,TRUE))</f>
        <v>3</v>
      </c>
      <c r="AG62" s="168">
        <f t="shared" si="3"/>
        <v>12</v>
      </c>
      <c r="AH62" s="74" t="str">
        <f>IF($T62=0,0,IF($I62="A",VLOOKUP($Q62,Table!$C$14:$Q$20,5,TRUE),IF($I62="C",VLOOKUP($Q62,Table!$C$10:$Q$13,5,TRUE),IF($I62="S",VLOOKUP($Q62,Table!$C$21:$Q$27,5,TRUE),"erreur"))))</f>
        <v>erreur</v>
      </c>
      <c r="AI62" s="72" t="e">
        <f t="shared" si="4"/>
        <v>#VALUE!</v>
      </c>
      <c r="AJ62" s="8">
        <f>IF($AA62=0,"",VLOOKUP($Z62,Table!$C$28:$V$31,6,TRUE))</f>
        <v>2</v>
      </c>
      <c r="AK62" s="168">
        <f t="shared" si="5"/>
        <v>8</v>
      </c>
      <c r="AL62" s="73" t="str">
        <f>IF($T62=0,0,IF($I62="A",VLOOKUP($Q62,Table!$C$14:$Q$20,7,TRUE),IF($I62="C",VLOOKUP($Q62,Table!$C$10:$Q$13,7,TRUE),IF($I62="S",VLOOKUP($Q62,Table!$C$21:$Q$27,7,TRUE),"erreur"))))</f>
        <v>erreur</v>
      </c>
      <c r="AM62" s="76" t="e">
        <f t="shared" si="6"/>
        <v>#VALUE!</v>
      </c>
      <c r="AN62" s="8">
        <f>IF($AA62=0,"",VLOOKUP($Z62,Table!$C$28:$V$31,8,TRUE))</f>
        <v>1</v>
      </c>
      <c r="AO62" s="168">
        <f t="shared" si="10"/>
        <v>4</v>
      </c>
      <c r="AP62" s="8">
        <f>IF($AA62=0,"",VLOOKUP($Z62,Table!$C$28:$V$31,10,TRUE))</f>
        <v>1</v>
      </c>
      <c r="AQ62" s="168">
        <f>IF(AA62=0,"",AP62*AC62)</f>
        <v>4</v>
      </c>
      <c r="AR62" s="73" t="str">
        <f>IF($T62=0,0,IF($I62="A",VLOOKUP($Q62,Table!$C$14:$Q$20,8,TRUE),IF($I62="C",VLOOKUP($Q62,Table!$C$10:$Q$13,8,TRUE),IF($I62="S",VLOOKUP($Q62,Table!$C$21:$Q$27,8,TRUE),"erreur"))))</f>
        <v>erreur</v>
      </c>
      <c r="AS62" s="73" t="str">
        <f>IF($T62=0,0,IF($I62="A",VLOOKUP($Q62,Table!$C$14:$Q$20,10,TRUE),IF($I62="C",VLOOKUP($Q62,Table!$C$10:$Q$13,10,TRUE),IF($I62="S",VLOOKUP($Q62,Table!$C$21:$Q$27,10,TRUE),"erreur"))))</f>
        <v>erreur</v>
      </c>
      <c r="AT62" s="73" t="str">
        <f>IF($T62=0,0,IF($I62="A",VLOOKUP($Q62,Table!$C$14:$Q$20,11,TRUE),IF($I62="C",VLOOKUP($Q62,Table!$C$10:$Q$13,11,TRUE),IF($I62="S",VLOOKUP($Q62,Table!$C$21:$Q$27,11,TRUE),"erreur"))))</f>
        <v>erreur</v>
      </c>
      <c r="AU62" s="76" t="e">
        <f t="shared" si="7"/>
        <v>#VALUE!</v>
      </c>
      <c r="AV62" s="8">
        <f>IF($AB62=0,"",VLOOKUP($Z62,Table!$C$28:$V$31,12,TRUE))</f>
        <v>2</v>
      </c>
      <c r="AW62" s="74" t="str">
        <f>IF($I62="A",VLOOKUP($Q62,Table!$C$14:$Q$20,13,TRUE),IF($I62="C",VLOOKUP($Q62,Table!$C$10:$Q$13,13,TRUE),IF($I62="S",VLOOKUP($Q62,Table!$C$21:$Q$27,13,TRUE),"erreur")))</f>
        <v>erreur</v>
      </c>
      <c r="AX62" s="72" t="e">
        <f t="shared" si="8"/>
        <v>#VALUE!</v>
      </c>
      <c r="AY62" s="8">
        <f>IF($AA62=0,"",VLOOKUP($Z62,Table!$C$28:$V$31,14,TRUE))</f>
        <v>1</v>
      </c>
      <c r="AZ62" s="73" t="str">
        <f>IF($T62=0,0,IF($I62="A",VLOOKUP($Q62,Table!$C$14:$Q$20,15,TRUE),IF($I62="C",VLOOKUP($Q62,Table!$C$10:$Q$13,15,TRUE),IF($I62="S",VLOOKUP($Q62,Table!$C$21:$Q$27,15,TRUE),"erreur"))))</f>
        <v>erreur</v>
      </c>
      <c r="BA62" s="75" t="e">
        <f t="shared" si="9"/>
        <v>#VALUE!</v>
      </c>
      <c r="BB62" s="77" t="e">
        <f t="shared" si="13"/>
        <v>#VALUE!</v>
      </c>
      <c r="BC62" s="109" t="s">
        <v>892</v>
      </c>
      <c r="BD62" s="109" t="s">
        <v>893</v>
      </c>
      <c r="BE62" s="107" t="s">
        <v>551</v>
      </c>
      <c r="BF62" s="109" t="s">
        <v>894</v>
      </c>
      <c r="BG62" s="110" t="s">
        <v>1088</v>
      </c>
      <c r="BH62" s="111" t="s">
        <v>1089</v>
      </c>
      <c r="BI62" s="111">
        <v>609922621</v>
      </c>
    </row>
    <row r="63" spans="1:61" s="122" customFormat="1" ht="12.75" customHeight="1" x14ac:dyDescent="0.2">
      <c r="A63" s="103">
        <v>101644</v>
      </c>
      <c r="B63" s="104" t="s">
        <v>105</v>
      </c>
      <c r="C63" s="104" t="s">
        <v>14</v>
      </c>
      <c r="D63" s="104" t="s">
        <v>111</v>
      </c>
      <c r="E63" s="103">
        <v>17690120500052</v>
      </c>
      <c r="F63" s="104">
        <v>50108531</v>
      </c>
      <c r="G63" s="104"/>
      <c r="H63" s="103">
        <v>101644</v>
      </c>
      <c r="I63" s="104" t="str">
        <f t="shared" si="16"/>
        <v>MA Chambéry</v>
      </c>
      <c r="J63" s="104"/>
      <c r="K63" s="105" t="s">
        <v>16</v>
      </c>
      <c r="L63" s="105" t="s">
        <v>17</v>
      </c>
      <c r="M63" s="105" t="s">
        <v>77</v>
      </c>
      <c r="N63" s="118"/>
      <c r="O63" s="118"/>
      <c r="P63" s="118"/>
      <c r="Q63" s="105"/>
      <c r="R63" s="112"/>
      <c r="S63" s="107">
        <f>VLOOKUP($A63,'[3]Densité 01sep2025'!$A$5:$D$190,3,FALSE)</f>
        <v>93</v>
      </c>
      <c r="T63" s="107">
        <f>VLOOKUP($A63,'[3]Densité 01sep2025'!$A$5:$D$190,4,FALSE)</f>
        <v>170</v>
      </c>
      <c r="U63" s="108">
        <f t="shared" si="2"/>
        <v>1.8279569892473118</v>
      </c>
      <c r="V63" s="110"/>
      <c r="W63" s="107">
        <v>0</v>
      </c>
      <c r="X63" s="109" t="s">
        <v>291</v>
      </c>
      <c r="Y63" s="107"/>
      <c r="Z63" s="100"/>
      <c r="AA63" s="8">
        <v>0</v>
      </c>
      <c r="AB63" s="8">
        <v>0</v>
      </c>
      <c r="AC63" s="8" t="str">
        <f>IF($AA63=0,"",VLOOKUP($Z63,Table!$C$28:$V$31,2,TRUE))</f>
        <v/>
      </c>
      <c r="AD63" s="8" t="str">
        <f>IF($W63=0,"",VLOOKUP($Z63,Table!$C$28:$V$31,2,TRUE))</f>
        <v/>
      </c>
      <c r="AE63" s="8" t="str">
        <f>IF($W63=0,"",VLOOKUP($Z63,Table!$C$28:$V$31,2,TRUE))</f>
        <v/>
      </c>
      <c r="AF63" s="8" t="str">
        <f>IF($AA63=0,"",VLOOKUP($Z63,Table!$C$28:$V$31,4,TRUE))</f>
        <v/>
      </c>
      <c r="AG63" s="168" t="str">
        <f t="shared" si="3"/>
        <v/>
      </c>
      <c r="AH63" s="74" t="str">
        <f>IF($T63=0,0,IF($I63="A",VLOOKUP($Q63,Table!$C$14:$Q$20,5,TRUE),IF($I63="C",VLOOKUP($Q63,Table!$C$10:$Q$13,5,TRUE),IF($I63="S",VLOOKUP($Q63,Table!$C$21:$Q$27,5,TRUE),"erreur"))))</f>
        <v>erreur</v>
      </c>
      <c r="AI63" s="72" t="e">
        <f t="shared" si="4"/>
        <v>#VALUE!</v>
      </c>
      <c r="AJ63" s="8" t="str">
        <f>IF($AA63=0,"",VLOOKUP($Z63,Table!$C$28:$V$31,6,TRUE))</f>
        <v/>
      </c>
      <c r="AK63" s="168" t="str">
        <f t="shared" si="5"/>
        <v/>
      </c>
      <c r="AL63" s="73" t="str">
        <f>IF($T63=0,0,IF($I63="A",VLOOKUP($Q63,Table!$C$14:$Q$20,7,TRUE),IF($I63="C",VLOOKUP($Q63,Table!$C$10:$Q$13,7,TRUE),IF($I63="S",VLOOKUP($Q63,Table!$C$21:$Q$27,7,TRUE),"erreur"))))</f>
        <v>erreur</v>
      </c>
      <c r="AM63" s="76" t="e">
        <f t="shared" si="6"/>
        <v>#VALUE!</v>
      </c>
      <c r="AN63" s="8" t="str">
        <f>IF($AA63=0,"",VLOOKUP($Z63,Table!$C$28:$V$31,8,TRUE))</f>
        <v/>
      </c>
      <c r="AO63" s="168"/>
      <c r="AP63" s="8" t="str">
        <f>IF($AA63=0,"",VLOOKUP($Z63,Table!$C$28:$V$31,10,TRUE))</f>
        <v/>
      </c>
      <c r="AQ63" s="168"/>
      <c r="AR63" s="73" t="str">
        <f>IF($T63=0,0,IF($I63="A",VLOOKUP($Q63,Table!$C$14:$Q$20,8,TRUE),IF($I63="C",VLOOKUP($Q63,Table!$C$10:$Q$13,8,TRUE),IF($I63="S",VLOOKUP($Q63,Table!$C$21:$Q$27,8,TRUE),"erreur"))))</f>
        <v>erreur</v>
      </c>
      <c r="AS63" s="73" t="str">
        <f>IF($T63=0,0,IF($I63="A",VLOOKUP($Q63,Table!$C$14:$Q$20,10,TRUE),IF($I63="C",VLOOKUP($Q63,Table!$C$10:$Q$13,10,TRUE),IF($I63="S",VLOOKUP($Q63,Table!$C$21:$Q$27,10,TRUE),"erreur"))))</f>
        <v>erreur</v>
      </c>
      <c r="AT63" s="73" t="str">
        <f>IF($T63=0,0,IF($I63="A",VLOOKUP($Q63,Table!$C$14:$Q$20,11,TRUE),IF($I63="C",VLOOKUP($Q63,Table!$C$10:$Q$13,11,TRUE),IF($I63="S",VLOOKUP($Q63,Table!$C$21:$Q$27,11,TRUE),"erreur"))))</f>
        <v>erreur</v>
      </c>
      <c r="AU63" s="76" t="e">
        <f t="shared" si="7"/>
        <v>#VALUE!</v>
      </c>
      <c r="AV63" s="8" t="str">
        <f>IF($AB63=0,"",VLOOKUP($Z63,Table!$C$28:$V$31,12,TRUE))</f>
        <v/>
      </c>
      <c r="AW63" s="74" t="str">
        <f>IF($I63="A",VLOOKUP($Q63,Table!$C$14:$Q$20,13,TRUE),IF($I63="C",VLOOKUP($Q63,Table!$C$10:$Q$13,13,TRUE),IF($I63="S",VLOOKUP($Q63,Table!$C$21:$Q$27,13,TRUE),"erreur")))</f>
        <v>erreur</v>
      </c>
      <c r="AX63" s="72" t="e">
        <f t="shared" si="8"/>
        <v>#VALUE!</v>
      </c>
      <c r="AY63" s="8" t="str">
        <f>IF($AA63=0,"",VLOOKUP($Z63,Table!$C$28:$V$31,14,TRUE))</f>
        <v/>
      </c>
      <c r="AZ63" s="73" t="str">
        <f>IF($T63=0,0,IF($I63="A",VLOOKUP($Q63,Table!$C$14:$Q$20,15,TRUE),IF($I63="C",VLOOKUP($Q63,Table!$C$10:$Q$13,15,TRUE),IF($I63="S",VLOOKUP($Q63,Table!$C$21:$Q$27,15,TRUE),"erreur"))))</f>
        <v>erreur</v>
      </c>
      <c r="BA63" s="75" t="e">
        <f t="shared" si="9"/>
        <v>#VALUE!</v>
      </c>
      <c r="BB63" s="77" t="e">
        <f t="shared" si="13"/>
        <v>#VALUE!</v>
      </c>
      <c r="BC63" s="109" t="s">
        <v>552</v>
      </c>
      <c r="BD63" s="109" t="s">
        <v>375</v>
      </c>
      <c r="BE63" s="107" t="s">
        <v>553</v>
      </c>
      <c r="BF63" s="109" t="s">
        <v>554</v>
      </c>
      <c r="BG63" s="110" t="s">
        <v>1088</v>
      </c>
      <c r="BH63" s="111" t="s">
        <v>1089</v>
      </c>
      <c r="BI63" s="111">
        <v>609922621</v>
      </c>
    </row>
    <row r="64" spans="1:61" s="122" customFormat="1" ht="12.75" customHeight="1" x14ac:dyDescent="0.2">
      <c r="A64" s="103">
        <v>658880</v>
      </c>
      <c r="B64" s="104" t="s">
        <v>105</v>
      </c>
      <c r="C64" s="104" t="s">
        <v>25</v>
      </c>
      <c r="D64" s="104" t="s">
        <v>112</v>
      </c>
      <c r="E64" s="103">
        <v>17690120500144</v>
      </c>
      <c r="F64" s="104">
        <v>50105467</v>
      </c>
      <c r="G64" s="104"/>
      <c r="H64" s="103">
        <v>658880</v>
      </c>
      <c r="I64" s="104" t="str">
        <f t="shared" si="16"/>
        <v>CP Grenoble</v>
      </c>
      <c r="J64" s="104"/>
      <c r="K64" s="105" t="s">
        <v>16</v>
      </c>
      <c r="L64" s="125" t="s">
        <v>17</v>
      </c>
      <c r="M64" s="125" t="s">
        <v>18</v>
      </c>
      <c r="N64" s="105"/>
      <c r="O64" s="105"/>
      <c r="P64" s="105"/>
      <c r="Q64" s="105"/>
      <c r="R64" s="112"/>
      <c r="S64" s="107">
        <f>VLOOKUP($A64,'[3]Densité 01sep2025'!$A$5:$D$190,3,FALSE)</f>
        <v>258</v>
      </c>
      <c r="T64" s="107">
        <f>VLOOKUP($A64,'[3]Densité 01sep2025'!$A$5:$D$190,4,FALSE)</f>
        <v>415</v>
      </c>
      <c r="U64" s="108">
        <f t="shared" si="2"/>
        <v>1.6085271317829457</v>
      </c>
      <c r="V64" s="110"/>
      <c r="W64" s="107">
        <v>0</v>
      </c>
      <c r="X64" s="109" t="s">
        <v>291</v>
      </c>
      <c r="Y64" s="107"/>
      <c r="Z64" s="100"/>
      <c r="AA64" s="8">
        <v>0</v>
      </c>
      <c r="AB64" s="8">
        <v>0</v>
      </c>
      <c r="AC64" s="8" t="str">
        <f>IF($AA64=0,"",VLOOKUP($Z64,Table!$C$28:$V$31,2,TRUE))</f>
        <v/>
      </c>
      <c r="AD64" s="8" t="str">
        <f>IF($W64=0,"",VLOOKUP($Z64,Table!$C$28:$V$31,2,TRUE))</f>
        <v/>
      </c>
      <c r="AE64" s="8" t="str">
        <f>IF($W64=0,"",VLOOKUP($Z64,Table!$C$28:$V$31,2,TRUE))</f>
        <v/>
      </c>
      <c r="AF64" s="8" t="str">
        <f>IF($AA64=0,"",VLOOKUP($Z64,Table!$C$28:$V$31,4,TRUE))</f>
        <v/>
      </c>
      <c r="AG64" s="168" t="str">
        <f t="shared" si="3"/>
        <v/>
      </c>
      <c r="AH64" s="74" t="str">
        <f>IF($T64=0,0,IF($I64="A",VLOOKUP($Q64,Table!$C$14:$Q$20,5,TRUE),IF($I64="C",VLOOKUP($Q64,Table!$C$10:$Q$13,5,TRUE),IF($I64="S",VLOOKUP($Q64,Table!$C$21:$Q$27,5,TRUE),"erreur"))))</f>
        <v>erreur</v>
      </c>
      <c r="AI64" s="72" t="e">
        <f t="shared" si="4"/>
        <v>#VALUE!</v>
      </c>
      <c r="AJ64" s="8" t="str">
        <f>IF($AA64=0,"",VLOOKUP($Z64,Table!$C$28:$V$31,6,TRUE))</f>
        <v/>
      </c>
      <c r="AK64" s="168" t="str">
        <f t="shared" si="5"/>
        <v/>
      </c>
      <c r="AL64" s="73" t="str">
        <f>IF($T64=0,0,IF($I64="A",VLOOKUP($Q64,Table!$C$14:$Q$20,7,TRUE),IF($I64="C",VLOOKUP($Q64,Table!$C$10:$Q$13,7,TRUE),IF($I64="S",VLOOKUP($Q64,Table!$C$21:$Q$27,7,TRUE),"erreur"))))</f>
        <v>erreur</v>
      </c>
      <c r="AM64" s="76" t="e">
        <f t="shared" si="6"/>
        <v>#VALUE!</v>
      </c>
      <c r="AN64" s="8" t="str">
        <f>IF($AA64=0,"",VLOOKUP($Z64,Table!$C$28:$V$31,8,TRUE))</f>
        <v/>
      </c>
      <c r="AO64" s="168"/>
      <c r="AP64" s="8" t="str">
        <f>IF($AA64=0,"",VLOOKUP($Z64,Table!$C$28:$V$31,10,TRUE))</f>
        <v/>
      </c>
      <c r="AQ64" s="168"/>
      <c r="AR64" s="73" t="str">
        <f>IF($T64=0,0,IF($I64="A",VLOOKUP($Q64,Table!$C$14:$Q$20,8,TRUE),IF($I64="C",VLOOKUP($Q64,Table!$C$10:$Q$13,8,TRUE),IF($I64="S",VLOOKUP($Q64,Table!$C$21:$Q$27,8,TRUE),"erreur"))))</f>
        <v>erreur</v>
      </c>
      <c r="AS64" s="73" t="str">
        <f>IF($T64=0,0,IF($I64="A",VLOOKUP($Q64,Table!$C$14:$Q$20,10,TRUE),IF($I64="C",VLOOKUP($Q64,Table!$C$10:$Q$13,10,TRUE),IF($I64="S",VLOOKUP($Q64,Table!$C$21:$Q$27,10,TRUE),"erreur"))))</f>
        <v>erreur</v>
      </c>
      <c r="AT64" s="73" t="str">
        <f>IF($T64=0,0,IF($I64="A",VLOOKUP($Q64,Table!$C$14:$Q$20,11,TRUE),IF($I64="C",VLOOKUP($Q64,Table!$C$10:$Q$13,11,TRUE),IF($I64="S",VLOOKUP($Q64,Table!$C$21:$Q$27,11,TRUE),"erreur"))))</f>
        <v>erreur</v>
      </c>
      <c r="AU64" s="76" t="e">
        <f t="shared" si="7"/>
        <v>#VALUE!</v>
      </c>
      <c r="AV64" s="8" t="str">
        <f>IF($AB64=0,"",VLOOKUP($Z64,Table!$C$28:$V$31,12,TRUE))</f>
        <v/>
      </c>
      <c r="AW64" s="74" t="str">
        <f>IF($I64="A",VLOOKUP($Q64,Table!$C$14:$Q$20,13,TRUE),IF($I64="C",VLOOKUP($Q64,Table!$C$10:$Q$13,13,TRUE),IF($I64="S",VLOOKUP($Q64,Table!$C$21:$Q$27,13,TRUE),"erreur")))</f>
        <v>erreur</v>
      </c>
      <c r="AX64" s="72" t="e">
        <f t="shared" si="8"/>
        <v>#VALUE!</v>
      </c>
      <c r="AY64" s="8" t="str">
        <f>IF($AA64=0,"",VLOOKUP($Z64,Table!$C$28:$V$31,14,TRUE))</f>
        <v/>
      </c>
      <c r="AZ64" s="73" t="str">
        <f>IF($T64=0,0,IF($I64="A",VLOOKUP($Q64,Table!$C$14:$Q$20,15,TRUE),IF($I64="C",VLOOKUP($Q64,Table!$C$10:$Q$13,15,TRUE),IF($I64="S",VLOOKUP($Q64,Table!$C$21:$Q$27,15,TRUE),"erreur"))))</f>
        <v>erreur</v>
      </c>
      <c r="BA64" s="75" t="e">
        <f t="shared" si="9"/>
        <v>#VALUE!</v>
      </c>
      <c r="BB64" s="77" t="e">
        <f t="shared" si="13"/>
        <v>#VALUE!</v>
      </c>
      <c r="BC64" s="109" t="s">
        <v>555</v>
      </c>
      <c r="BD64" s="109" t="s">
        <v>375</v>
      </c>
      <c r="BE64" s="107" t="s">
        <v>556</v>
      </c>
      <c r="BF64" s="109" t="s">
        <v>557</v>
      </c>
      <c r="BG64" s="110" t="s">
        <v>1088</v>
      </c>
      <c r="BH64" s="111" t="s">
        <v>1089</v>
      </c>
      <c r="BI64" s="111">
        <v>609922621</v>
      </c>
    </row>
    <row r="65" spans="1:61" s="122" customFormat="1" ht="12.75" customHeight="1" x14ac:dyDescent="0.2">
      <c r="A65" s="103">
        <v>101585</v>
      </c>
      <c r="B65" s="104" t="s">
        <v>105</v>
      </c>
      <c r="C65" s="104" t="s">
        <v>14</v>
      </c>
      <c r="D65" s="104" t="s">
        <v>115</v>
      </c>
      <c r="E65" s="103">
        <v>17690120500201</v>
      </c>
      <c r="F65" s="104">
        <v>50105040</v>
      </c>
      <c r="G65" s="104"/>
      <c r="H65" s="103">
        <v>101585</v>
      </c>
      <c r="I65" s="104" t="str">
        <f t="shared" si="16"/>
        <v>MA Le-Puy-en-Velay</v>
      </c>
      <c r="J65" s="104"/>
      <c r="K65" s="105" t="s">
        <v>16</v>
      </c>
      <c r="L65" s="105" t="s">
        <v>17</v>
      </c>
      <c r="M65" s="105" t="s">
        <v>25</v>
      </c>
      <c r="N65" s="105"/>
      <c r="O65" s="105"/>
      <c r="P65" s="105"/>
      <c r="Q65" s="105"/>
      <c r="R65" s="112"/>
      <c r="S65" s="107">
        <f>VLOOKUP($A65,'[3]Densité 01sep2025'!$A$5:$D$190,3,FALSE)</f>
        <v>31</v>
      </c>
      <c r="T65" s="107">
        <f>VLOOKUP($A65,'[3]Densité 01sep2025'!$A$5:$D$190,4,FALSE)</f>
        <v>86</v>
      </c>
      <c r="U65" s="108">
        <f t="shared" si="2"/>
        <v>2.774193548387097</v>
      </c>
      <c r="V65" s="110"/>
      <c r="W65" s="107">
        <v>0</v>
      </c>
      <c r="X65" s="109" t="s">
        <v>291</v>
      </c>
      <c r="Y65" s="107"/>
      <c r="Z65" s="100"/>
      <c r="AA65" s="8">
        <v>0</v>
      </c>
      <c r="AB65" s="8">
        <v>0</v>
      </c>
      <c r="AC65" s="8" t="str">
        <f>IF($AA65=0,"",VLOOKUP($Z65,Table!$C$28:$V$31,2,TRUE))</f>
        <v/>
      </c>
      <c r="AD65" s="8" t="str">
        <f>IF($W65=0,"",VLOOKUP($Z65,Table!$C$28:$V$31,2,TRUE))</f>
        <v/>
      </c>
      <c r="AE65" s="8" t="str">
        <f>IF($W65=0,"",VLOOKUP($Z65,Table!$C$28:$V$31,2,TRUE))</f>
        <v/>
      </c>
      <c r="AF65" s="8" t="str">
        <f>IF($AA65=0,"",VLOOKUP($Z65,Table!$C$28:$V$31,4,TRUE))</f>
        <v/>
      </c>
      <c r="AG65" s="168" t="str">
        <f t="shared" si="3"/>
        <v/>
      </c>
      <c r="AH65" s="74" t="str">
        <f>IF($T65=0,0,IF($I65="A",VLOOKUP($Q65,Table!$C$14:$Q$20,5,TRUE),IF($I65="C",VLOOKUP($Q65,Table!$C$10:$Q$13,5,TRUE),IF($I65="S",VLOOKUP($Q65,Table!$C$21:$Q$27,5,TRUE),"erreur"))))</f>
        <v>erreur</v>
      </c>
      <c r="AI65" s="72" t="e">
        <f t="shared" si="4"/>
        <v>#VALUE!</v>
      </c>
      <c r="AJ65" s="8" t="str">
        <f>IF($AA65=0,"",VLOOKUP($Z65,Table!$C$28:$V$31,6,TRUE))</f>
        <v/>
      </c>
      <c r="AK65" s="168" t="str">
        <f t="shared" si="5"/>
        <v/>
      </c>
      <c r="AL65" s="73" t="str">
        <f>IF($T65=0,0,IF($I65="A",VLOOKUP($Q65,Table!$C$14:$Q$20,7,TRUE),IF($I65="C",VLOOKUP($Q65,Table!$C$10:$Q$13,7,TRUE),IF($I65="S",VLOOKUP($Q65,Table!$C$21:$Q$27,7,TRUE),"erreur"))))</f>
        <v>erreur</v>
      </c>
      <c r="AM65" s="76" t="e">
        <f t="shared" si="6"/>
        <v>#VALUE!</v>
      </c>
      <c r="AN65" s="8" t="str">
        <f>IF($AA65=0,"",VLOOKUP($Z65,Table!$C$28:$V$31,8,TRUE))</f>
        <v/>
      </c>
      <c r="AO65" s="168"/>
      <c r="AP65" s="8" t="str">
        <f>IF($AA65=0,"",VLOOKUP($Z65,Table!$C$28:$V$31,10,TRUE))</f>
        <v/>
      </c>
      <c r="AQ65" s="168"/>
      <c r="AR65" s="73" t="str">
        <f>IF($T65=0,0,IF($I65="A",VLOOKUP($Q65,Table!$C$14:$Q$20,8,TRUE),IF($I65="C",VLOOKUP($Q65,Table!$C$10:$Q$13,8,TRUE),IF($I65="S",VLOOKUP($Q65,Table!$C$21:$Q$27,8,TRUE),"erreur"))))</f>
        <v>erreur</v>
      </c>
      <c r="AS65" s="73" t="str">
        <f>IF($T65=0,0,IF($I65="A",VLOOKUP($Q65,Table!$C$14:$Q$20,10,TRUE),IF($I65="C",VLOOKUP($Q65,Table!$C$10:$Q$13,10,TRUE),IF($I65="S",VLOOKUP($Q65,Table!$C$21:$Q$27,10,TRUE),"erreur"))))</f>
        <v>erreur</v>
      </c>
      <c r="AT65" s="73" t="str">
        <f>IF($T65=0,0,IF($I65="A",VLOOKUP($Q65,Table!$C$14:$Q$20,11,TRUE),IF($I65="C",VLOOKUP($Q65,Table!$C$10:$Q$13,11,TRUE),IF($I65="S",VLOOKUP($Q65,Table!$C$21:$Q$27,11,TRUE),"erreur"))))</f>
        <v>erreur</v>
      </c>
      <c r="AU65" s="76" t="e">
        <f t="shared" si="7"/>
        <v>#VALUE!</v>
      </c>
      <c r="AV65" s="8" t="str">
        <f>IF($AB65=0,"",VLOOKUP($Z65,Table!$C$28:$V$31,12,TRUE))</f>
        <v/>
      </c>
      <c r="AW65" s="74" t="str">
        <f>IF($I65="A",VLOOKUP($Q65,Table!$C$14:$Q$20,13,TRUE),IF($I65="C",VLOOKUP($Q65,Table!$C$10:$Q$13,13,TRUE),IF($I65="S",VLOOKUP($Q65,Table!$C$21:$Q$27,13,TRUE),"erreur")))</f>
        <v>erreur</v>
      </c>
      <c r="AX65" s="72" t="e">
        <f t="shared" si="8"/>
        <v>#VALUE!</v>
      </c>
      <c r="AY65" s="8" t="str">
        <f>IF($AA65=0,"",VLOOKUP($Z65,Table!$C$28:$V$31,14,TRUE))</f>
        <v/>
      </c>
      <c r="AZ65" s="73" t="str">
        <f>IF($T65=0,0,IF($I65="A",VLOOKUP($Q65,Table!$C$14:$Q$20,15,TRUE),IF($I65="C",VLOOKUP($Q65,Table!$C$10:$Q$13,15,TRUE),IF($I65="S",VLOOKUP($Q65,Table!$C$21:$Q$27,15,TRUE),"erreur"))))</f>
        <v>erreur</v>
      </c>
      <c r="BA65" s="75" t="e">
        <f t="shared" si="9"/>
        <v>#VALUE!</v>
      </c>
      <c r="BB65" s="77" t="e">
        <f t="shared" si="13"/>
        <v>#VALUE!</v>
      </c>
      <c r="BC65" s="109" t="s">
        <v>558</v>
      </c>
      <c r="BD65" s="109" t="s">
        <v>375</v>
      </c>
      <c r="BE65" s="107" t="s">
        <v>559</v>
      </c>
      <c r="BF65" s="109" t="s">
        <v>560</v>
      </c>
      <c r="BG65" s="110" t="s">
        <v>1088</v>
      </c>
      <c r="BH65" s="111" t="s">
        <v>1089</v>
      </c>
      <c r="BI65" s="111">
        <v>609922621</v>
      </c>
    </row>
    <row r="66" spans="1:61" s="122" customFormat="1" ht="12.75" customHeight="1" x14ac:dyDescent="0.2">
      <c r="A66" s="103">
        <v>918691</v>
      </c>
      <c r="B66" s="104" t="s">
        <v>105</v>
      </c>
      <c r="C66" s="104" t="s">
        <v>54</v>
      </c>
      <c r="D66" s="104" t="s">
        <v>105</v>
      </c>
      <c r="E66" s="103">
        <v>17690120500326</v>
      </c>
      <c r="F66" s="104">
        <v>50107488</v>
      </c>
      <c r="G66" s="104"/>
      <c r="H66" s="103">
        <v>918691</v>
      </c>
      <c r="I66" s="104" t="str">
        <f t="shared" si="16"/>
        <v>CSL Lyon</v>
      </c>
      <c r="J66" s="104"/>
      <c r="K66" s="105" t="s">
        <v>56</v>
      </c>
      <c r="L66" s="105" t="s">
        <v>57</v>
      </c>
      <c r="M66" s="105" t="s">
        <v>58</v>
      </c>
      <c r="N66" s="105" t="s">
        <v>113</v>
      </c>
      <c r="O66" s="105"/>
      <c r="P66" s="105" t="s">
        <v>114</v>
      </c>
      <c r="Q66" s="105"/>
      <c r="R66" s="112"/>
      <c r="S66" s="107">
        <f>VLOOKUP($A66,'[3]Densité 01sep2025'!$A$5:$D$190,3,FALSE)</f>
        <v>116</v>
      </c>
      <c r="T66" s="107">
        <f>VLOOKUP($A66,'[3]Densité 01sep2025'!$A$5:$D$190,4,FALSE)</f>
        <v>96</v>
      </c>
      <c r="U66" s="108">
        <f t="shared" si="2"/>
        <v>0.82758620689655171</v>
      </c>
      <c r="V66" s="110"/>
      <c r="W66" s="107">
        <v>0</v>
      </c>
      <c r="X66" s="109" t="s">
        <v>291</v>
      </c>
      <c r="Y66" s="107"/>
      <c r="Z66" s="100"/>
      <c r="AA66" s="8">
        <v>0</v>
      </c>
      <c r="AB66" s="8">
        <v>0</v>
      </c>
      <c r="AC66" s="8" t="str">
        <f>IF($AA66=0,"",VLOOKUP($Z66,Table!$C$28:$V$31,2,TRUE))</f>
        <v/>
      </c>
      <c r="AD66" s="8" t="str">
        <f>IF($W66=0,"",VLOOKUP($Z66,Table!$C$28:$V$31,2,TRUE))</f>
        <v/>
      </c>
      <c r="AE66" s="8" t="str">
        <f>IF($W66=0,"",VLOOKUP($Z66,Table!$C$28:$V$31,2,TRUE))</f>
        <v/>
      </c>
      <c r="AF66" s="8" t="str">
        <f>IF($AA66=0,"",VLOOKUP($Z66,Table!$C$28:$V$31,4,TRUE))</f>
        <v/>
      </c>
      <c r="AG66" s="168" t="str">
        <f t="shared" si="3"/>
        <v/>
      </c>
      <c r="AH66" s="74" t="str">
        <f>IF($T66=0,0,IF($I66="A",VLOOKUP($Q66,Table!$C$14:$Q$20,5,TRUE),IF($I66="C",VLOOKUP($Q66,Table!$C$10:$Q$13,5,TRUE),IF($I66="S",VLOOKUP($Q66,Table!$C$21:$Q$27,5,TRUE),"erreur"))))</f>
        <v>erreur</v>
      </c>
      <c r="AI66" s="72" t="e">
        <f t="shared" si="4"/>
        <v>#VALUE!</v>
      </c>
      <c r="AJ66" s="8" t="str">
        <f>IF($AA66=0,"",VLOOKUP($Z66,Table!$C$28:$V$31,6,TRUE))</f>
        <v/>
      </c>
      <c r="AK66" s="168" t="str">
        <f t="shared" si="5"/>
        <v/>
      </c>
      <c r="AL66" s="73" t="str">
        <f>IF($T66=0,0,IF($I66="A",VLOOKUP($Q66,Table!$C$14:$Q$20,7,TRUE),IF($I66="C",VLOOKUP($Q66,Table!$C$10:$Q$13,7,TRUE),IF($I66="S",VLOOKUP($Q66,Table!$C$21:$Q$27,7,TRUE),"erreur"))))</f>
        <v>erreur</v>
      </c>
      <c r="AM66" s="76" t="e">
        <f t="shared" si="6"/>
        <v>#VALUE!</v>
      </c>
      <c r="AN66" s="8" t="str">
        <f>IF($AA66=0,"",VLOOKUP($Z66,Table!$C$28:$V$31,8,TRUE))</f>
        <v/>
      </c>
      <c r="AO66" s="168"/>
      <c r="AP66" s="8" t="str">
        <f>IF($AA66=0,"",VLOOKUP($Z66,Table!$C$28:$V$31,10,TRUE))</f>
        <v/>
      </c>
      <c r="AQ66" s="168"/>
      <c r="AR66" s="73" t="str">
        <f>IF($T66=0,0,IF($I66="A",VLOOKUP($Q66,Table!$C$14:$Q$20,8,TRUE),IF($I66="C",VLOOKUP($Q66,Table!$C$10:$Q$13,8,TRUE),IF($I66="S",VLOOKUP($Q66,Table!$C$21:$Q$27,8,TRUE),"erreur"))))</f>
        <v>erreur</v>
      </c>
      <c r="AS66" s="73" t="str">
        <f>IF($T66=0,0,IF($I66="A",VLOOKUP($Q66,Table!$C$14:$Q$20,10,TRUE),IF($I66="C",VLOOKUP($Q66,Table!$C$10:$Q$13,10,TRUE),IF($I66="S",VLOOKUP($Q66,Table!$C$21:$Q$27,10,TRUE),"erreur"))))</f>
        <v>erreur</v>
      </c>
      <c r="AT66" s="73" t="str">
        <f>IF($T66=0,0,IF($I66="A",VLOOKUP($Q66,Table!$C$14:$Q$20,11,TRUE),IF($I66="C",VLOOKUP($Q66,Table!$C$10:$Q$13,11,TRUE),IF($I66="S",VLOOKUP($Q66,Table!$C$21:$Q$27,11,TRUE),"erreur"))))</f>
        <v>erreur</v>
      </c>
      <c r="AU66" s="76" t="e">
        <f t="shared" si="7"/>
        <v>#VALUE!</v>
      </c>
      <c r="AV66" s="8" t="str">
        <f>IF($AB66=0,"",VLOOKUP($Z66,Table!$C$28:$V$31,12,TRUE))</f>
        <v/>
      </c>
      <c r="AW66" s="74" t="str">
        <f>IF($I66="A",VLOOKUP($Q66,Table!$C$14:$Q$20,13,TRUE),IF($I66="C",VLOOKUP($Q66,Table!$C$10:$Q$13,13,TRUE),IF($I66="S",VLOOKUP($Q66,Table!$C$21:$Q$27,13,TRUE),"erreur")))</f>
        <v>erreur</v>
      </c>
      <c r="AX66" s="72" t="e">
        <f t="shared" si="8"/>
        <v>#VALUE!</v>
      </c>
      <c r="AY66" s="8" t="str">
        <f>IF($AA66=0,"",VLOOKUP($Z66,Table!$C$28:$V$31,14,TRUE))</f>
        <v/>
      </c>
      <c r="AZ66" s="73" t="str">
        <f>IF($T66=0,0,IF($I66="A",VLOOKUP($Q66,Table!$C$14:$Q$20,15,TRUE),IF($I66="C",VLOOKUP($Q66,Table!$C$10:$Q$13,15,TRUE),IF($I66="S",VLOOKUP($Q66,Table!$C$21:$Q$27,15,TRUE),"erreur"))))</f>
        <v>erreur</v>
      </c>
      <c r="BA66" s="75" t="e">
        <f t="shared" si="9"/>
        <v>#VALUE!</v>
      </c>
      <c r="BB66" s="77" t="e">
        <f t="shared" ref="BB66:BB97" si="18">SUM(BA66,AX66,AU66,AM66,AI66,AE66)</f>
        <v>#VALUE!</v>
      </c>
      <c r="BC66" s="109" t="s">
        <v>561</v>
      </c>
      <c r="BD66" s="109" t="s">
        <v>375</v>
      </c>
      <c r="BE66" s="107" t="s">
        <v>562</v>
      </c>
      <c r="BF66" s="109" t="s">
        <v>372</v>
      </c>
      <c r="BG66" s="110" t="s">
        <v>1088</v>
      </c>
      <c r="BH66" s="111" t="s">
        <v>1089</v>
      </c>
      <c r="BI66" s="111">
        <v>609922621</v>
      </c>
    </row>
    <row r="67" spans="1:61" s="122" customFormat="1" ht="12.75" customHeight="1" x14ac:dyDescent="0.2">
      <c r="A67" s="103">
        <v>639150</v>
      </c>
      <c r="B67" s="104" t="s">
        <v>105</v>
      </c>
      <c r="C67" s="104" t="s">
        <v>14</v>
      </c>
      <c r="D67" s="104" t="s">
        <v>116</v>
      </c>
      <c r="E67" s="103">
        <v>17690120500581</v>
      </c>
      <c r="F67" s="104">
        <v>50316966</v>
      </c>
      <c r="G67" s="104" t="s">
        <v>1103</v>
      </c>
      <c r="H67" s="103">
        <v>639150</v>
      </c>
      <c r="I67" s="104" t="str">
        <f t="shared" si="16"/>
        <v>MA Lyon Corbas</v>
      </c>
      <c r="J67" s="115">
        <v>39934</v>
      </c>
      <c r="K67" s="105" t="s">
        <v>33</v>
      </c>
      <c r="L67" s="105" t="s">
        <v>17</v>
      </c>
      <c r="M67" s="105" t="s">
        <v>34</v>
      </c>
      <c r="N67" s="105"/>
      <c r="O67" s="105" t="s">
        <v>1093</v>
      </c>
      <c r="P67" s="105" t="s">
        <v>43</v>
      </c>
      <c r="Q67" s="112">
        <v>44835</v>
      </c>
      <c r="R67" s="106">
        <v>47391</v>
      </c>
      <c r="S67" s="107">
        <f>VLOOKUP($A67,'[3]Densité 01sep2025'!$A$5:$D$190,3,FALSE)</f>
        <v>678</v>
      </c>
      <c r="T67" s="107">
        <f>VLOOKUP($A67,'[3]Densité 01sep2025'!$A$5:$D$190,4,FALSE)</f>
        <v>1229</v>
      </c>
      <c r="U67" s="108">
        <f t="shared" ref="U67:U130" si="19">T67/S67</f>
        <v>1.8126843657817109</v>
      </c>
      <c r="V67" s="110"/>
      <c r="W67" s="107">
        <v>1</v>
      </c>
      <c r="X67" s="109" t="s">
        <v>353</v>
      </c>
      <c r="Y67" s="107">
        <f>ROUND(VLOOKUP($A67,'[4]Moy repas jour'!$B$6:$D$23,3,FALSE),0)</f>
        <v>107</v>
      </c>
      <c r="Z67" s="107">
        <f>VLOOKUP($A67,'[4]Moy repas jour'!$B$6:$D$23,2,FALSE)</f>
        <v>128</v>
      </c>
      <c r="AA67" s="8">
        <v>1</v>
      </c>
      <c r="AB67" s="9">
        <v>1</v>
      </c>
      <c r="AC67" s="8">
        <f>IF($AA67=0,"",VLOOKUP($Z67,Table!$C$28:$V$31,2,TRUE))</f>
        <v>6</v>
      </c>
      <c r="AD67" s="8">
        <f>IF($W67=0,"",VLOOKUP($Z67,Table!$C$28:$V$31,2,TRUE))</f>
        <v>6</v>
      </c>
      <c r="AE67" s="8">
        <f>IF($W67=0,"",VLOOKUP($Z67,Table!$C$28:$V$31,2,TRUE))</f>
        <v>6</v>
      </c>
      <c r="AF67" s="8">
        <f>IF($AA67=0,"",VLOOKUP($Z67,Table!$C$28:$V$31,4,TRUE))</f>
        <v>3</v>
      </c>
      <c r="AG67" s="168">
        <f t="shared" ref="AG67:AG130" si="20">IF(AA67=0,"",AF67*AC67)</f>
        <v>18</v>
      </c>
      <c r="AH67" s="74" t="str">
        <f>IF($T67=0,0,IF($I67="A",VLOOKUP($Q67,Table!$C$14:$Q$20,5,TRUE),IF($I67="C",VLOOKUP($Q67,Table!$C$10:$Q$13,5,TRUE),IF($I67="S",VLOOKUP($Q67,Table!$C$21:$Q$27,5,TRUE),"erreur"))))</f>
        <v>erreur</v>
      </c>
      <c r="AI67" s="72" t="e">
        <f t="shared" ref="AI67:AI130" si="21">AH67*AG67</f>
        <v>#VALUE!</v>
      </c>
      <c r="AJ67" s="8">
        <f>IF($AA67=0,"",VLOOKUP($Z67,Table!$C$28:$V$31,6,TRUE))</f>
        <v>2</v>
      </c>
      <c r="AK67" s="168">
        <f t="shared" ref="AK67:AK130" si="22">IF(AA67=0,"",AJ67*AC67)</f>
        <v>12</v>
      </c>
      <c r="AL67" s="73" t="str">
        <f>IF($T67=0,0,IF($I67="A",VLOOKUP($Q67,Table!$C$14:$Q$20,7,TRUE),IF($I67="C",VLOOKUP($Q67,Table!$C$10:$Q$13,7,TRUE),IF($I67="S",VLOOKUP($Q67,Table!$C$21:$Q$27,7,TRUE),"erreur"))))</f>
        <v>erreur</v>
      </c>
      <c r="AM67" s="76" t="e">
        <f t="shared" ref="AM67:AM130" si="23">AL67*AK67</f>
        <v>#VALUE!</v>
      </c>
      <c r="AN67" s="8">
        <f>IF($AA67=0,"",VLOOKUP($Z67,Table!$C$28:$V$31,8,TRUE))</f>
        <v>1</v>
      </c>
      <c r="AO67" s="168">
        <f t="shared" ref="AO67:AO129" si="24">IF(AA67=0,"",AN67*AC67)</f>
        <v>6</v>
      </c>
      <c r="AP67" s="8">
        <f>IF($AA67=0,"",VLOOKUP($Z67,Table!$C$28:$V$31,10,TRUE))</f>
        <v>1</v>
      </c>
      <c r="AQ67" s="168">
        <f>IF(AA67=0,"",AP67*AC67)</f>
        <v>6</v>
      </c>
      <c r="AR67" s="73" t="str">
        <f>IF($T67=0,0,IF($I67="A",VLOOKUP($Q67,Table!$C$14:$Q$20,8,TRUE),IF($I67="C",VLOOKUP($Q67,Table!$C$10:$Q$13,8,TRUE),IF($I67="S",VLOOKUP($Q67,Table!$C$21:$Q$27,8,TRUE),"erreur"))))</f>
        <v>erreur</v>
      </c>
      <c r="AS67" s="73" t="str">
        <f>IF($T67=0,0,IF($I67="A",VLOOKUP($Q67,Table!$C$14:$Q$20,10,TRUE),IF($I67="C",VLOOKUP($Q67,Table!$C$10:$Q$13,10,TRUE),IF($I67="S",VLOOKUP($Q67,Table!$C$21:$Q$27,10,TRUE),"erreur"))))</f>
        <v>erreur</v>
      </c>
      <c r="AT67" s="73" t="str">
        <f>IF($T67=0,0,IF($I67="A",VLOOKUP($Q67,Table!$C$14:$Q$20,11,TRUE),IF($I67="C",VLOOKUP($Q67,Table!$C$10:$Q$13,11,TRUE),IF($I67="S",VLOOKUP($Q67,Table!$C$21:$Q$27,11,TRUE),"erreur"))))</f>
        <v>erreur</v>
      </c>
      <c r="AU67" s="76" t="e">
        <f t="shared" ref="AU67:AU130" si="25">AO67*AR67</f>
        <v>#VALUE!</v>
      </c>
      <c r="AV67" s="8">
        <f>IF($AB67=0,"",VLOOKUP($Z67,Table!$C$28:$V$31,12,TRUE))</f>
        <v>2</v>
      </c>
      <c r="AW67" s="74" t="str">
        <f>IF($I67="A",VLOOKUP($Q67,Table!$C$14:$Q$20,13,TRUE),IF($I67="C",VLOOKUP($Q67,Table!$C$10:$Q$13,13,TRUE),IF($I67="S",VLOOKUP($Q67,Table!$C$21:$Q$27,13,TRUE),"erreur")))</f>
        <v>erreur</v>
      </c>
      <c r="AX67" s="72" t="e">
        <f t="shared" ref="AX67:AX130" si="26">AW67*AV67</f>
        <v>#VALUE!</v>
      </c>
      <c r="AY67" s="8">
        <f>IF($AA67=0,"",VLOOKUP($Z67,Table!$C$28:$V$31,14,TRUE))</f>
        <v>1</v>
      </c>
      <c r="AZ67" s="73" t="str">
        <f>IF($T67=0,0,IF($I67="A",VLOOKUP($Q67,Table!$C$14:$Q$20,15,TRUE),IF($I67="C",VLOOKUP($Q67,Table!$C$10:$Q$13,15,TRUE),IF($I67="S",VLOOKUP($Q67,Table!$C$21:$Q$27,15,TRUE),"erreur"))))</f>
        <v>erreur</v>
      </c>
      <c r="BA67" s="75" t="e">
        <f t="shared" ref="BA67:BA130" si="27">AZ67*AY67</f>
        <v>#VALUE!</v>
      </c>
      <c r="BB67" s="77" t="e">
        <f t="shared" si="18"/>
        <v>#VALUE!</v>
      </c>
      <c r="BC67" s="109" t="s">
        <v>895</v>
      </c>
      <c r="BD67" s="109" t="s">
        <v>896</v>
      </c>
      <c r="BE67" s="107">
        <v>69962</v>
      </c>
      <c r="BF67" s="109" t="s">
        <v>897</v>
      </c>
      <c r="BG67" s="110" t="s">
        <v>1088</v>
      </c>
      <c r="BH67" s="111" t="s">
        <v>1089</v>
      </c>
      <c r="BI67" s="111">
        <v>609922621</v>
      </c>
    </row>
    <row r="68" spans="1:61" s="122" customFormat="1" ht="12.75" customHeight="1" x14ac:dyDescent="0.2">
      <c r="A68" s="103">
        <v>101528</v>
      </c>
      <c r="B68" s="104" t="s">
        <v>105</v>
      </c>
      <c r="C68" s="104" t="s">
        <v>14</v>
      </c>
      <c r="D68" s="104" t="s">
        <v>117</v>
      </c>
      <c r="E68" s="103">
        <v>17690120500185</v>
      </c>
      <c r="F68" s="104">
        <v>50107356</v>
      </c>
      <c r="G68" s="104"/>
      <c r="H68" s="103">
        <v>101528</v>
      </c>
      <c r="I68" s="104" t="str">
        <f t="shared" si="16"/>
        <v>MA Montluçon</v>
      </c>
      <c r="J68" s="104"/>
      <c r="K68" s="105" t="s">
        <v>16</v>
      </c>
      <c r="L68" s="105" t="s">
        <v>17</v>
      </c>
      <c r="M68" s="105" t="s">
        <v>25</v>
      </c>
      <c r="N68" s="105"/>
      <c r="O68" s="105"/>
      <c r="P68" s="105"/>
      <c r="Q68" s="105"/>
      <c r="R68" s="112"/>
      <c r="S68" s="107">
        <f>VLOOKUP($A68,'[3]Densité 01sep2025'!$A$5:$D$190,3,FALSE)</f>
        <v>22</v>
      </c>
      <c r="T68" s="107">
        <f>VLOOKUP($A68,'[3]Densité 01sep2025'!$A$5:$D$190,4,FALSE)</f>
        <v>36</v>
      </c>
      <c r="U68" s="108">
        <f t="shared" si="19"/>
        <v>1.6363636363636365</v>
      </c>
      <c r="V68" s="110"/>
      <c r="W68" s="107">
        <v>0</v>
      </c>
      <c r="X68" s="109" t="s">
        <v>291</v>
      </c>
      <c r="Y68" s="107"/>
      <c r="Z68" s="100"/>
      <c r="AA68" s="8">
        <v>0</v>
      </c>
      <c r="AB68" s="8">
        <v>0</v>
      </c>
      <c r="AC68" s="8" t="str">
        <f>IF($AA68=0,"",VLOOKUP($Z68,Table!$C$28:$V$31,2,TRUE))</f>
        <v/>
      </c>
      <c r="AD68" s="8" t="str">
        <f>IF($W68=0,"",VLOOKUP($Z68,Table!$C$28:$V$31,2,TRUE))</f>
        <v/>
      </c>
      <c r="AE68" s="8" t="str">
        <f>IF($W68=0,"",VLOOKUP($Z68,Table!$C$28:$V$31,2,TRUE))</f>
        <v/>
      </c>
      <c r="AF68" s="8" t="str">
        <f>IF($AA68=0,"",VLOOKUP($Z68,Table!$C$28:$V$31,4,TRUE))</f>
        <v/>
      </c>
      <c r="AG68" s="168" t="str">
        <f t="shared" si="20"/>
        <v/>
      </c>
      <c r="AH68" s="74" t="str">
        <f>IF($T68=0,0,IF($I68="A",VLOOKUP($Q68,Table!$C$14:$Q$20,5,TRUE),IF($I68="C",VLOOKUP($Q68,Table!$C$10:$Q$13,5,TRUE),IF($I68="S",VLOOKUP($Q68,Table!$C$21:$Q$27,5,TRUE),"erreur"))))</f>
        <v>erreur</v>
      </c>
      <c r="AI68" s="72" t="e">
        <f t="shared" si="21"/>
        <v>#VALUE!</v>
      </c>
      <c r="AJ68" s="8" t="str">
        <f>IF($AA68=0,"",VLOOKUP($Z68,Table!$C$28:$V$31,6,TRUE))</f>
        <v/>
      </c>
      <c r="AK68" s="168" t="str">
        <f t="shared" si="22"/>
        <v/>
      </c>
      <c r="AL68" s="73" t="str">
        <f>IF($T68=0,0,IF($I68="A",VLOOKUP($Q68,Table!$C$14:$Q$20,7,TRUE),IF($I68="C",VLOOKUP($Q68,Table!$C$10:$Q$13,7,TRUE),IF($I68="S",VLOOKUP($Q68,Table!$C$21:$Q$27,7,TRUE),"erreur"))))</f>
        <v>erreur</v>
      </c>
      <c r="AM68" s="76" t="e">
        <f t="shared" si="23"/>
        <v>#VALUE!</v>
      </c>
      <c r="AN68" s="8" t="str">
        <f>IF($AA68=0,"",VLOOKUP($Z68,Table!$C$28:$V$31,8,TRUE))</f>
        <v/>
      </c>
      <c r="AO68" s="168"/>
      <c r="AP68" s="8" t="str">
        <f>IF($AA68=0,"",VLOOKUP($Z68,Table!$C$28:$V$31,10,TRUE))</f>
        <v/>
      </c>
      <c r="AQ68" s="168"/>
      <c r="AR68" s="73" t="str">
        <f>IF($T68=0,0,IF($I68="A",VLOOKUP($Q68,Table!$C$14:$Q$20,8,TRUE),IF($I68="C",VLOOKUP($Q68,Table!$C$10:$Q$13,8,TRUE),IF($I68="S",VLOOKUP($Q68,Table!$C$21:$Q$27,8,TRUE),"erreur"))))</f>
        <v>erreur</v>
      </c>
      <c r="AS68" s="73" t="str">
        <f>IF($T68=0,0,IF($I68="A",VLOOKUP($Q68,Table!$C$14:$Q$20,10,TRUE),IF($I68="C",VLOOKUP($Q68,Table!$C$10:$Q$13,10,TRUE),IF($I68="S",VLOOKUP($Q68,Table!$C$21:$Q$27,10,TRUE),"erreur"))))</f>
        <v>erreur</v>
      </c>
      <c r="AT68" s="73" t="str">
        <f>IF($T68=0,0,IF($I68="A",VLOOKUP($Q68,Table!$C$14:$Q$20,11,TRUE),IF($I68="C",VLOOKUP($Q68,Table!$C$10:$Q$13,11,TRUE),IF($I68="S",VLOOKUP($Q68,Table!$C$21:$Q$27,11,TRUE),"erreur"))))</f>
        <v>erreur</v>
      </c>
      <c r="AU68" s="76" t="e">
        <f t="shared" si="25"/>
        <v>#VALUE!</v>
      </c>
      <c r="AV68" s="8" t="str">
        <f>IF($AB68=0,"",VLOOKUP($Z68,Table!$C$28:$V$31,12,TRUE))</f>
        <v/>
      </c>
      <c r="AW68" s="74" t="str">
        <f>IF($I68="A",VLOOKUP($Q68,Table!$C$14:$Q$20,13,TRUE),IF($I68="C",VLOOKUP($Q68,Table!$C$10:$Q$13,13,TRUE),IF($I68="S",VLOOKUP($Q68,Table!$C$21:$Q$27,13,TRUE),"erreur")))</f>
        <v>erreur</v>
      </c>
      <c r="AX68" s="72" t="e">
        <f t="shared" si="26"/>
        <v>#VALUE!</v>
      </c>
      <c r="AY68" s="8" t="str">
        <f>IF($AA68=0,"",VLOOKUP($Z68,Table!$C$28:$V$31,14,TRUE))</f>
        <v/>
      </c>
      <c r="AZ68" s="73" t="str">
        <f>IF($T68=0,0,IF($I68="A",VLOOKUP($Q68,Table!$C$14:$Q$20,15,TRUE),IF($I68="C",VLOOKUP($Q68,Table!$C$10:$Q$13,15,TRUE),IF($I68="S",VLOOKUP($Q68,Table!$C$21:$Q$27,15,TRUE),"erreur"))))</f>
        <v>erreur</v>
      </c>
      <c r="BA68" s="75" t="e">
        <f t="shared" si="27"/>
        <v>#VALUE!</v>
      </c>
      <c r="BB68" s="77" t="e">
        <f t="shared" si="18"/>
        <v>#VALUE!</v>
      </c>
      <c r="BC68" s="109" t="s">
        <v>566</v>
      </c>
      <c r="BD68" s="109" t="s">
        <v>375</v>
      </c>
      <c r="BE68" s="107" t="s">
        <v>567</v>
      </c>
      <c r="BF68" s="109" t="s">
        <v>568</v>
      </c>
      <c r="BG68" s="110" t="s">
        <v>1088</v>
      </c>
      <c r="BH68" s="111" t="s">
        <v>1089</v>
      </c>
      <c r="BI68" s="111">
        <v>609922621</v>
      </c>
    </row>
    <row r="69" spans="1:61" s="122" customFormat="1" ht="12.75" customHeight="1" x14ac:dyDescent="0.2">
      <c r="A69" s="103">
        <v>912152</v>
      </c>
      <c r="B69" s="104" t="s">
        <v>105</v>
      </c>
      <c r="C69" s="104" t="s">
        <v>25</v>
      </c>
      <c r="D69" s="104" t="s">
        <v>118</v>
      </c>
      <c r="E69" s="103">
        <v>17690120500227</v>
      </c>
      <c r="F69" s="104">
        <v>50105060</v>
      </c>
      <c r="G69" s="104"/>
      <c r="H69" s="103">
        <v>912152</v>
      </c>
      <c r="I69" s="104" t="str">
        <f t="shared" si="16"/>
        <v>CP Moulins Yzeure</v>
      </c>
      <c r="J69" s="104"/>
      <c r="K69" s="105" t="s">
        <v>16</v>
      </c>
      <c r="L69" s="105" t="s">
        <v>17</v>
      </c>
      <c r="M69" s="105" t="s">
        <v>25</v>
      </c>
      <c r="N69" s="105"/>
      <c r="O69" s="105"/>
      <c r="P69" s="105"/>
      <c r="Q69" s="105"/>
      <c r="R69" s="112"/>
      <c r="S69" s="107">
        <f>VLOOKUP($A69,'[3]Densité 01sep2025'!$A$5:$D$190,3,FALSE)</f>
        <v>268</v>
      </c>
      <c r="T69" s="107">
        <f>VLOOKUP($A69,'[3]Densité 01sep2025'!$A$5:$D$190,4,FALSE)</f>
        <v>372</v>
      </c>
      <c r="U69" s="108">
        <f t="shared" si="19"/>
        <v>1.3880597014925373</v>
      </c>
      <c r="V69" s="110"/>
      <c r="W69" s="100">
        <v>1</v>
      </c>
      <c r="X69" s="109" t="s">
        <v>290</v>
      </c>
      <c r="Y69" s="107"/>
      <c r="Z69" s="100"/>
      <c r="AA69" s="164">
        <v>0</v>
      </c>
      <c r="AB69" s="164">
        <v>0</v>
      </c>
      <c r="AC69" s="8" t="str">
        <f>IF($AA69=0,"",VLOOKUP($Z69,Table!$C$28:$V$31,2,TRUE))</f>
        <v/>
      </c>
      <c r="AD69" s="8">
        <f>IF($W69=0,"",VLOOKUP($Z69,Table!$C$28:$V$31,2,TRUE))</f>
        <v>4</v>
      </c>
      <c r="AE69" s="8">
        <f>IF($W69=0,"",VLOOKUP($Z69,Table!$C$28:$V$31,2,TRUE))</f>
        <v>4</v>
      </c>
      <c r="AF69" s="8" t="str">
        <f>IF($AA69=0,"",VLOOKUP($Z69,Table!$C$28:$V$31,4,TRUE))</f>
        <v/>
      </c>
      <c r="AG69" s="168" t="str">
        <f t="shared" si="20"/>
        <v/>
      </c>
      <c r="AH69" s="74" t="str">
        <f>IF($T69=0,0,IF($I69="A",VLOOKUP($Q69,Table!$C$14:$Q$20,5,TRUE),IF($I69="C",VLOOKUP($Q69,Table!$C$10:$Q$13,5,TRUE),IF($I69="S",VLOOKUP($Q69,Table!$C$21:$Q$27,5,TRUE),"erreur"))))</f>
        <v>erreur</v>
      </c>
      <c r="AI69" s="72" t="e">
        <f t="shared" si="21"/>
        <v>#VALUE!</v>
      </c>
      <c r="AJ69" s="8" t="str">
        <f>IF($AA69=0,"",VLOOKUP($Z69,Table!$C$28:$V$31,6,TRUE))</f>
        <v/>
      </c>
      <c r="AK69" s="168" t="str">
        <f t="shared" si="22"/>
        <v/>
      </c>
      <c r="AL69" s="73" t="str">
        <f>IF($T69=0,0,IF($I69="A",VLOOKUP($Q69,Table!$C$14:$Q$20,7,TRUE),IF($I69="C",VLOOKUP($Q69,Table!$C$10:$Q$13,7,TRUE),IF($I69="S",VLOOKUP($Q69,Table!$C$21:$Q$27,7,TRUE),"erreur"))))</f>
        <v>erreur</v>
      </c>
      <c r="AM69" s="76" t="e">
        <f t="shared" si="23"/>
        <v>#VALUE!</v>
      </c>
      <c r="AN69" s="8" t="str">
        <f>IF($AA69=0,"",VLOOKUP($Z69,Table!$C$28:$V$31,8,TRUE))</f>
        <v/>
      </c>
      <c r="AO69" s="168"/>
      <c r="AP69" s="8" t="str">
        <f>IF($AA69=0,"",VLOOKUP($Z69,Table!$C$28:$V$31,10,TRUE))</f>
        <v/>
      </c>
      <c r="AQ69" s="168"/>
      <c r="AR69" s="73" t="str">
        <f>IF($T69=0,0,IF($I69="A",VLOOKUP($Q69,Table!$C$14:$Q$20,8,TRUE),IF($I69="C",VLOOKUP($Q69,Table!$C$10:$Q$13,8,TRUE),IF($I69="S",VLOOKUP($Q69,Table!$C$21:$Q$27,8,TRUE),"erreur"))))</f>
        <v>erreur</v>
      </c>
      <c r="AS69" s="73" t="str">
        <f>IF($T69=0,0,IF($I69="A",VLOOKUP($Q69,Table!$C$14:$Q$20,10,TRUE),IF($I69="C",VLOOKUP($Q69,Table!$C$10:$Q$13,10,TRUE),IF($I69="S",VLOOKUP($Q69,Table!$C$21:$Q$27,10,TRUE),"erreur"))))</f>
        <v>erreur</v>
      </c>
      <c r="AT69" s="73" t="str">
        <f>IF($T69=0,0,IF($I69="A",VLOOKUP($Q69,Table!$C$14:$Q$20,11,TRUE),IF($I69="C",VLOOKUP($Q69,Table!$C$10:$Q$13,11,TRUE),IF($I69="S",VLOOKUP($Q69,Table!$C$21:$Q$27,11,TRUE),"erreur"))))</f>
        <v>erreur</v>
      </c>
      <c r="AU69" s="76" t="e">
        <f t="shared" si="25"/>
        <v>#VALUE!</v>
      </c>
      <c r="AV69" s="8" t="str">
        <f>IF($AB69=0,"",VLOOKUP($Z69,Table!$C$28:$V$31,12,TRUE))</f>
        <v/>
      </c>
      <c r="AW69" s="74" t="str">
        <f>IF($I69="A",VLOOKUP($Q69,Table!$C$14:$Q$20,13,TRUE),IF($I69="C",VLOOKUP($Q69,Table!$C$10:$Q$13,13,TRUE),IF($I69="S",VLOOKUP($Q69,Table!$C$21:$Q$27,13,TRUE),"erreur")))</f>
        <v>erreur</v>
      </c>
      <c r="AX69" s="72" t="e">
        <f t="shared" si="26"/>
        <v>#VALUE!</v>
      </c>
      <c r="AY69" s="8" t="str">
        <f>IF($AA69=0,"",VLOOKUP($Z69,Table!$C$28:$V$31,14,TRUE))</f>
        <v/>
      </c>
      <c r="AZ69" s="73" t="str">
        <f>IF($T69=0,0,IF($I69="A",VLOOKUP($Q69,Table!$C$14:$Q$20,15,TRUE),IF($I69="C",VLOOKUP($Q69,Table!$C$10:$Q$13,15,TRUE),IF($I69="S",VLOOKUP($Q69,Table!$C$21:$Q$27,15,TRUE),"erreur"))))</f>
        <v>erreur</v>
      </c>
      <c r="BA69" s="75" t="e">
        <f t="shared" si="27"/>
        <v>#VALUE!</v>
      </c>
      <c r="BB69" s="77" t="e">
        <f t="shared" si="18"/>
        <v>#VALUE!</v>
      </c>
      <c r="BC69" s="109" t="s">
        <v>569</v>
      </c>
      <c r="BD69" s="109" t="s">
        <v>375</v>
      </c>
      <c r="BE69" s="107" t="s">
        <v>570</v>
      </c>
      <c r="BF69" s="109" t="s">
        <v>571</v>
      </c>
      <c r="BG69" s="110" t="s">
        <v>1088</v>
      </c>
      <c r="BH69" s="111" t="s">
        <v>1089</v>
      </c>
      <c r="BI69" s="111">
        <v>609922621</v>
      </c>
    </row>
    <row r="70" spans="1:61" s="122" customFormat="1" ht="12.75" customHeight="1" x14ac:dyDescent="0.2">
      <c r="A70" s="103">
        <v>101535</v>
      </c>
      <c r="B70" s="104" t="s">
        <v>105</v>
      </c>
      <c r="C70" s="104" t="s">
        <v>14</v>
      </c>
      <c r="D70" s="104" t="s">
        <v>119</v>
      </c>
      <c r="E70" s="103">
        <v>17690120500136</v>
      </c>
      <c r="F70" s="104">
        <v>50107361</v>
      </c>
      <c r="G70" s="104"/>
      <c r="H70" s="103">
        <v>101535</v>
      </c>
      <c r="I70" s="104" t="str">
        <f t="shared" si="16"/>
        <v>MA Privas</v>
      </c>
      <c r="J70" s="104"/>
      <c r="K70" s="105" t="s">
        <v>16</v>
      </c>
      <c r="L70" s="105" t="s">
        <v>17</v>
      </c>
      <c r="M70" s="105" t="s">
        <v>18</v>
      </c>
      <c r="N70" s="105"/>
      <c r="O70" s="105"/>
      <c r="P70" s="105"/>
      <c r="Q70" s="105"/>
      <c r="R70" s="112"/>
      <c r="S70" s="107">
        <f>VLOOKUP($A70,'[3]Densité 01sep2025'!$A$5:$D$190,3,FALSE)</f>
        <v>57</v>
      </c>
      <c r="T70" s="107">
        <f>VLOOKUP($A70,'[3]Densité 01sep2025'!$A$5:$D$190,4,FALSE)</f>
        <v>71</v>
      </c>
      <c r="U70" s="108">
        <f t="shared" si="19"/>
        <v>1.2456140350877194</v>
      </c>
      <c r="V70" s="110"/>
      <c r="W70" s="107">
        <v>0</v>
      </c>
      <c r="X70" s="109" t="s">
        <v>291</v>
      </c>
      <c r="Y70" s="107"/>
      <c r="Z70" s="100"/>
      <c r="AA70" s="8">
        <v>0</v>
      </c>
      <c r="AB70" s="8">
        <v>0</v>
      </c>
      <c r="AC70" s="8" t="str">
        <f>IF($AA70=0,"",VLOOKUP($Z70,Table!$C$28:$V$31,2,TRUE))</f>
        <v/>
      </c>
      <c r="AD70" s="8" t="str">
        <f>IF($W70=0,"",VLOOKUP($Z70,Table!$C$28:$V$31,2,TRUE))</f>
        <v/>
      </c>
      <c r="AE70" s="8" t="str">
        <f>IF($W70=0,"",VLOOKUP($Z70,Table!$C$28:$V$31,2,TRUE))</f>
        <v/>
      </c>
      <c r="AF70" s="8" t="str">
        <f>IF($AA70=0,"",VLOOKUP($Z70,Table!$C$28:$V$31,4,TRUE))</f>
        <v/>
      </c>
      <c r="AG70" s="168" t="str">
        <f t="shared" si="20"/>
        <v/>
      </c>
      <c r="AH70" s="74" t="str">
        <f>IF($T70=0,0,IF($I70="A",VLOOKUP($Q70,Table!$C$14:$Q$20,5,TRUE),IF($I70="C",VLOOKUP($Q70,Table!$C$10:$Q$13,5,TRUE),IF($I70="S",VLOOKUP($Q70,Table!$C$21:$Q$27,5,TRUE),"erreur"))))</f>
        <v>erreur</v>
      </c>
      <c r="AI70" s="72" t="e">
        <f t="shared" si="21"/>
        <v>#VALUE!</v>
      </c>
      <c r="AJ70" s="8" t="str">
        <f>IF($AA70=0,"",VLOOKUP($Z70,Table!$C$28:$V$31,6,TRUE))</f>
        <v/>
      </c>
      <c r="AK70" s="168" t="str">
        <f t="shared" si="22"/>
        <v/>
      </c>
      <c r="AL70" s="73" t="str">
        <f>IF($T70=0,0,IF($I70="A",VLOOKUP($Q70,Table!$C$14:$Q$20,7,TRUE),IF($I70="C",VLOOKUP($Q70,Table!$C$10:$Q$13,7,TRUE),IF($I70="S",VLOOKUP($Q70,Table!$C$21:$Q$27,7,TRUE),"erreur"))))</f>
        <v>erreur</v>
      </c>
      <c r="AM70" s="76" t="e">
        <f t="shared" si="23"/>
        <v>#VALUE!</v>
      </c>
      <c r="AN70" s="8" t="str">
        <f>IF($AA70=0,"",VLOOKUP($Z70,Table!$C$28:$V$31,8,TRUE))</f>
        <v/>
      </c>
      <c r="AO70" s="168"/>
      <c r="AP70" s="8" t="str">
        <f>IF($AA70=0,"",VLOOKUP($Z70,Table!$C$28:$V$31,10,TRUE))</f>
        <v/>
      </c>
      <c r="AQ70" s="168"/>
      <c r="AR70" s="73" t="str">
        <f>IF($T70=0,0,IF($I70="A",VLOOKUP($Q70,Table!$C$14:$Q$20,8,TRUE),IF($I70="C",VLOOKUP($Q70,Table!$C$10:$Q$13,8,TRUE),IF($I70="S",VLOOKUP($Q70,Table!$C$21:$Q$27,8,TRUE),"erreur"))))</f>
        <v>erreur</v>
      </c>
      <c r="AS70" s="73" t="str">
        <f>IF($T70=0,0,IF($I70="A",VLOOKUP($Q70,Table!$C$14:$Q$20,10,TRUE),IF($I70="C",VLOOKUP($Q70,Table!$C$10:$Q$13,10,TRUE),IF($I70="S",VLOOKUP($Q70,Table!$C$21:$Q$27,10,TRUE),"erreur"))))</f>
        <v>erreur</v>
      </c>
      <c r="AT70" s="73" t="str">
        <f>IF($T70=0,0,IF($I70="A",VLOOKUP($Q70,Table!$C$14:$Q$20,11,TRUE),IF($I70="C",VLOOKUP($Q70,Table!$C$10:$Q$13,11,TRUE),IF($I70="S",VLOOKUP($Q70,Table!$C$21:$Q$27,11,TRUE),"erreur"))))</f>
        <v>erreur</v>
      </c>
      <c r="AU70" s="76" t="e">
        <f t="shared" si="25"/>
        <v>#VALUE!</v>
      </c>
      <c r="AV70" s="8" t="str">
        <f>IF($AB70=0,"",VLOOKUP($Z70,Table!$C$28:$V$31,12,TRUE))</f>
        <v/>
      </c>
      <c r="AW70" s="74" t="str">
        <f>IF($I70="A",VLOOKUP($Q70,Table!$C$14:$Q$20,13,TRUE),IF($I70="C",VLOOKUP($Q70,Table!$C$10:$Q$13,13,TRUE),IF($I70="S",VLOOKUP($Q70,Table!$C$21:$Q$27,13,TRUE),"erreur")))</f>
        <v>erreur</v>
      </c>
      <c r="AX70" s="72" t="e">
        <f t="shared" si="26"/>
        <v>#VALUE!</v>
      </c>
      <c r="AY70" s="8" t="str">
        <f>IF($AA70=0,"",VLOOKUP($Z70,Table!$C$28:$V$31,14,TRUE))</f>
        <v/>
      </c>
      <c r="AZ70" s="73" t="str">
        <f>IF($T70=0,0,IF($I70="A",VLOOKUP($Q70,Table!$C$14:$Q$20,15,TRUE),IF($I70="C",VLOOKUP($Q70,Table!$C$10:$Q$13,15,TRUE),IF($I70="S",VLOOKUP($Q70,Table!$C$21:$Q$27,15,TRUE),"erreur"))))</f>
        <v>erreur</v>
      </c>
      <c r="BA70" s="75" t="e">
        <f t="shared" si="27"/>
        <v>#VALUE!</v>
      </c>
      <c r="BB70" s="77" t="e">
        <f t="shared" si="18"/>
        <v>#VALUE!</v>
      </c>
      <c r="BC70" s="109" t="s">
        <v>572</v>
      </c>
      <c r="BD70" s="109" t="s">
        <v>375</v>
      </c>
      <c r="BE70" s="107" t="s">
        <v>573</v>
      </c>
      <c r="BF70" s="109" t="s">
        <v>574</v>
      </c>
      <c r="BG70" s="110" t="s">
        <v>1088</v>
      </c>
      <c r="BH70" s="111" t="s">
        <v>1089</v>
      </c>
      <c r="BI70" s="111">
        <v>609922621</v>
      </c>
    </row>
    <row r="71" spans="1:61" s="122" customFormat="1" ht="12.75" customHeight="1" x14ac:dyDescent="0.2">
      <c r="A71" s="103">
        <v>635533</v>
      </c>
      <c r="B71" s="104" t="s">
        <v>105</v>
      </c>
      <c r="C71" s="104" t="s">
        <v>101</v>
      </c>
      <c r="D71" s="104" t="s">
        <v>120</v>
      </c>
      <c r="E71" s="103">
        <v>17690120500524</v>
      </c>
      <c r="F71" s="104">
        <v>50109239</v>
      </c>
      <c r="G71" s="114" t="s">
        <v>1111</v>
      </c>
      <c r="H71" s="103">
        <v>635533</v>
      </c>
      <c r="I71" s="104" t="str">
        <f t="shared" si="16"/>
        <v>EPM Rhône</v>
      </c>
      <c r="J71" s="104">
        <v>2007</v>
      </c>
      <c r="K71" s="105" t="s">
        <v>33</v>
      </c>
      <c r="L71" s="105" t="s">
        <v>17</v>
      </c>
      <c r="M71" s="105" t="s">
        <v>18</v>
      </c>
      <c r="N71" s="105"/>
      <c r="O71" s="105" t="s">
        <v>1093</v>
      </c>
      <c r="P71" s="105" t="s">
        <v>43</v>
      </c>
      <c r="Q71" s="112">
        <v>44835</v>
      </c>
      <c r="R71" s="106">
        <v>47391</v>
      </c>
      <c r="S71" s="107">
        <f>VLOOKUP($A71,'[3]Densité 01sep2025'!$A$5:$D$190,3,FALSE)</f>
        <v>59</v>
      </c>
      <c r="T71" s="107">
        <f>VLOOKUP($A71,'[3]Densité 01sep2025'!$A$5:$D$190,4,FALSE)</f>
        <v>37</v>
      </c>
      <c r="U71" s="108">
        <f t="shared" si="19"/>
        <v>0.6271186440677966</v>
      </c>
      <c r="V71" s="110"/>
      <c r="W71" s="107">
        <v>0</v>
      </c>
      <c r="X71" s="109" t="s">
        <v>291</v>
      </c>
      <c r="Y71" s="107"/>
      <c r="Z71" s="107"/>
      <c r="AA71" s="8">
        <v>0</v>
      </c>
      <c r="AB71" s="8">
        <v>0</v>
      </c>
      <c r="AC71" s="8" t="str">
        <f>IF($AA71=0,"",VLOOKUP($Z71,Table!$C$28:$V$31,2,TRUE))</f>
        <v/>
      </c>
      <c r="AD71" s="8" t="str">
        <f>IF($W71=0,"",VLOOKUP($Z71,Table!$C$28:$V$31,2,TRUE))</f>
        <v/>
      </c>
      <c r="AE71" s="8" t="str">
        <f>IF($W71=0,"",VLOOKUP($Z71,Table!$C$28:$V$31,2,TRUE))</f>
        <v/>
      </c>
      <c r="AF71" s="8" t="str">
        <f>IF($AA71=0,"",VLOOKUP($Z71,Table!$C$28:$V$31,4,TRUE))</f>
        <v/>
      </c>
      <c r="AG71" s="168" t="str">
        <f t="shared" si="20"/>
        <v/>
      </c>
      <c r="AH71" s="74" t="str">
        <f>IF($T71=0,0,IF($I71="A",VLOOKUP($Q71,Table!$C$14:$Q$20,5,TRUE),IF($I71="C",VLOOKUP($Q71,Table!$C$10:$Q$13,5,TRUE),IF($I71="S",VLOOKUP($Q71,Table!$C$21:$Q$27,5,TRUE),"erreur"))))</f>
        <v>erreur</v>
      </c>
      <c r="AI71" s="72" t="e">
        <f t="shared" si="21"/>
        <v>#VALUE!</v>
      </c>
      <c r="AJ71" s="8" t="str">
        <f>IF($AA71=0,"",VLOOKUP($Z71,Table!$C$28:$V$31,6,TRUE))</f>
        <v/>
      </c>
      <c r="AK71" s="168" t="str">
        <f t="shared" si="22"/>
        <v/>
      </c>
      <c r="AL71" s="73" t="str">
        <f>IF($T71=0,0,IF($I71="A",VLOOKUP($Q71,Table!$C$14:$Q$20,7,TRUE),IF($I71="C",VLOOKUP($Q71,Table!$C$10:$Q$13,7,TRUE),IF($I71="S",VLOOKUP($Q71,Table!$C$21:$Q$27,7,TRUE),"erreur"))))</f>
        <v>erreur</v>
      </c>
      <c r="AM71" s="76" t="e">
        <f t="shared" si="23"/>
        <v>#VALUE!</v>
      </c>
      <c r="AN71" s="8" t="str">
        <f>IF($AA71=0,"",VLOOKUP($Z71,Table!$C$28:$V$31,8,TRUE))</f>
        <v/>
      </c>
      <c r="AO71" s="168"/>
      <c r="AP71" s="8" t="str">
        <f>IF($AA71=0,"",VLOOKUP($Z71,Table!$C$28:$V$31,10,TRUE))</f>
        <v/>
      </c>
      <c r="AQ71" s="168"/>
      <c r="AR71" s="73" t="str">
        <f>IF($T71=0,0,IF($I71="A",VLOOKUP($Q71,Table!$C$14:$Q$20,8,TRUE),IF($I71="C",VLOOKUP($Q71,Table!$C$10:$Q$13,8,TRUE),IF($I71="S",VLOOKUP($Q71,Table!$C$21:$Q$27,8,TRUE),"erreur"))))</f>
        <v>erreur</v>
      </c>
      <c r="AS71" s="73" t="str">
        <f>IF($T71=0,0,IF($I71="A",VLOOKUP($Q71,Table!$C$14:$Q$20,10,TRUE),IF($I71="C",VLOOKUP($Q71,Table!$C$10:$Q$13,10,TRUE),IF($I71="S",VLOOKUP($Q71,Table!$C$21:$Q$27,10,TRUE),"erreur"))))</f>
        <v>erreur</v>
      </c>
      <c r="AT71" s="73" t="str">
        <f>IF($T71=0,0,IF($I71="A",VLOOKUP($Q71,Table!$C$14:$Q$20,11,TRUE),IF($I71="C",VLOOKUP($Q71,Table!$C$10:$Q$13,11,TRUE),IF($I71="S",VLOOKUP($Q71,Table!$C$21:$Q$27,11,TRUE),"erreur"))))</f>
        <v>erreur</v>
      </c>
      <c r="AU71" s="76" t="e">
        <f t="shared" si="25"/>
        <v>#VALUE!</v>
      </c>
      <c r="AV71" s="8" t="str">
        <f>IF($AB71=0,"",VLOOKUP($Z71,Table!$C$28:$V$31,12,TRUE))</f>
        <v/>
      </c>
      <c r="AW71" s="74" t="str">
        <f>IF($I71="A",VLOOKUP($Q71,Table!$C$14:$Q$20,13,TRUE),IF($I71="C",VLOOKUP($Q71,Table!$C$10:$Q$13,13,TRUE),IF($I71="S",VLOOKUP($Q71,Table!$C$21:$Q$27,13,TRUE),"erreur")))</f>
        <v>erreur</v>
      </c>
      <c r="AX71" s="72" t="e">
        <f t="shared" si="26"/>
        <v>#VALUE!</v>
      </c>
      <c r="AY71" s="8" t="str">
        <f>IF($AA71=0,"",VLOOKUP($Z71,Table!$C$28:$V$31,14,TRUE))</f>
        <v/>
      </c>
      <c r="AZ71" s="73" t="str">
        <f>IF($T71=0,0,IF($I71="A",VLOOKUP($Q71,Table!$C$14:$Q$20,15,TRUE),IF($I71="C",VLOOKUP($Q71,Table!$C$10:$Q$13,15,TRUE),IF($I71="S",VLOOKUP($Q71,Table!$C$21:$Q$27,15,TRUE),"erreur"))))</f>
        <v>erreur</v>
      </c>
      <c r="BA71" s="75" t="e">
        <f t="shared" si="27"/>
        <v>#VALUE!</v>
      </c>
      <c r="BB71" s="77" t="e">
        <f t="shared" si="18"/>
        <v>#VALUE!</v>
      </c>
      <c r="BC71" s="109" t="s">
        <v>563</v>
      </c>
      <c r="BD71" s="109">
        <v>0</v>
      </c>
      <c r="BE71" s="107" t="s">
        <v>564</v>
      </c>
      <c r="BF71" s="109" t="s">
        <v>565</v>
      </c>
      <c r="BG71" s="110" t="s">
        <v>1088</v>
      </c>
      <c r="BH71" s="111" t="s">
        <v>1089</v>
      </c>
      <c r="BI71" s="111">
        <v>609922621</v>
      </c>
    </row>
    <row r="72" spans="1:61" s="122" customFormat="1" ht="12.75" customHeight="1" x14ac:dyDescent="0.2">
      <c r="A72" s="103">
        <v>648374</v>
      </c>
      <c r="B72" s="104" t="s">
        <v>105</v>
      </c>
      <c r="C72" s="104" t="s">
        <v>25</v>
      </c>
      <c r="D72" s="104" t="s">
        <v>121</v>
      </c>
      <c r="E72" s="103">
        <v>17690120500649</v>
      </c>
      <c r="F72" s="104">
        <v>50444831</v>
      </c>
      <c r="G72" s="104" t="s">
        <v>1116</v>
      </c>
      <c r="H72" s="103">
        <v>648374</v>
      </c>
      <c r="I72" s="104" t="str">
        <f t="shared" si="16"/>
        <v>CP Riom</v>
      </c>
      <c r="J72" s="104">
        <v>2016</v>
      </c>
      <c r="K72" s="105" t="s">
        <v>33</v>
      </c>
      <c r="L72" s="105" t="s">
        <v>17</v>
      </c>
      <c r="M72" s="105" t="s">
        <v>18</v>
      </c>
      <c r="N72" s="105"/>
      <c r="O72" s="81" t="s">
        <v>1093</v>
      </c>
      <c r="P72" s="81" t="s">
        <v>43</v>
      </c>
      <c r="Q72" s="112">
        <v>45571</v>
      </c>
      <c r="R72" s="106">
        <v>47391</v>
      </c>
      <c r="S72" s="107">
        <f>VLOOKUP($A72,'[3]Densité 01sep2025'!$A$5:$D$190,3,FALSE)</f>
        <v>568</v>
      </c>
      <c r="T72" s="107">
        <f>VLOOKUP($A72,'[3]Densité 01sep2025'!$A$5:$D$190,4,FALSE)</f>
        <v>717</v>
      </c>
      <c r="U72" s="108">
        <f t="shared" si="19"/>
        <v>1.2623239436619718</v>
      </c>
      <c r="V72" s="109"/>
      <c r="W72" s="107"/>
      <c r="X72" s="109" t="s">
        <v>1493</v>
      </c>
      <c r="Y72" s="107">
        <f>ROUND(VLOOKUP($A72,'[4]Moy repas jour'!$B$6:$D$23,3,FALSE),0)</f>
        <v>122</v>
      </c>
      <c r="Z72" s="107">
        <f>VLOOKUP($A72,'[4]Moy repas jour'!$B$6:$D$23,2,FALSE)</f>
        <v>80</v>
      </c>
      <c r="AA72" s="8">
        <v>1</v>
      </c>
      <c r="AB72" s="9">
        <v>1</v>
      </c>
      <c r="AC72" s="8">
        <f>IF($AA72=0,"",VLOOKUP($Z72,Table!$C$28:$V$31,2,TRUE))</f>
        <v>4</v>
      </c>
      <c r="AD72" s="8" t="str">
        <f>IF($W72=0,"",VLOOKUP($Z72,Table!$C$28:$V$31,2,TRUE))</f>
        <v/>
      </c>
      <c r="AE72" s="8" t="str">
        <f>IF($W72=0,"",VLOOKUP($Z72,Table!$C$28:$V$31,2,TRUE))</f>
        <v/>
      </c>
      <c r="AF72" s="8">
        <f>IF($AA72=0,"",VLOOKUP($Z72,Table!$C$28:$V$31,4,TRUE))</f>
        <v>3</v>
      </c>
      <c r="AG72" s="168">
        <f t="shared" si="20"/>
        <v>12</v>
      </c>
      <c r="AH72" s="74" t="str">
        <f>IF($T72=0,0,IF($I72="A",VLOOKUP($Q72,Table!$C$14:$Q$20,5,TRUE),IF($I72="C",VLOOKUP($Q72,Table!$C$10:$Q$13,5,TRUE),IF($I72="S",VLOOKUP($Q72,Table!$C$21:$Q$27,5,TRUE),"erreur"))))</f>
        <v>erreur</v>
      </c>
      <c r="AI72" s="72" t="e">
        <f t="shared" si="21"/>
        <v>#VALUE!</v>
      </c>
      <c r="AJ72" s="8">
        <f>IF($AA72=0,"",VLOOKUP($Z72,Table!$C$28:$V$31,6,TRUE))</f>
        <v>2</v>
      </c>
      <c r="AK72" s="168">
        <f t="shared" si="22"/>
        <v>8</v>
      </c>
      <c r="AL72" s="73" t="str">
        <f>IF($T72=0,0,IF($I72="A",VLOOKUP($Q72,Table!$C$14:$Q$20,7,TRUE),IF($I72="C",VLOOKUP($Q72,Table!$C$10:$Q$13,7,TRUE),IF($I72="S",VLOOKUP($Q72,Table!$C$21:$Q$27,7,TRUE),"erreur"))))</f>
        <v>erreur</v>
      </c>
      <c r="AM72" s="76" t="e">
        <f t="shared" si="23"/>
        <v>#VALUE!</v>
      </c>
      <c r="AN72" s="8">
        <f>IF($AA72=0,"",VLOOKUP($Z72,Table!$C$28:$V$31,8,TRUE))</f>
        <v>1</v>
      </c>
      <c r="AO72" s="168">
        <f t="shared" si="24"/>
        <v>4</v>
      </c>
      <c r="AP72" s="8">
        <f>IF($AA72=0,"",VLOOKUP($Z72,Table!$C$28:$V$31,10,TRUE))</f>
        <v>1</v>
      </c>
      <c r="AQ72" s="168">
        <f>IF(AA72=0,"",AP72*AC72)</f>
        <v>4</v>
      </c>
      <c r="AR72" s="73" t="str">
        <f>IF($T72=0,0,IF($I72="A",VLOOKUP($Q72,Table!$C$14:$Q$20,8,TRUE),IF($I72="C",VLOOKUP($Q72,Table!$C$10:$Q$13,8,TRUE),IF($I72="S",VLOOKUP($Q72,Table!$C$21:$Q$27,8,TRUE),"erreur"))))</f>
        <v>erreur</v>
      </c>
      <c r="AS72" s="73" t="str">
        <f>IF($T72=0,0,IF($I72="A",VLOOKUP($Q72,Table!$C$14:$Q$20,10,TRUE),IF($I72="C",VLOOKUP($Q72,Table!$C$10:$Q$13,10,TRUE),IF($I72="S",VLOOKUP($Q72,Table!$C$21:$Q$27,10,TRUE),"erreur"))))</f>
        <v>erreur</v>
      </c>
      <c r="AT72" s="73" t="str">
        <f>IF($T72=0,0,IF($I72="A",VLOOKUP($Q72,Table!$C$14:$Q$20,11,TRUE),IF($I72="C",VLOOKUP($Q72,Table!$C$10:$Q$13,11,TRUE),IF($I72="S",VLOOKUP($Q72,Table!$C$21:$Q$27,11,TRUE),"erreur"))))</f>
        <v>erreur</v>
      </c>
      <c r="AU72" s="76" t="e">
        <f t="shared" si="25"/>
        <v>#VALUE!</v>
      </c>
      <c r="AV72" s="8">
        <f>IF($AB72=0,"",VLOOKUP($Z72,Table!$C$28:$V$31,12,TRUE))</f>
        <v>2</v>
      </c>
      <c r="AW72" s="74" t="str">
        <f>IF($I72="A",VLOOKUP($Q72,Table!$C$14:$Q$20,13,TRUE),IF($I72="C",VLOOKUP($Q72,Table!$C$10:$Q$13,13,TRUE),IF($I72="S",VLOOKUP($Q72,Table!$C$21:$Q$27,13,TRUE),"erreur")))</f>
        <v>erreur</v>
      </c>
      <c r="AX72" s="72" t="e">
        <f t="shared" si="26"/>
        <v>#VALUE!</v>
      </c>
      <c r="AY72" s="8">
        <f>IF($AA72=0,"",VLOOKUP($Z72,Table!$C$28:$V$31,14,TRUE))</f>
        <v>1</v>
      </c>
      <c r="AZ72" s="73" t="str">
        <f>IF($T72=0,0,IF($I72="A",VLOOKUP($Q72,Table!$C$14:$Q$20,15,TRUE),IF($I72="C",VLOOKUP($Q72,Table!$C$10:$Q$13,15,TRUE),IF($I72="S",VLOOKUP($Q72,Table!$C$21:$Q$27,15,TRUE),"erreur"))))</f>
        <v>erreur</v>
      </c>
      <c r="BA72" s="75" t="e">
        <f t="shared" si="27"/>
        <v>#VALUE!</v>
      </c>
      <c r="BB72" s="77" t="e">
        <f t="shared" si="18"/>
        <v>#VALUE!</v>
      </c>
      <c r="BC72" s="109" t="s">
        <v>862</v>
      </c>
      <c r="BD72" s="109"/>
      <c r="BE72" s="107">
        <v>63200</v>
      </c>
      <c r="BF72" s="109" t="s">
        <v>575</v>
      </c>
      <c r="BG72" s="110" t="s">
        <v>1088</v>
      </c>
      <c r="BH72" s="111" t="s">
        <v>1089</v>
      </c>
      <c r="BI72" s="111">
        <v>609922621</v>
      </c>
    </row>
    <row r="73" spans="1:61" s="122" customFormat="1" ht="12.75" customHeight="1" x14ac:dyDescent="0.2">
      <c r="A73" s="103">
        <v>637266</v>
      </c>
      <c r="B73" s="104" t="s">
        <v>105</v>
      </c>
      <c r="C73" s="104" t="s">
        <v>22</v>
      </c>
      <c r="D73" s="104" t="s">
        <v>122</v>
      </c>
      <c r="E73" s="103">
        <v>17690120500573</v>
      </c>
      <c r="F73" s="104">
        <v>50150330</v>
      </c>
      <c r="G73" s="104" t="s">
        <v>1121</v>
      </c>
      <c r="H73" s="103">
        <v>637266</v>
      </c>
      <c r="I73" s="104" t="str">
        <f t="shared" si="16"/>
        <v>CD Roanne</v>
      </c>
      <c r="J73" s="115">
        <v>39814</v>
      </c>
      <c r="K73" s="105" t="s">
        <v>33</v>
      </c>
      <c r="L73" s="105" t="s">
        <v>17</v>
      </c>
      <c r="M73" s="105" t="s">
        <v>34</v>
      </c>
      <c r="N73" s="105"/>
      <c r="O73" s="105" t="s">
        <v>1093</v>
      </c>
      <c r="P73" s="105" t="s">
        <v>43</v>
      </c>
      <c r="Q73" s="112">
        <v>44835</v>
      </c>
      <c r="R73" s="106">
        <v>47391</v>
      </c>
      <c r="S73" s="107">
        <f>VLOOKUP($A73,'[3]Densité 01sep2025'!$A$5:$D$190,3,FALSE)</f>
        <v>577</v>
      </c>
      <c r="T73" s="107">
        <f>VLOOKUP($A73,'[3]Densité 01sep2025'!$A$5:$D$190,4,FALSE)</f>
        <v>545</v>
      </c>
      <c r="U73" s="108">
        <f t="shared" si="19"/>
        <v>0.9445407279029463</v>
      </c>
      <c r="V73" s="109"/>
      <c r="W73" s="107">
        <v>0</v>
      </c>
      <c r="X73" s="109" t="s">
        <v>291</v>
      </c>
      <c r="Y73" s="107">
        <f>ROUND(VLOOKUP($A73,'[4]Moy repas jour'!$B$6:$D$23,3,FALSE),0)</f>
        <v>67</v>
      </c>
      <c r="Z73" s="107">
        <f>VLOOKUP($A73,'[4]Moy repas jour'!$B$6:$D$23,2,FALSE)</f>
        <v>86</v>
      </c>
      <c r="AA73" s="8">
        <v>0</v>
      </c>
      <c r="AB73" s="8">
        <v>0</v>
      </c>
      <c r="AC73" s="8" t="str">
        <f>IF($AA73=0,"",VLOOKUP($Z73,Table!$C$28:$V$31,2,TRUE))</f>
        <v/>
      </c>
      <c r="AD73" s="8" t="str">
        <f>IF($W73=0,"",VLOOKUP($Z73,Table!$C$28:$V$31,2,TRUE))</f>
        <v/>
      </c>
      <c r="AE73" s="8" t="str">
        <f>IF($W73=0,"",VLOOKUP($Z73,Table!$C$28:$V$31,2,TRUE))</f>
        <v/>
      </c>
      <c r="AF73" s="8" t="str">
        <f>IF($AA73=0,"",VLOOKUP($Z73,Table!$C$28:$V$31,4,TRUE))</f>
        <v/>
      </c>
      <c r="AG73" s="168" t="str">
        <f t="shared" si="20"/>
        <v/>
      </c>
      <c r="AH73" s="74" t="str">
        <f>IF($T73=0,0,IF($I73="A",VLOOKUP($Q73,Table!$C$14:$Q$20,5,TRUE),IF($I73="C",VLOOKUP($Q73,Table!$C$10:$Q$13,5,TRUE),IF($I73="S",VLOOKUP($Q73,Table!$C$21:$Q$27,5,TRUE),"erreur"))))</f>
        <v>erreur</v>
      </c>
      <c r="AI73" s="72" t="e">
        <f t="shared" si="21"/>
        <v>#VALUE!</v>
      </c>
      <c r="AJ73" s="8" t="str">
        <f>IF($AA73=0,"",VLOOKUP($Z73,Table!$C$28:$V$31,6,TRUE))</f>
        <v/>
      </c>
      <c r="AK73" s="168" t="str">
        <f t="shared" si="22"/>
        <v/>
      </c>
      <c r="AL73" s="73" t="str">
        <f>IF($T73=0,0,IF($I73="A",VLOOKUP($Q73,Table!$C$14:$Q$20,7,TRUE),IF($I73="C",VLOOKUP($Q73,Table!$C$10:$Q$13,7,TRUE),IF($I73="S",VLOOKUP($Q73,Table!$C$21:$Q$27,7,TRUE),"erreur"))))</f>
        <v>erreur</v>
      </c>
      <c r="AM73" s="76" t="e">
        <f t="shared" si="23"/>
        <v>#VALUE!</v>
      </c>
      <c r="AN73" s="8" t="str">
        <f>IF($AA73=0,"",VLOOKUP($Z73,Table!$C$28:$V$31,8,TRUE))</f>
        <v/>
      </c>
      <c r="AO73" s="168"/>
      <c r="AP73" s="8" t="str">
        <f>IF($AA73=0,"",VLOOKUP($Z73,Table!$C$28:$V$31,10,TRUE))</f>
        <v/>
      </c>
      <c r="AQ73" s="168"/>
      <c r="AR73" s="73" t="str">
        <f>IF($T73=0,0,IF($I73="A",VLOOKUP($Q73,Table!$C$14:$Q$20,8,TRUE),IF($I73="C",VLOOKUP($Q73,Table!$C$10:$Q$13,8,TRUE),IF($I73="S",VLOOKUP($Q73,Table!$C$21:$Q$27,8,TRUE),"erreur"))))</f>
        <v>erreur</v>
      </c>
      <c r="AS73" s="73" t="str">
        <f>IF($T73=0,0,IF($I73="A",VLOOKUP($Q73,Table!$C$14:$Q$20,10,TRUE),IF($I73="C",VLOOKUP($Q73,Table!$C$10:$Q$13,10,TRUE),IF($I73="S",VLOOKUP($Q73,Table!$C$21:$Q$27,10,TRUE),"erreur"))))</f>
        <v>erreur</v>
      </c>
      <c r="AT73" s="73" t="str">
        <f>IF($T73=0,0,IF($I73="A",VLOOKUP($Q73,Table!$C$14:$Q$20,11,TRUE),IF($I73="C",VLOOKUP($Q73,Table!$C$10:$Q$13,11,TRUE),IF($I73="S",VLOOKUP($Q73,Table!$C$21:$Q$27,11,TRUE),"erreur"))))</f>
        <v>erreur</v>
      </c>
      <c r="AU73" s="76" t="e">
        <f t="shared" si="25"/>
        <v>#VALUE!</v>
      </c>
      <c r="AV73" s="8" t="str">
        <f>IF($AB73=0,"",VLOOKUP($Z73,Table!$C$28:$V$31,12,TRUE))</f>
        <v/>
      </c>
      <c r="AW73" s="74" t="str">
        <f>IF($I73="A",VLOOKUP($Q73,Table!$C$14:$Q$20,13,TRUE),IF($I73="C",VLOOKUP($Q73,Table!$C$10:$Q$13,13,TRUE),IF($I73="S",VLOOKUP($Q73,Table!$C$21:$Q$27,13,TRUE),"erreur")))</f>
        <v>erreur</v>
      </c>
      <c r="AX73" s="72" t="e">
        <f t="shared" si="26"/>
        <v>#VALUE!</v>
      </c>
      <c r="AY73" s="8" t="str">
        <f>IF($AA73=0,"",VLOOKUP($Z73,Table!$C$28:$V$31,14,TRUE))</f>
        <v/>
      </c>
      <c r="AZ73" s="73" t="str">
        <f>IF($T73=0,0,IF($I73="A",VLOOKUP($Q73,Table!$C$14:$Q$20,15,TRUE),IF($I73="C",VLOOKUP($Q73,Table!$C$10:$Q$13,15,TRUE),IF($I73="S",VLOOKUP($Q73,Table!$C$21:$Q$27,15,TRUE),"erreur"))))</f>
        <v>erreur</v>
      </c>
      <c r="BA73" s="75" t="e">
        <f t="shared" si="27"/>
        <v>#VALUE!</v>
      </c>
      <c r="BB73" s="77" t="e">
        <f t="shared" si="18"/>
        <v>#VALUE!</v>
      </c>
      <c r="BC73" s="109" t="s">
        <v>576</v>
      </c>
      <c r="BD73" s="109">
        <v>0</v>
      </c>
      <c r="BE73" s="107" t="s">
        <v>577</v>
      </c>
      <c r="BF73" s="109" t="s">
        <v>578</v>
      </c>
      <c r="BG73" s="110" t="s">
        <v>1088</v>
      </c>
      <c r="BH73" s="111" t="s">
        <v>1089</v>
      </c>
      <c r="BI73" s="111">
        <v>609922621</v>
      </c>
    </row>
    <row r="74" spans="1:61" s="122" customFormat="1" ht="12.75" customHeight="1" x14ac:dyDescent="0.2">
      <c r="A74" s="103">
        <v>659652</v>
      </c>
      <c r="B74" s="104" t="s">
        <v>105</v>
      </c>
      <c r="C74" s="104" t="s">
        <v>25</v>
      </c>
      <c r="D74" s="104" t="s">
        <v>123</v>
      </c>
      <c r="E74" s="103">
        <v>17690120500045</v>
      </c>
      <c r="F74" s="104">
        <v>50105039</v>
      </c>
      <c r="G74" s="104"/>
      <c r="H74" s="103">
        <v>659652</v>
      </c>
      <c r="I74" s="104" t="str">
        <f t="shared" si="16"/>
        <v>CP Saint-Etienne-La-Talaudière</v>
      </c>
      <c r="J74" s="104"/>
      <c r="K74" s="105" t="s">
        <v>16</v>
      </c>
      <c r="L74" s="105" t="s">
        <v>17</v>
      </c>
      <c r="M74" s="105" t="s">
        <v>18</v>
      </c>
      <c r="N74" s="105"/>
      <c r="O74" s="105"/>
      <c r="P74" s="105"/>
      <c r="Q74" s="105"/>
      <c r="R74" s="112"/>
      <c r="S74" s="107">
        <f>VLOOKUP($A74,'[3]Densité 01sep2025'!$A$5:$D$190,3,FALSE)</f>
        <v>303</v>
      </c>
      <c r="T74" s="107">
        <f>VLOOKUP($A74,'[3]Densité 01sep2025'!$A$5:$D$190,4,FALSE)</f>
        <v>449</v>
      </c>
      <c r="U74" s="108">
        <f t="shared" si="19"/>
        <v>1.4818481848184819</v>
      </c>
      <c r="V74" s="110"/>
      <c r="W74" s="107">
        <v>0</v>
      </c>
      <c r="X74" s="109" t="s">
        <v>291</v>
      </c>
      <c r="Y74" s="107"/>
      <c r="Z74" s="100"/>
      <c r="AA74" s="8">
        <v>0</v>
      </c>
      <c r="AB74" s="8">
        <v>0</v>
      </c>
      <c r="AC74" s="8" t="str">
        <f>IF($AA74=0,"",VLOOKUP($Z74,Table!$C$28:$V$31,2,TRUE))</f>
        <v/>
      </c>
      <c r="AD74" s="8" t="str">
        <f>IF($W74=0,"",VLOOKUP($Z74,Table!$C$28:$V$31,2,TRUE))</f>
        <v/>
      </c>
      <c r="AE74" s="8" t="str">
        <f>IF($W74=0,"",VLOOKUP($Z74,Table!$C$28:$V$31,2,TRUE))</f>
        <v/>
      </c>
      <c r="AF74" s="8" t="str">
        <f>IF($AA74=0,"",VLOOKUP($Z74,Table!$C$28:$V$31,4,TRUE))</f>
        <v/>
      </c>
      <c r="AG74" s="168" t="str">
        <f t="shared" si="20"/>
        <v/>
      </c>
      <c r="AH74" s="74" t="str">
        <f>IF($T74=0,0,IF($I74="A",VLOOKUP($Q74,Table!$C$14:$Q$20,5,TRUE),IF($I74="C",VLOOKUP($Q74,Table!$C$10:$Q$13,5,TRUE),IF($I74="S",VLOOKUP($Q74,Table!$C$21:$Q$27,5,TRUE),"erreur"))))</f>
        <v>erreur</v>
      </c>
      <c r="AI74" s="72" t="e">
        <f t="shared" si="21"/>
        <v>#VALUE!</v>
      </c>
      <c r="AJ74" s="8" t="str">
        <f>IF($AA74=0,"",VLOOKUP($Z74,Table!$C$28:$V$31,6,TRUE))</f>
        <v/>
      </c>
      <c r="AK74" s="168" t="str">
        <f t="shared" si="22"/>
        <v/>
      </c>
      <c r="AL74" s="73" t="str">
        <f>IF($T74=0,0,IF($I74="A",VLOOKUP($Q74,Table!$C$14:$Q$20,7,TRUE),IF($I74="C",VLOOKUP($Q74,Table!$C$10:$Q$13,7,TRUE),IF($I74="S",VLOOKUP($Q74,Table!$C$21:$Q$27,7,TRUE),"erreur"))))</f>
        <v>erreur</v>
      </c>
      <c r="AM74" s="76" t="e">
        <f t="shared" si="23"/>
        <v>#VALUE!</v>
      </c>
      <c r="AN74" s="8" t="str">
        <f>IF($AA74=0,"",VLOOKUP($Z74,Table!$C$28:$V$31,8,TRUE))</f>
        <v/>
      </c>
      <c r="AO74" s="168"/>
      <c r="AP74" s="8" t="str">
        <f>IF($AA74=0,"",VLOOKUP($Z74,Table!$C$28:$V$31,10,TRUE))</f>
        <v/>
      </c>
      <c r="AQ74" s="168"/>
      <c r="AR74" s="73" t="str">
        <f>IF($T74=0,0,IF($I74="A",VLOOKUP($Q74,Table!$C$14:$Q$20,8,TRUE),IF($I74="C",VLOOKUP($Q74,Table!$C$10:$Q$13,8,TRUE),IF($I74="S",VLOOKUP($Q74,Table!$C$21:$Q$27,8,TRUE),"erreur"))))</f>
        <v>erreur</v>
      </c>
      <c r="AS74" s="73" t="str">
        <f>IF($T74=0,0,IF($I74="A",VLOOKUP($Q74,Table!$C$14:$Q$20,10,TRUE),IF($I74="C",VLOOKUP($Q74,Table!$C$10:$Q$13,10,TRUE),IF($I74="S",VLOOKUP($Q74,Table!$C$21:$Q$27,10,TRUE),"erreur"))))</f>
        <v>erreur</v>
      </c>
      <c r="AT74" s="73" t="str">
        <f>IF($T74=0,0,IF($I74="A",VLOOKUP($Q74,Table!$C$14:$Q$20,11,TRUE),IF($I74="C",VLOOKUP($Q74,Table!$C$10:$Q$13,11,TRUE),IF($I74="S",VLOOKUP($Q74,Table!$C$21:$Q$27,11,TRUE),"erreur"))))</f>
        <v>erreur</v>
      </c>
      <c r="AU74" s="76" t="e">
        <f t="shared" si="25"/>
        <v>#VALUE!</v>
      </c>
      <c r="AV74" s="8" t="str">
        <f>IF($AB74=0,"",VLOOKUP($Z74,Table!$C$28:$V$31,12,TRUE))</f>
        <v/>
      </c>
      <c r="AW74" s="74" t="str">
        <f>IF($I74="A",VLOOKUP($Q74,Table!$C$14:$Q$20,13,TRUE),IF($I74="C",VLOOKUP($Q74,Table!$C$10:$Q$13,13,TRUE),IF($I74="S",VLOOKUP($Q74,Table!$C$21:$Q$27,13,TRUE),"erreur")))</f>
        <v>erreur</v>
      </c>
      <c r="AX74" s="72" t="e">
        <f t="shared" si="26"/>
        <v>#VALUE!</v>
      </c>
      <c r="AY74" s="8" t="str">
        <f>IF($AA74=0,"",VLOOKUP($Z74,Table!$C$28:$V$31,14,TRUE))</f>
        <v/>
      </c>
      <c r="AZ74" s="73" t="str">
        <f>IF($T74=0,0,IF($I74="A",VLOOKUP($Q74,Table!$C$14:$Q$20,15,TRUE),IF($I74="C",VLOOKUP($Q74,Table!$C$10:$Q$13,15,TRUE),IF($I74="S",VLOOKUP($Q74,Table!$C$21:$Q$27,15,TRUE),"erreur"))))</f>
        <v>erreur</v>
      </c>
      <c r="BA74" s="75" t="e">
        <f t="shared" si="27"/>
        <v>#VALUE!</v>
      </c>
      <c r="BB74" s="77" t="e">
        <f t="shared" si="18"/>
        <v>#VALUE!</v>
      </c>
      <c r="BC74" s="109" t="s">
        <v>582</v>
      </c>
      <c r="BD74" s="109" t="s">
        <v>375</v>
      </c>
      <c r="BE74" s="107" t="s">
        <v>583</v>
      </c>
      <c r="BF74" s="109" t="s">
        <v>584</v>
      </c>
      <c r="BG74" s="110" t="s">
        <v>1088</v>
      </c>
      <c r="BH74" s="111" t="s">
        <v>1089</v>
      </c>
      <c r="BI74" s="111">
        <v>609922621</v>
      </c>
    </row>
    <row r="75" spans="1:61" s="122" customFormat="1" ht="12.75" customHeight="1" x14ac:dyDescent="0.2">
      <c r="A75" s="103">
        <v>917436</v>
      </c>
      <c r="B75" s="104" t="s">
        <v>105</v>
      </c>
      <c r="C75" s="104" t="s">
        <v>25</v>
      </c>
      <c r="D75" s="104" t="s">
        <v>124</v>
      </c>
      <c r="E75" s="103">
        <v>17690120500292</v>
      </c>
      <c r="F75" s="104">
        <v>50106681</v>
      </c>
      <c r="G75" s="114" t="s">
        <v>1127</v>
      </c>
      <c r="H75" s="103">
        <v>917436</v>
      </c>
      <c r="I75" s="104" t="str">
        <f t="shared" si="16"/>
        <v>CP Saint-Quentin-Fallavier</v>
      </c>
      <c r="J75" s="104">
        <v>1990</v>
      </c>
      <c r="K75" s="105" t="s">
        <v>33</v>
      </c>
      <c r="L75" s="105" t="s">
        <v>17</v>
      </c>
      <c r="M75" s="105" t="s">
        <v>34</v>
      </c>
      <c r="N75" s="105"/>
      <c r="O75" s="105" t="s">
        <v>1083</v>
      </c>
      <c r="P75" s="105" t="s">
        <v>996</v>
      </c>
      <c r="Q75" s="112">
        <v>44835</v>
      </c>
      <c r="R75" s="106">
        <v>47391</v>
      </c>
      <c r="S75" s="107">
        <f>VLOOKUP($A75,'[3]Densité 01sep2025'!$A$5:$D$190,3,FALSE)</f>
        <v>432</v>
      </c>
      <c r="T75" s="107">
        <f>VLOOKUP($A75,'[3]Densité 01sep2025'!$A$5:$D$190,4,FALSE)</f>
        <v>615</v>
      </c>
      <c r="U75" s="108">
        <f t="shared" si="19"/>
        <v>1.4236111111111112</v>
      </c>
      <c r="V75" s="110"/>
      <c r="W75" s="107">
        <v>1</v>
      </c>
      <c r="X75" s="109" t="s">
        <v>353</v>
      </c>
      <c r="Y75" s="107">
        <f>VLOOKUP($H75,'[5]Nb moy repas  par jour '!$B$5:$D$16,2,FALSE)</f>
        <v>60</v>
      </c>
      <c r="Z75" s="107">
        <v>84</v>
      </c>
      <c r="AA75" s="8">
        <v>1</v>
      </c>
      <c r="AB75" s="9">
        <v>1</v>
      </c>
      <c r="AC75" s="8">
        <f>IF($AA75=0,"",VLOOKUP($Z75,Table!$C$28:$V$31,2,TRUE))</f>
        <v>4</v>
      </c>
      <c r="AD75" s="8">
        <f>IF($W75=0,"",VLOOKUP($Z75,Table!$C$28:$V$31,2,TRUE))</f>
        <v>4</v>
      </c>
      <c r="AE75" s="8">
        <f>IF($W75=0,"",VLOOKUP($Z75,Table!$C$28:$V$31,2,TRUE))</f>
        <v>4</v>
      </c>
      <c r="AF75" s="8">
        <f>IF($AA75=0,"",VLOOKUP($Z75,Table!$C$28:$V$31,4,TRUE))</f>
        <v>3</v>
      </c>
      <c r="AG75" s="168">
        <f t="shared" si="20"/>
        <v>12</v>
      </c>
      <c r="AH75" s="74" t="str">
        <f>IF($T75=0,0,IF($I75="A",VLOOKUP($Q75,Table!$C$14:$Q$20,5,TRUE),IF($I75="C",VLOOKUP($Q75,Table!$C$10:$Q$13,5,TRUE),IF($I75="S",VLOOKUP($Q75,Table!$C$21:$Q$27,5,TRUE),"erreur"))))</f>
        <v>erreur</v>
      </c>
      <c r="AI75" s="72" t="e">
        <f t="shared" si="21"/>
        <v>#VALUE!</v>
      </c>
      <c r="AJ75" s="8">
        <f>IF($AA75=0,"",VLOOKUP($Z75,Table!$C$28:$V$31,6,TRUE))</f>
        <v>2</v>
      </c>
      <c r="AK75" s="168">
        <f t="shared" si="22"/>
        <v>8</v>
      </c>
      <c r="AL75" s="73" t="str">
        <f>IF($T75=0,0,IF($I75="A",VLOOKUP($Q75,Table!$C$14:$Q$20,7,TRUE),IF($I75="C",VLOOKUP($Q75,Table!$C$10:$Q$13,7,TRUE),IF($I75="S",VLOOKUP($Q75,Table!$C$21:$Q$27,7,TRUE),"erreur"))))</f>
        <v>erreur</v>
      </c>
      <c r="AM75" s="76" t="e">
        <f t="shared" si="23"/>
        <v>#VALUE!</v>
      </c>
      <c r="AN75" s="8">
        <f>IF($AA75=0,"",VLOOKUP($Z75,Table!$C$28:$V$31,8,TRUE))</f>
        <v>1</v>
      </c>
      <c r="AO75" s="168">
        <f t="shared" si="24"/>
        <v>4</v>
      </c>
      <c r="AP75" s="8">
        <f>IF($AA75=0,"",VLOOKUP($Z75,Table!$C$28:$V$31,10,TRUE))</f>
        <v>1</v>
      </c>
      <c r="AQ75" s="168">
        <f t="shared" ref="AQ75:AQ78" si="28">IF(AA75=0,"",AP75*AC75)</f>
        <v>4</v>
      </c>
      <c r="AR75" s="73" t="str">
        <f>IF($T75=0,0,IF($I75="A",VLOOKUP($Q75,Table!$C$14:$Q$20,8,TRUE),IF($I75="C",VLOOKUP($Q75,Table!$C$10:$Q$13,8,TRUE),IF($I75="S",VLOOKUP($Q75,Table!$C$21:$Q$27,8,TRUE),"erreur"))))</f>
        <v>erreur</v>
      </c>
      <c r="AS75" s="73" t="str">
        <f>IF($T75=0,0,IF($I75="A",VLOOKUP($Q75,Table!$C$14:$Q$20,10,TRUE),IF($I75="C",VLOOKUP($Q75,Table!$C$10:$Q$13,10,TRUE),IF($I75="S",VLOOKUP($Q75,Table!$C$21:$Q$27,10,TRUE),"erreur"))))</f>
        <v>erreur</v>
      </c>
      <c r="AT75" s="73" t="str">
        <f>IF($T75=0,0,IF($I75="A",VLOOKUP($Q75,Table!$C$14:$Q$20,11,TRUE),IF($I75="C",VLOOKUP($Q75,Table!$C$10:$Q$13,11,TRUE),IF($I75="S",VLOOKUP($Q75,Table!$C$21:$Q$27,11,TRUE),"erreur"))))</f>
        <v>erreur</v>
      </c>
      <c r="AU75" s="76" t="e">
        <f t="shared" si="25"/>
        <v>#VALUE!</v>
      </c>
      <c r="AV75" s="8">
        <f>IF($AB75=0,"",VLOOKUP($Z75,Table!$C$28:$V$31,12,TRUE))</f>
        <v>2</v>
      </c>
      <c r="AW75" s="74" t="str">
        <f>IF($I75="A",VLOOKUP($Q75,Table!$C$14:$Q$20,13,TRUE),IF($I75="C",VLOOKUP($Q75,Table!$C$10:$Q$13,13,TRUE),IF($I75="S",VLOOKUP($Q75,Table!$C$21:$Q$27,13,TRUE),"erreur")))</f>
        <v>erreur</v>
      </c>
      <c r="AX75" s="72" t="e">
        <f t="shared" si="26"/>
        <v>#VALUE!</v>
      </c>
      <c r="AY75" s="8">
        <f>IF($AA75=0,"",VLOOKUP($Z75,Table!$C$28:$V$31,14,TRUE))</f>
        <v>1</v>
      </c>
      <c r="AZ75" s="73" t="str">
        <f>IF($T75=0,0,IF($I75="A",VLOOKUP($Q75,Table!$C$14:$Q$20,15,TRUE),IF($I75="C",VLOOKUP($Q75,Table!$C$10:$Q$13,15,TRUE),IF($I75="S",VLOOKUP($Q75,Table!$C$21:$Q$27,15,TRUE),"erreur"))))</f>
        <v>erreur</v>
      </c>
      <c r="BA75" s="75" t="e">
        <f t="shared" si="27"/>
        <v>#VALUE!</v>
      </c>
      <c r="BB75" s="77" t="e">
        <f t="shared" si="18"/>
        <v>#VALUE!</v>
      </c>
      <c r="BC75" s="109" t="s">
        <v>579</v>
      </c>
      <c r="BD75" s="109" t="s">
        <v>375</v>
      </c>
      <c r="BE75" s="107" t="s">
        <v>580</v>
      </c>
      <c r="BF75" s="109" t="s">
        <v>581</v>
      </c>
      <c r="BG75" s="110" t="s">
        <v>1088</v>
      </c>
      <c r="BH75" s="111" t="s">
        <v>1089</v>
      </c>
      <c r="BI75" s="111">
        <v>609922621</v>
      </c>
    </row>
    <row r="76" spans="1:61" s="122" customFormat="1" ht="12.75" customHeight="1" x14ac:dyDescent="0.2">
      <c r="A76" s="103">
        <v>648307</v>
      </c>
      <c r="B76" s="104" t="s">
        <v>105</v>
      </c>
      <c r="C76" s="104" t="s">
        <v>25</v>
      </c>
      <c r="D76" s="104" t="s">
        <v>125</v>
      </c>
      <c r="E76" s="103">
        <v>17690120500656</v>
      </c>
      <c r="F76" s="104">
        <v>50444595</v>
      </c>
      <c r="G76" s="104" t="s">
        <v>1132</v>
      </c>
      <c r="H76" s="103">
        <v>648307</v>
      </c>
      <c r="I76" s="104" t="str">
        <f t="shared" si="16"/>
        <v>CP Valence</v>
      </c>
      <c r="J76" s="104"/>
      <c r="K76" s="105" t="s">
        <v>33</v>
      </c>
      <c r="L76" s="105" t="s">
        <v>17</v>
      </c>
      <c r="M76" s="105" t="s">
        <v>18</v>
      </c>
      <c r="N76" s="105"/>
      <c r="O76" s="105" t="s">
        <v>1093</v>
      </c>
      <c r="P76" s="105" t="s">
        <v>43</v>
      </c>
      <c r="Q76" s="112">
        <v>45464</v>
      </c>
      <c r="R76" s="106">
        <v>47391</v>
      </c>
      <c r="S76" s="107">
        <f>VLOOKUP($A76,'[3]Densité 01sep2025'!$A$5:$D$190,3,FALSE)</f>
        <v>578</v>
      </c>
      <c r="T76" s="107">
        <f>VLOOKUP($A76,'[3]Densité 01sep2025'!$A$5:$D$190,4,FALSE)</f>
        <v>674</v>
      </c>
      <c r="U76" s="108">
        <f t="shared" si="19"/>
        <v>1.166089965397924</v>
      </c>
      <c r="V76" s="110"/>
      <c r="W76" s="107">
        <v>1</v>
      </c>
      <c r="X76" s="109" t="s">
        <v>353</v>
      </c>
      <c r="Y76" s="107">
        <f>ROUND(VLOOKUP($A76,'[4]Moy repas jour'!$B$6:$D$23,3,FALSE),0)</f>
        <v>117</v>
      </c>
      <c r="Z76" s="107">
        <f>VLOOKUP($A76,'[4]Moy repas jour'!$B$6:$D$23,2,FALSE)</f>
        <v>128</v>
      </c>
      <c r="AA76" s="8">
        <v>1</v>
      </c>
      <c r="AB76" s="9">
        <v>1</v>
      </c>
      <c r="AC76" s="8">
        <f>IF($AA76=0,"",VLOOKUP($Z76,Table!$C$28:$V$31,2,TRUE))</f>
        <v>6</v>
      </c>
      <c r="AD76" s="8">
        <f>IF($W76=0,"",VLOOKUP($Z76,Table!$C$28:$V$31,2,TRUE))</f>
        <v>6</v>
      </c>
      <c r="AE76" s="8">
        <f>IF($W76=0,"",VLOOKUP($Z76,Table!$C$28:$V$31,2,TRUE))</f>
        <v>6</v>
      </c>
      <c r="AF76" s="8">
        <f>IF($AA76=0,"",VLOOKUP($Z76,Table!$C$28:$V$31,4,TRUE))</f>
        <v>3</v>
      </c>
      <c r="AG76" s="168">
        <f t="shared" si="20"/>
        <v>18</v>
      </c>
      <c r="AH76" s="74" t="str">
        <f>IF($T76=0,0,IF($I76="A",VLOOKUP($Q76,Table!$C$14:$Q$20,5,TRUE),IF($I76="C",VLOOKUP($Q76,Table!$C$10:$Q$13,5,TRUE),IF($I76="S",VLOOKUP($Q76,Table!$C$21:$Q$27,5,TRUE),"erreur"))))</f>
        <v>erreur</v>
      </c>
      <c r="AI76" s="72" t="e">
        <f t="shared" si="21"/>
        <v>#VALUE!</v>
      </c>
      <c r="AJ76" s="8">
        <f>IF($AA76=0,"",VLOOKUP($Z76,Table!$C$28:$V$31,6,TRUE))</f>
        <v>2</v>
      </c>
      <c r="AK76" s="168">
        <f t="shared" si="22"/>
        <v>12</v>
      </c>
      <c r="AL76" s="73" t="str">
        <f>IF($T76=0,0,IF($I76="A",VLOOKUP($Q76,Table!$C$14:$Q$20,7,TRUE),IF($I76="C",VLOOKUP($Q76,Table!$C$10:$Q$13,7,TRUE),IF($I76="S",VLOOKUP($Q76,Table!$C$21:$Q$27,7,TRUE),"erreur"))))</f>
        <v>erreur</v>
      </c>
      <c r="AM76" s="76" t="e">
        <f t="shared" si="23"/>
        <v>#VALUE!</v>
      </c>
      <c r="AN76" s="8">
        <f>IF($AA76=0,"",VLOOKUP($Z76,Table!$C$28:$V$31,8,TRUE))</f>
        <v>1</v>
      </c>
      <c r="AO76" s="168">
        <f t="shared" si="24"/>
        <v>6</v>
      </c>
      <c r="AP76" s="8">
        <f>IF($AA76=0,"",VLOOKUP($Z76,Table!$C$28:$V$31,10,TRUE))</f>
        <v>1</v>
      </c>
      <c r="AQ76" s="168">
        <f t="shared" si="28"/>
        <v>6</v>
      </c>
      <c r="AR76" s="73" t="str">
        <f>IF($T76=0,0,IF($I76="A",VLOOKUP($Q76,Table!$C$14:$Q$20,8,TRUE),IF($I76="C",VLOOKUP($Q76,Table!$C$10:$Q$13,8,TRUE),IF($I76="S",VLOOKUP($Q76,Table!$C$21:$Q$27,8,TRUE),"erreur"))))</f>
        <v>erreur</v>
      </c>
      <c r="AS76" s="73" t="str">
        <f>IF($T76=0,0,IF($I76="A",VLOOKUP($Q76,Table!$C$14:$Q$20,10,TRUE),IF($I76="C",VLOOKUP($Q76,Table!$C$10:$Q$13,10,TRUE),IF($I76="S",VLOOKUP($Q76,Table!$C$21:$Q$27,10,TRUE),"erreur"))))</f>
        <v>erreur</v>
      </c>
      <c r="AT76" s="73" t="str">
        <f>IF($T76=0,0,IF($I76="A",VLOOKUP($Q76,Table!$C$14:$Q$20,11,TRUE),IF($I76="C",VLOOKUP($Q76,Table!$C$10:$Q$13,11,TRUE),IF($I76="S",VLOOKUP($Q76,Table!$C$21:$Q$27,11,TRUE),"erreur"))))</f>
        <v>erreur</v>
      </c>
      <c r="AU76" s="76" t="e">
        <f t="shared" si="25"/>
        <v>#VALUE!</v>
      </c>
      <c r="AV76" s="8">
        <f>IF($AB76=0,"",VLOOKUP($Z76,Table!$C$28:$V$31,12,TRUE))</f>
        <v>2</v>
      </c>
      <c r="AW76" s="74" t="str">
        <f>IF($I76="A",VLOOKUP($Q76,Table!$C$14:$Q$20,13,TRUE),IF($I76="C",VLOOKUP($Q76,Table!$C$10:$Q$13,13,TRUE),IF($I76="S",VLOOKUP($Q76,Table!$C$21:$Q$27,13,TRUE),"erreur")))</f>
        <v>erreur</v>
      </c>
      <c r="AX76" s="72" t="e">
        <f t="shared" si="26"/>
        <v>#VALUE!</v>
      </c>
      <c r="AY76" s="8">
        <f>IF($AA76=0,"",VLOOKUP($Z76,Table!$C$28:$V$31,14,TRUE))</f>
        <v>1</v>
      </c>
      <c r="AZ76" s="73" t="str">
        <f>IF($T76=0,0,IF($I76="A",VLOOKUP($Q76,Table!$C$14:$Q$20,15,TRUE),IF($I76="C",VLOOKUP($Q76,Table!$C$10:$Q$13,15,TRUE),IF($I76="S",VLOOKUP($Q76,Table!$C$21:$Q$27,15,TRUE),"erreur"))))</f>
        <v>erreur</v>
      </c>
      <c r="BA76" s="75" t="e">
        <f t="shared" si="27"/>
        <v>#VALUE!</v>
      </c>
      <c r="BB76" s="77" t="e">
        <f t="shared" si="18"/>
        <v>#VALUE!</v>
      </c>
      <c r="BC76" s="109" t="s">
        <v>585</v>
      </c>
      <c r="BD76" s="109" t="s">
        <v>375</v>
      </c>
      <c r="BE76" s="107" t="s">
        <v>586</v>
      </c>
      <c r="BF76" s="109" t="s">
        <v>587</v>
      </c>
      <c r="BG76" s="110" t="s">
        <v>1088</v>
      </c>
      <c r="BH76" s="111" t="s">
        <v>1089</v>
      </c>
      <c r="BI76" s="111">
        <v>609922621</v>
      </c>
    </row>
    <row r="77" spans="1:61" s="122" customFormat="1" ht="12.75" customHeight="1" x14ac:dyDescent="0.2">
      <c r="A77" s="103">
        <v>659655</v>
      </c>
      <c r="B77" s="104" t="s">
        <v>105</v>
      </c>
      <c r="C77" s="104" t="s">
        <v>25</v>
      </c>
      <c r="D77" s="104" t="s">
        <v>126</v>
      </c>
      <c r="E77" s="103">
        <v>17690120500284</v>
      </c>
      <c r="F77" s="104">
        <v>50105733</v>
      </c>
      <c r="G77" s="114" t="s">
        <v>1137</v>
      </c>
      <c r="H77" s="103">
        <v>659655</v>
      </c>
      <c r="I77" s="104" t="str">
        <f t="shared" si="16"/>
        <v>CP Villefranche-sur-Saône</v>
      </c>
      <c r="J77" s="104">
        <v>1990</v>
      </c>
      <c r="K77" s="105" t="s">
        <v>33</v>
      </c>
      <c r="L77" s="105" t="s">
        <v>17</v>
      </c>
      <c r="M77" s="105" t="s">
        <v>34</v>
      </c>
      <c r="N77" s="105"/>
      <c r="O77" s="100" t="s">
        <v>1083</v>
      </c>
      <c r="P77" s="105" t="s">
        <v>996</v>
      </c>
      <c r="Q77" s="112">
        <v>44835</v>
      </c>
      <c r="R77" s="106">
        <v>47391</v>
      </c>
      <c r="S77" s="107">
        <f>VLOOKUP($A77,'[3]Densité 01sep2025'!$A$5:$D$190,3,FALSE)</f>
        <v>638</v>
      </c>
      <c r="T77" s="107">
        <f>VLOOKUP($A77,'[3]Densité 01sep2025'!$A$5:$D$190,4,FALSE)</f>
        <v>918</v>
      </c>
      <c r="U77" s="108">
        <f t="shared" si="19"/>
        <v>1.438871473354232</v>
      </c>
      <c r="V77" s="110"/>
      <c r="W77" s="107">
        <v>1</v>
      </c>
      <c r="X77" s="109" t="s">
        <v>353</v>
      </c>
      <c r="Y77" s="107">
        <f>VLOOKUP($H77,'[5]Nb moy repas  par jour '!$B$5:$D$16,2,FALSE)</f>
        <v>80</v>
      </c>
      <c r="Z77" s="107">
        <v>71</v>
      </c>
      <c r="AA77" s="8">
        <v>1</v>
      </c>
      <c r="AB77" s="9">
        <v>1</v>
      </c>
      <c r="AC77" s="8">
        <f>IF($AA77=0,"",VLOOKUP($Z77,Table!$C$28:$V$31,2,TRUE))</f>
        <v>4</v>
      </c>
      <c r="AD77" s="8">
        <f>IF($W77=0,"",VLOOKUP($Z77,Table!$C$28:$V$31,2,TRUE))</f>
        <v>4</v>
      </c>
      <c r="AE77" s="8">
        <f>IF($W77=0,"",VLOOKUP($Z77,Table!$C$28:$V$31,2,TRUE))</f>
        <v>4</v>
      </c>
      <c r="AF77" s="8">
        <f>IF($AA77=0,"",VLOOKUP($Z77,Table!$C$28:$V$31,4,TRUE))</f>
        <v>3</v>
      </c>
      <c r="AG77" s="168">
        <f t="shared" si="20"/>
        <v>12</v>
      </c>
      <c r="AH77" s="74" t="str">
        <f>IF($T77=0,0,IF($I77="A",VLOOKUP($Q77,Table!$C$14:$Q$20,5,TRUE),IF($I77="C",VLOOKUP($Q77,Table!$C$10:$Q$13,5,TRUE),IF($I77="S",VLOOKUP($Q77,Table!$C$21:$Q$27,5,TRUE),"erreur"))))</f>
        <v>erreur</v>
      </c>
      <c r="AI77" s="72" t="e">
        <f t="shared" si="21"/>
        <v>#VALUE!</v>
      </c>
      <c r="AJ77" s="8">
        <f>IF($AA77=0,"",VLOOKUP($Z77,Table!$C$28:$V$31,6,TRUE))</f>
        <v>2</v>
      </c>
      <c r="AK77" s="168">
        <f t="shared" si="22"/>
        <v>8</v>
      </c>
      <c r="AL77" s="73" t="str">
        <f>IF($T77=0,0,IF($I77="A",VLOOKUP($Q77,Table!$C$14:$Q$20,7,TRUE),IF($I77="C",VLOOKUP($Q77,Table!$C$10:$Q$13,7,TRUE),IF($I77="S",VLOOKUP($Q77,Table!$C$21:$Q$27,7,TRUE),"erreur"))))</f>
        <v>erreur</v>
      </c>
      <c r="AM77" s="76" t="e">
        <f t="shared" si="23"/>
        <v>#VALUE!</v>
      </c>
      <c r="AN77" s="8">
        <f>IF($AA77=0,"",VLOOKUP($Z77,Table!$C$28:$V$31,8,TRUE))</f>
        <v>1</v>
      </c>
      <c r="AO77" s="168">
        <f t="shared" si="24"/>
        <v>4</v>
      </c>
      <c r="AP77" s="8">
        <f>IF($AA77=0,"",VLOOKUP($Z77,Table!$C$28:$V$31,10,TRUE))</f>
        <v>1</v>
      </c>
      <c r="AQ77" s="168">
        <f t="shared" si="28"/>
        <v>4</v>
      </c>
      <c r="AR77" s="73" t="str">
        <f>IF($T77=0,0,IF($I77="A",VLOOKUP($Q77,Table!$C$14:$Q$20,8,TRUE),IF($I77="C",VLOOKUP($Q77,Table!$C$10:$Q$13,8,TRUE),IF($I77="S",VLOOKUP($Q77,Table!$C$21:$Q$27,8,TRUE),"erreur"))))</f>
        <v>erreur</v>
      </c>
      <c r="AS77" s="73" t="str">
        <f>IF($T77=0,0,IF($I77="A",VLOOKUP($Q77,Table!$C$14:$Q$20,10,TRUE),IF($I77="C",VLOOKUP($Q77,Table!$C$10:$Q$13,10,TRUE),IF($I77="S",VLOOKUP($Q77,Table!$C$21:$Q$27,10,TRUE),"erreur"))))</f>
        <v>erreur</v>
      </c>
      <c r="AT77" s="73" t="str">
        <f>IF($T77=0,0,IF($I77="A",VLOOKUP($Q77,Table!$C$14:$Q$20,11,TRUE),IF($I77="C",VLOOKUP($Q77,Table!$C$10:$Q$13,11,TRUE),IF($I77="S",VLOOKUP($Q77,Table!$C$21:$Q$27,11,TRUE),"erreur"))))</f>
        <v>erreur</v>
      </c>
      <c r="AU77" s="76" t="e">
        <f t="shared" si="25"/>
        <v>#VALUE!</v>
      </c>
      <c r="AV77" s="8">
        <f>IF($AB77=0,"",VLOOKUP($Z77,Table!$C$28:$V$31,12,TRUE))</f>
        <v>2</v>
      </c>
      <c r="AW77" s="74" t="str">
        <f>IF($I77="A",VLOOKUP($Q77,Table!$C$14:$Q$20,13,TRUE),IF($I77="C",VLOOKUP($Q77,Table!$C$10:$Q$13,13,TRUE),IF($I77="S",VLOOKUP($Q77,Table!$C$21:$Q$27,13,TRUE),"erreur")))</f>
        <v>erreur</v>
      </c>
      <c r="AX77" s="72" t="e">
        <f t="shared" si="26"/>
        <v>#VALUE!</v>
      </c>
      <c r="AY77" s="8">
        <f>IF($AA77=0,"",VLOOKUP($Z77,Table!$C$28:$V$31,14,TRUE))</f>
        <v>1</v>
      </c>
      <c r="AZ77" s="73" t="str">
        <f>IF($T77=0,0,IF($I77="A",VLOOKUP($Q77,Table!$C$14:$Q$20,15,TRUE),IF($I77="C",VLOOKUP($Q77,Table!$C$10:$Q$13,15,TRUE),IF($I77="S",VLOOKUP($Q77,Table!$C$21:$Q$27,15,TRUE),"erreur"))))</f>
        <v>erreur</v>
      </c>
      <c r="BA77" s="75" t="e">
        <f t="shared" si="27"/>
        <v>#VALUE!</v>
      </c>
      <c r="BB77" s="77" t="e">
        <f t="shared" si="18"/>
        <v>#VALUE!</v>
      </c>
      <c r="BC77" s="109" t="s">
        <v>588</v>
      </c>
      <c r="BD77" s="109" t="s">
        <v>375</v>
      </c>
      <c r="BE77" s="107" t="s">
        <v>589</v>
      </c>
      <c r="BF77" s="109" t="s">
        <v>590</v>
      </c>
      <c r="BG77" s="110" t="s">
        <v>1088</v>
      </c>
      <c r="BH77" s="111" t="s">
        <v>1089</v>
      </c>
      <c r="BI77" s="111">
        <v>609922621</v>
      </c>
    </row>
    <row r="78" spans="1:61" s="122" customFormat="1" ht="12.75" customHeight="1" x14ac:dyDescent="0.2">
      <c r="A78" s="103">
        <v>641740</v>
      </c>
      <c r="B78" s="104" t="s">
        <v>127</v>
      </c>
      <c r="C78" s="104" t="s">
        <v>25</v>
      </c>
      <c r="D78" s="104" t="s">
        <v>128</v>
      </c>
      <c r="E78" s="103">
        <v>17130120300187</v>
      </c>
      <c r="F78" s="104">
        <v>50107367</v>
      </c>
      <c r="G78" s="24" t="s">
        <v>1142</v>
      </c>
      <c r="H78" s="103">
        <v>641740</v>
      </c>
      <c r="I78" s="104" t="str">
        <f t="shared" si="16"/>
        <v>CP Aix-Luynes</v>
      </c>
      <c r="J78" s="104">
        <v>2017</v>
      </c>
      <c r="K78" s="105" t="s">
        <v>33</v>
      </c>
      <c r="L78" s="105" t="s">
        <v>17</v>
      </c>
      <c r="M78" s="105" t="s">
        <v>34</v>
      </c>
      <c r="N78" s="105"/>
      <c r="O78" s="105" t="s">
        <v>1143</v>
      </c>
      <c r="P78" s="105" t="s">
        <v>1144</v>
      </c>
      <c r="Q78" s="112">
        <v>45748</v>
      </c>
      <c r="R78" s="106">
        <v>11779</v>
      </c>
      <c r="S78" s="107">
        <f>VLOOKUP($A78,'[3]Densité 01sep2025'!$A$5:$D$190,3,FALSE)</f>
        <v>1365</v>
      </c>
      <c r="T78" s="107">
        <f>VLOOKUP($A78,'[3]Densité 01sep2025'!$A$5:$D$190,4,FALSE)</f>
        <v>2141</v>
      </c>
      <c r="U78" s="108">
        <f t="shared" si="19"/>
        <v>1.5684981684981685</v>
      </c>
      <c r="V78" s="110"/>
      <c r="W78" s="107">
        <v>1</v>
      </c>
      <c r="X78" s="109" t="s">
        <v>353</v>
      </c>
      <c r="Y78" s="107"/>
      <c r="Z78" s="100">
        <v>70</v>
      </c>
      <c r="AA78" s="8">
        <v>1</v>
      </c>
      <c r="AB78" s="9">
        <v>1</v>
      </c>
      <c r="AC78" s="8">
        <f>IF($AA78=0,"",VLOOKUP($Z78,Table!$C$28:$V$31,2,TRUE))</f>
        <v>4</v>
      </c>
      <c r="AD78" s="8">
        <f>IF($W78=0,"",VLOOKUP($Z78,Table!$C$28:$V$31,2,TRUE))</f>
        <v>4</v>
      </c>
      <c r="AE78" s="8">
        <f>IF($W78=0,"",VLOOKUP($Z78,Table!$C$28:$V$31,2,TRUE))</f>
        <v>4</v>
      </c>
      <c r="AF78" s="8">
        <f>IF($AA78=0,"",VLOOKUP($Z78,Table!$C$28:$V$31,4,TRUE))</f>
        <v>3</v>
      </c>
      <c r="AG78" s="168">
        <f t="shared" si="20"/>
        <v>12</v>
      </c>
      <c r="AH78" s="74" t="str">
        <f>IF($T78=0,0,IF($I78="A",VLOOKUP($Q78,Table!$C$14:$Q$20,5,TRUE),IF($I78="C",VLOOKUP($Q78,Table!$C$10:$Q$13,5,TRUE),IF($I78="S",VLOOKUP($Q78,Table!$C$21:$Q$27,5,TRUE),"erreur"))))</f>
        <v>erreur</v>
      </c>
      <c r="AI78" s="72" t="e">
        <f t="shared" si="21"/>
        <v>#VALUE!</v>
      </c>
      <c r="AJ78" s="8">
        <f>IF($AA78=0,"",VLOOKUP($Z78,Table!$C$28:$V$31,6,TRUE))</f>
        <v>2</v>
      </c>
      <c r="AK78" s="168">
        <f t="shared" si="22"/>
        <v>8</v>
      </c>
      <c r="AL78" s="73" t="str">
        <f>IF($T78=0,0,IF($I78="A",VLOOKUP($Q78,Table!$C$14:$Q$20,7,TRUE),IF($I78="C",VLOOKUP($Q78,Table!$C$10:$Q$13,7,TRUE),IF($I78="S",VLOOKUP($Q78,Table!$C$21:$Q$27,7,TRUE),"erreur"))))</f>
        <v>erreur</v>
      </c>
      <c r="AM78" s="76" t="e">
        <f t="shared" si="23"/>
        <v>#VALUE!</v>
      </c>
      <c r="AN78" s="8">
        <f>IF($AA78=0,"",VLOOKUP($Z78,Table!$C$28:$V$31,8,TRUE))</f>
        <v>1</v>
      </c>
      <c r="AO78" s="168">
        <f t="shared" si="24"/>
        <v>4</v>
      </c>
      <c r="AP78" s="8">
        <f>IF($AA78=0,"",VLOOKUP($Z78,Table!$C$28:$V$31,10,TRUE))</f>
        <v>1</v>
      </c>
      <c r="AQ78" s="168">
        <f t="shared" si="28"/>
        <v>4</v>
      </c>
      <c r="AR78" s="73" t="str">
        <f>IF($T78=0,0,IF($I78="A",VLOOKUP($Q78,Table!$C$14:$Q$20,8,TRUE),IF($I78="C",VLOOKUP($Q78,Table!$C$10:$Q$13,8,TRUE),IF($I78="S",VLOOKUP($Q78,Table!$C$21:$Q$27,8,TRUE),"erreur"))))</f>
        <v>erreur</v>
      </c>
      <c r="AS78" s="73" t="str">
        <f>IF($T78=0,0,IF($I78="A",VLOOKUP($Q78,Table!$C$14:$Q$20,10,TRUE),IF($I78="C",VLOOKUP($Q78,Table!$C$10:$Q$13,10,TRUE),IF($I78="S",VLOOKUP($Q78,Table!$C$21:$Q$27,10,TRUE),"erreur"))))</f>
        <v>erreur</v>
      </c>
      <c r="AT78" s="73" t="str">
        <f>IF($T78=0,0,IF($I78="A",VLOOKUP($Q78,Table!$C$14:$Q$20,11,TRUE),IF($I78="C",VLOOKUP($Q78,Table!$C$10:$Q$13,11,TRUE),IF($I78="S",VLOOKUP($Q78,Table!$C$21:$Q$27,11,TRUE),"erreur"))))</f>
        <v>erreur</v>
      </c>
      <c r="AU78" s="76" t="e">
        <f t="shared" si="25"/>
        <v>#VALUE!</v>
      </c>
      <c r="AV78" s="8">
        <f>IF($AB78=0,"",VLOOKUP($Z78,Table!$C$28:$V$31,12,TRUE))</f>
        <v>2</v>
      </c>
      <c r="AW78" s="74" t="str">
        <f>IF($I78="A",VLOOKUP($Q78,Table!$C$14:$Q$20,13,TRUE),IF($I78="C",VLOOKUP($Q78,Table!$C$10:$Q$13,13,TRUE),IF($I78="S",VLOOKUP($Q78,Table!$C$21:$Q$27,13,TRUE),"erreur")))</f>
        <v>erreur</v>
      </c>
      <c r="AX78" s="72" t="e">
        <f t="shared" si="26"/>
        <v>#VALUE!</v>
      </c>
      <c r="AY78" s="8">
        <f>IF($AA78=0,"",VLOOKUP($Z78,Table!$C$28:$V$31,14,TRUE))</f>
        <v>1</v>
      </c>
      <c r="AZ78" s="73" t="str">
        <f>IF($T78=0,0,IF($I78="A",VLOOKUP($Q78,Table!$C$14:$Q$20,15,TRUE),IF($I78="C",VLOOKUP($Q78,Table!$C$10:$Q$13,15,TRUE),IF($I78="S",VLOOKUP($Q78,Table!$C$21:$Q$27,15,TRUE),"erreur"))))</f>
        <v>erreur</v>
      </c>
      <c r="BA78" s="75" t="e">
        <f t="shared" si="27"/>
        <v>#VALUE!</v>
      </c>
      <c r="BB78" s="77" t="e">
        <f t="shared" si="18"/>
        <v>#VALUE!</v>
      </c>
      <c r="BC78" s="109" t="s">
        <v>898</v>
      </c>
      <c r="BD78" s="109">
        <v>0</v>
      </c>
      <c r="BE78" s="107">
        <v>13852</v>
      </c>
      <c r="BF78" s="109" t="s">
        <v>899</v>
      </c>
      <c r="BG78" s="110" t="s">
        <v>1149</v>
      </c>
      <c r="BH78" s="111" t="s">
        <v>1150</v>
      </c>
      <c r="BI78" s="111" t="s">
        <v>1151</v>
      </c>
    </row>
    <row r="79" spans="1:61" s="122" customFormat="1" ht="12.75" customHeight="1" x14ac:dyDescent="0.2">
      <c r="A79" s="103">
        <v>101553</v>
      </c>
      <c r="B79" s="104" t="s">
        <v>127</v>
      </c>
      <c r="C79" s="104" t="s">
        <v>14</v>
      </c>
      <c r="D79" s="104" t="s">
        <v>129</v>
      </c>
      <c r="E79" s="103">
        <v>17130120300138</v>
      </c>
      <c r="F79" s="104">
        <v>50105450</v>
      </c>
      <c r="G79" s="104"/>
      <c r="H79" s="103">
        <v>101553</v>
      </c>
      <c r="I79" s="104" t="str">
        <f t="shared" si="16"/>
        <v>MA Ajaccio</v>
      </c>
      <c r="J79" s="104"/>
      <c r="K79" s="105" t="s">
        <v>16</v>
      </c>
      <c r="L79" s="105" t="s">
        <v>17</v>
      </c>
      <c r="M79" s="105" t="s">
        <v>18</v>
      </c>
      <c r="N79" s="105"/>
      <c r="O79" s="105"/>
      <c r="P79" s="105"/>
      <c r="Q79" s="105"/>
      <c r="R79" s="112"/>
      <c r="S79" s="107">
        <f>VLOOKUP($A79,'[3]Densité 01sep2025'!$A$5:$D$190,3,FALSE)</f>
        <v>53</v>
      </c>
      <c r="T79" s="107">
        <f>VLOOKUP($A79,'[3]Densité 01sep2025'!$A$5:$D$190,4,FALSE)</f>
        <v>89</v>
      </c>
      <c r="U79" s="108">
        <f t="shared" si="19"/>
        <v>1.679245283018868</v>
      </c>
      <c r="V79" s="110"/>
      <c r="W79" s="107">
        <v>0</v>
      </c>
      <c r="X79" s="109" t="s">
        <v>291</v>
      </c>
      <c r="Y79" s="107"/>
      <c r="Z79" s="100"/>
      <c r="AA79" s="8">
        <v>0</v>
      </c>
      <c r="AB79" s="8">
        <v>0</v>
      </c>
      <c r="AC79" s="8" t="str">
        <f>IF($AA79=0,"",VLOOKUP($Z79,Table!$C$28:$V$31,2,TRUE))</f>
        <v/>
      </c>
      <c r="AD79" s="8" t="str">
        <f>IF($W79=0,"",VLOOKUP($Z79,Table!$C$28:$V$31,2,TRUE))</f>
        <v/>
      </c>
      <c r="AE79" s="8" t="str">
        <f>IF($W79=0,"",VLOOKUP($Z79,Table!$C$28:$V$31,2,TRUE))</f>
        <v/>
      </c>
      <c r="AF79" s="8" t="str">
        <f>IF($AA79=0,"",VLOOKUP($Z79,Table!$C$28:$V$31,4,TRUE))</f>
        <v/>
      </c>
      <c r="AG79" s="168" t="str">
        <f t="shared" si="20"/>
        <v/>
      </c>
      <c r="AH79" s="74" t="str">
        <f>IF($T79=0,0,IF($I79="A",VLOOKUP($Q79,Table!$C$14:$Q$20,5,TRUE),IF($I79="C",VLOOKUP($Q79,Table!$C$10:$Q$13,5,TRUE),IF($I79="S",VLOOKUP($Q79,Table!$C$21:$Q$27,5,TRUE),"erreur"))))</f>
        <v>erreur</v>
      </c>
      <c r="AI79" s="72" t="e">
        <f t="shared" si="21"/>
        <v>#VALUE!</v>
      </c>
      <c r="AJ79" s="8" t="str">
        <f>IF($AA79=0,"",VLOOKUP($Z79,Table!$C$28:$V$31,6,TRUE))</f>
        <v/>
      </c>
      <c r="AK79" s="168" t="str">
        <f t="shared" si="22"/>
        <v/>
      </c>
      <c r="AL79" s="73" t="str">
        <f>IF($T79=0,0,IF($I79="A",VLOOKUP($Q79,Table!$C$14:$Q$20,7,TRUE),IF($I79="C",VLOOKUP($Q79,Table!$C$10:$Q$13,7,TRUE),IF($I79="S",VLOOKUP($Q79,Table!$C$21:$Q$27,7,TRUE),"erreur"))))</f>
        <v>erreur</v>
      </c>
      <c r="AM79" s="76" t="e">
        <f t="shared" si="23"/>
        <v>#VALUE!</v>
      </c>
      <c r="AN79" s="8" t="str">
        <f>IF($AA79=0,"",VLOOKUP($Z79,Table!$C$28:$V$31,8,TRUE))</f>
        <v/>
      </c>
      <c r="AO79" s="168"/>
      <c r="AP79" s="8" t="str">
        <f>IF($AA79=0,"",VLOOKUP($Z79,Table!$C$28:$V$31,10,TRUE))</f>
        <v/>
      </c>
      <c r="AQ79" s="168"/>
      <c r="AR79" s="73" t="str">
        <f>IF($T79=0,0,IF($I79="A",VLOOKUP($Q79,Table!$C$14:$Q$20,8,TRUE),IF($I79="C",VLOOKUP($Q79,Table!$C$10:$Q$13,8,TRUE),IF($I79="S",VLOOKUP($Q79,Table!$C$21:$Q$27,8,TRUE),"erreur"))))</f>
        <v>erreur</v>
      </c>
      <c r="AS79" s="73" t="str">
        <f>IF($T79=0,0,IF($I79="A",VLOOKUP($Q79,Table!$C$14:$Q$20,10,TRUE),IF($I79="C",VLOOKUP($Q79,Table!$C$10:$Q$13,10,TRUE),IF($I79="S",VLOOKUP($Q79,Table!$C$21:$Q$27,10,TRUE),"erreur"))))</f>
        <v>erreur</v>
      </c>
      <c r="AT79" s="73" t="str">
        <f>IF($T79=0,0,IF($I79="A",VLOOKUP($Q79,Table!$C$14:$Q$20,11,TRUE),IF($I79="C",VLOOKUP($Q79,Table!$C$10:$Q$13,11,TRUE),IF($I79="S",VLOOKUP($Q79,Table!$C$21:$Q$27,11,TRUE),"erreur"))))</f>
        <v>erreur</v>
      </c>
      <c r="AU79" s="76" t="e">
        <f t="shared" si="25"/>
        <v>#VALUE!</v>
      </c>
      <c r="AV79" s="8" t="str">
        <f>IF($AB79=0,"",VLOOKUP($Z79,Table!$C$28:$V$31,12,TRUE))</f>
        <v/>
      </c>
      <c r="AW79" s="74" t="str">
        <f>IF($I79="A",VLOOKUP($Q79,Table!$C$14:$Q$20,13,TRUE),IF($I79="C",VLOOKUP($Q79,Table!$C$10:$Q$13,13,TRUE),IF($I79="S",VLOOKUP($Q79,Table!$C$21:$Q$27,13,TRUE),"erreur")))</f>
        <v>erreur</v>
      </c>
      <c r="AX79" s="72" t="e">
        <f t="shared" si="26"/>
        <v>#VALUE!</v>
      </c>
      <c r="AY79" s="8" t="str">
        <f>IF($AA79=0,"",VLOOKUP($Z79,Table!$C$28:$V$31,14,TRUE))</f>
        <v/>
      </c>
      <c r="AZ79" s="73" t="str">
        <f>IF($T79=0,0,IF($I79="A",VLOOKUP($Q79,Table!$C$14:$Q$20,15,TRUE),IF($I79="C",VLOOKUP($Q79,Table!$C$10:$Q$13,15,TRUE),IF($I79="S",VLOOKUP($Q79,Table!$C$21:$Q$27,15,TRUE),"erreur"))))</f>
        <v>erreur</v>
      </c>
      <c r="BA79" s="75" t="e">
        <f t="shared" si="27"/>
        <v>#VALUE!</v>
      </c>
      <c r="BB79" s="77" t="e">
        <f t="shared" si="18"/>
        <v>#VALUE!</v>
      </c>
      <c r="BC79" s="109" t="s">
        <v>591</v>
      </c>
      <c r="BD79" s="109" t="s">
        <v>375</v>
      </c>
      <c r="BE79" s="107" t="s">
        <v>592</v>
      </c>
      <c r="BF79" s="109" t="s">
        <v>593</v>
      </c>
      <c r="BG79" s="110" t="s">
        <v>1149</v>
      </c>
      <c r="BH79" s="111" t="s">
        <v>1150</v>
      </c>
      <c r="BI79" s="111" t="s">
        <v>1151</v>
      </c>
    </row>
    <row r="80" spans="1:61" s="122" customFormat="1" ht="12.75" customHeight="1" x14ac:dyDescent="0.2">
      <c r="A80" s="103">
        <v>640324</v>
      </c>
      <c r="B80" s="104" t="s">
        <v>127</v>
      </c>
      <c r="C80" s="104" t="s">
        <v>46</v>
      </c>
      <c r="D80" s="104" t="s">
        <v>130</v>
      </c>
      <c r="E80" s="103">
        <v>17130120300195</v>
      </c>
      <c r="F80" s="104">
        <v>50105975</v>
      </c>
      <c r="G80" s="104"/>
      <c r="H80" s="103">
        <v>640324</v>
      </c>
      <c r="I80" s="104" t="str">
        <f t="shared" si="16"/>
        <v>MC Arles</v>
      </c>
      <c r="J80" s="104">
        <v>2006</v>
      </c>
      <c r="K80" s="105" t="s">
        <v>16</v>
      </c>
      <c r="L80" s="105" t="s">
        <v>17</v>
      </c>
      <c r="M80" s="105" t="s">
        <v>18</v>
      </c>
      <c r="N80" s="105"/>
      <c r="O80" s="105" t="s">
        <v>1143</v>
      </c>
      <c r="P80" s="105"/>
      <c r="Q80" s="112">
        <v>45748</v>
      </c>
      <c r="R80" s="106">
        <v>11779</v>
      </c>
      <c r="S80" s="107">
        <f>VLOOKUP($A80,'[3]Densité 01sep2025'!$A$5:$D$190,3,FALSE)</f>
        <v>160</v>
      </c>
      <c r="T80" s="107">
        <f>VLOOKUP($A80,'[3]Densité 01sep2025'!$A$5:$D$190,4,FALSE)</f>
        <v>138</v>
      </c>
      <c r="U80" s="108">
        <f t="shared" si="19"/>
        <v>0.86250000000000004</v>
      </c>
      <c r="V80" s="110"/>
      <c r="W80" s="100">
        <v>1</v>
      </c>
      <c r="X80" s="109" t="s">
        <v>290</v>
      </c>
      <c r="Y80" s="107"/>
      <c r="Z80" s="100">
        <v>40</v>
      </c>
      <c r="AA80" s="164">
        <v>0</v>
      </c>
      <c r="AB80" s="164">
        <v>0</v>
      </c>
      <c r="AC80" s="8" t="str">
        <f>IF($AA80=0,"",VLOOKUP($Z80,Table!$C$28:$V$31,2,TRUE))</f>
        <v/>
      </c>
      <c r="AD80" s="8">
        <f>IF($W80=0,"",VLOOKUP($Z80,Table!$C$28:$V$31,2,TRUE))</f>
        <v>4</v>
      </c>
      <c r="AE80" s="8">
        <f>IF($W80=0,"",VLOOKUP($Z80,Table!$C$28:$V$31,2,TRUE))</f>
        <v>4</v>
      </c>
      <c r="AF80" s="8" t="str">
        <f>IF($AA80=0,"",VLOOKUP($Z80,Table!$C$28:$V$31,4,TRUE))</f>
        <v/>
      </c>
      <c r="AG80" s="168" t="str">
        <f t="shared" si="20"/>
        <v/>
      </c>
      <c r="AH80" s="74" t="str">
        <f>IF($T80=0,0,IF($I80="A",VLOOKUP($Q80,Table!$C$14:$Q$20,5,TRUE),IF($I80="C",VLOOKUP($Q80,Table!$C$10:$Q$13,5,TRUE),IF($I80="S",VLOOKUP($Q80,Table!$C$21:$Q$27,5,TRUE),"erreur"))))</f>
        <v>erreur</v>
      </c>
      <c r="AI80" s="72" t="e">
        <f t="shared" si="21"/>
        <v>#VALUE!</v>
      </c>
      <c r="AJ80" s="8" t="str">
        <f>IF($AA80=0,"",VLOOKUP($Z80,Table!$C$28:$V$31,6,TRUE))</f>
        <v/>
      </c>
      <c r="AK80" s="168" t="str">
        <f t="shared" si="22"/>
        <v/>
      </c>
      <c r="AL80" s="73" t="str">
        <f>IF($T80=0,0,IF($I80="A",VLOOKUP($Q80,Table!$C$14:$Q$20,7,TRUE),IF($I80="C",VLOOKUP($Q80,Table!$C$10:$Q$13,7,TRUE),IF($I80="S",VLOOKUP($Q80,Table!$C$21:$Q$27,7,TRUE),"erreur"))))</f>
        <v>erreur</v>
      </c>
      <c r="AM80" s="76" t="e">
        <f t="shared" si="23"/>
        <v>#VALUE!</v>
      </c>
      <c r="AN80" s="8" t="str">
        <f>IF($AA80=0,"",VLOOKUP($Z80,Table!$C$28:$V$31,8,TRUE))</f>
        <v/>
      </c>
      <c r="AO80" s="168"/>
      <c r="AP80" s="8" t="str">
        <f>IF($AA80=0,"",VLOOKUP($Z80,Table!$C$28:$V$31,10,TRUE))</f>
        <v/>
      </c>
      <c r="AQ80" s="168"/>
      <c r="AR80" s="73" t="str">
        <f>IF($T80=0,0,IF($I80="A",VLOOKUP($Q80,Table!$C$14:$Q$20,8,TRUE),IF($I80="C",VLOOKUP($Q80,Table!$C$10:$Q$13,8,TRUE),IF($I80="S",VLOOKUP($Q80,Table!$C$21:$Q$27,8,TRUE),"erreur"))))</f>
        <v>erreur</v>
      </c>
      <c r="AS80" s="73" t="str">
        <f>IF($T80=0,0,IF($I80="A",VLOOKUP($Q80,Table!$C$14:$Q$20,10,TRUE),IF($I80="C",VLOOKUP($Q80,Table!$C$10:$Q$13,10,TRUE),IF($I80="S",VLOOKUP($Q80,Table!$C$21:$Q$27,10,TRUE),"erreur"))))</f>
        <v>erreur</v>
      </c>
      <c r="AT80" s="73" t="str">
        <f>IF($T80=0,0,IF($I80="A",VLOOKUP($Q80,Table!$C$14:$Q$20,11,TRUE),IF($I80="C",VLOOKUP($Q80,Table!$C$10:$Q$13,11,TRUE),IF($I80="S",VLOOKUP($Q80,Table!$C$21:$Q$27,11,TRUE),"erreur"))))</f>
        <v>erreur</v>
      </c>
      <c r="AU80" s="76" t="e">
        <f t="shared" si="25"/>
        <v>#VALUE!</v>
      </c>
      <c r="AV80" s="8" t="str">
        <f>IF($AB80=0,"",VLOOKUP($Z80,Table!$C$28:$V$31,12,TRUE))</f>
        <v/>
      </c>
      <c r="AW80" s="74" t="str">
        <f>IF($I80="A",VLOOKUP($Q80,Table!$C$14:$Q$20,13,TRUE),IF($I80="C",VLOOKUP($Q80,Table!$C$10:$Q$13,13,TRUE),IF($I80="S",VLOOKUP($Q80,Table!$C$21:$Q$27,13,TRUE),"erreur")))</f>
        <v>erreur</v>
      </c>
      <c r="AX80" s="72" t="e">
        <f t="shared" si="26"/>
        <v>#VALUE!</v>
      </c>
      <c r="AY80" s="8" t="str">
        <f>IF($AA80=0,"",VLOOKUP($Z80,Table!$C$28:$V$31,14,TRUE))</f>
        <v/>
      </c>
      <c r="AZ80" s="73" t="str">
        <f>IF($T80=0,0,IF($I80="A",VLOOKUP($Q80,Table!$C$14:$Q$20,15,TRUE),IF($I80="C",VLOOKUP($Q80,Table!$C$10:$Q$13,15,TRUE),IF($I80="S",VLOOKUP($Q80,Table!$C$21:$Q$27,15,TRUE),"erreur"))))</f>
        <v>erreur</v>
      </c>
      <c r="BA80" s="75" t="e">
        <f t="shared" si="27"/>
        <v>#VALUE!</v>
      </c>
      <c r="BB80" s="77" t="e">
        <f t="shared" si="18"/>
        <v>#VALUE!</v>
      </c>
      <c r="BC80" s="109" t="s">
        <v>904</v>
      </c>
      <c r="BD80" s="109">
        <v>0</v>
      </c>
      <c r="BE80" s="107">
        <v>13200</v>
      </c>
      <c r="BF80" s="109" t="s">
        <v>594</v>
      </c>
      <c r="BG80" s="110" t="s">
        <v>1149</v>
      </c>
      <c r="BH80" s="111" t="s">
        <v>1150</v>
      </c>
      <c r="BI80" s="111" t="s">
        <v>1151</v>
      </c>
    </row>
    <row r="81" spans="1:61" s="122" customFormat="1" ht="12.75" customHeight="1" x14ac:dyDescent="0.2">
      <c r="A81" s="103"/>
      <c r="B81" s="104" t="s">
        <v>127</v>
      </c>
      <c r="C81" s="104" t="s">
        <v>14</v>
      </c>
      <c r="D81" s="104" t="s">
        <v>1160</v>
      </c>
      <c r="E81" s="103"/>
      <c r="F81" s="104"/>
      <c r="G81" s="104"/>
      <c r="H81" s="103"/>
      <c r="I81" s="104" t="str">
        <f t="shared" si="16"/>
        <v>MA Avignon Entraigues</v>
      </c>
      <c r="J81" s="114"/>
      <c r="K81" s="105" t="s">
        <v>33</v>
      </c>
      <c r="L81" s="81" t="s">
        <v>17</v>
      </c>
      <c r="M81" s="81" t="s">
        <v>34</v>
      </c>
      <c r="N81" s="119"/>
      <c r="O81" s="105" t="s">
        <v>1161</v>
      </c>
      <c r="P81" s="105" t="s">
        <v>996</v>
      </c>
      <c r="Q81" s="112">
        <v>45748</v>
      </c>
      <c r="R81" s="106">
        <v>11779</v>
      </c>
      <c r="S81" s="107"/>
      <c r="T81" s="107"/>
      <c r="U81" s="108"/>
      <c r="V81" s="109"/>
      <c r="W81" s="107">
        <v>1</v>
      </c>
      <c r="X81" s="109" t="s">
        <v>1494</v>
      </c>
      <c r="Y81" s="107"/>
      <c r="Z81" s="107"/>
      <c r="AA81" s="8">
        <v>1</v>
      </c>
      <c r="AB81" s="9">
        <v>1</v>
      </c>
      <c r="AC81" s="8">
        <f>IF($AA81=0,"",VLOOKUP($Z81,Table!$C$28:$V$31,2,TRUE))</f>
        <v>4</v>
      </c>
      <c r="AD81" s="8">
        <f>IF($W81=0,"",VLOOKUP($Z81,Table!$C$28:$V$31,2,TRUE))</f>
        <v>4</v>
      </c>
      <c r="AE81" s="8">
        <f>IF($W81=0,"",VLOOKUP($Z81,Table!$C$28:$V$31,2,TRUE))</f>
        <v>4</v>
      </c>
      <c r="AF81" s="8">
        <f>IF($AA81=0,"",VLOOKUP($Z81,Table!$C$28:$V$31,4,TRUE))</f>
        <v>3</v>
      </c>
      <c r="AG81" s="168">
        <f t="shared" si="20"/>
        <v>12</v>
      </c>
      <c r="AH81" s="74">
        <f>IF($T81=0,0,IF($I81="A",VLOOKUP($Q81,Table!$C$14:$Q$20,5,TRUE),IF($I81="C",VLOOKUP($Q81,Table!$C$10:$Q$13,5,TRUE),IF($I81="S",VLOOKUP($Q81,Table!$C$21:$Q$27,5,TRUE),"erreur"))))</f>
        <v>0</v>
      </c>
      <c r="AI81" s="72">
        <f t="shared" si="21"/>
        <v>0</v>
      </c>
      <c r="AJ81" s="8">
        <f>IF($AA81=0,"",VLOOKUP($Z81,Table!$C$28:$V$31,6,TRUE))</f>
        <v>2</v>
      </c>
      <c r="AK81" s="168">
        <f t="shared" si="22"/>
        <v>8</v>
      </c>
      <c r="AL81" s="73">
        <f>IF($T81=0,0,IF($I81="A",VLOOKUP($Q81,Table!$C$14:$Q$20,7,TRUE),IF($I81="C",VLOOKUP($Q81,Table!$C$10:$Q$13,7,TRUE),IF($I81="S",VLOOKUP($Q81,Table!$C$21:$Q$27,7,TRUE),"erreur"))))</f>
        <v>0</v>
      </c>
      <c r="AM81" s="76">
        <f t="shared" si="23"/>
        <v>0</v>
      </c>
      <c r="AN81" s="8">
        <f>IF($AA81=0,"",VLOOKUP($Z81,Table!$C$28:$V$31,8,TRUE))</f>
        <v>1</v>
      </c>
      <c r="AO81" s="168">
        <f t="shared" si="24"/>
        <v>4</v>
      </c>
      <c r="AP81" s="8">
        <f>IF($AA81=0,"",VLOOKUP($Z81,Table!$C$28:$V$31,10,TRUE))</f>
        <v>1</v>
      </c>
      <c r="AQ81" s="168">
        <f t="shared" ref="AQ81:AQ82" si="29">IF(AA81=0,"",AP81*AC81)</f>
        <v>4</v>
      </c>
      <c r="AR81" s="73">
        <f>IF($T81=0,0,IF($I81="A",VLOOKUP($Q81,Table!$C$14:$Q$20,8,TRUE),IF($I81="C",VLOOKUP($Q81,Table!$C$10:$Q$13,8,TRUE),IF($I81="S",VLOOKUP($Q81,Table!$C$21:$Q$27,8,TRUE),"erreur"))))</f>
        <v>0</v>
      </c>
      <c r="AS81" s="73">
        <f>IF($T81=0,0,IF($I81="A",VLOOKUP($Q81,Table!$C$14:$Q$20,10,TRUE),IF($I81="C",VLOOKUP($Q81,Table!$C$10:$Q$13,10,TRUE),IF($I81="S",VLOOKUP($Q81,Table!$C$21:$Q$27,10,TRUE),"erreur"))))</f>
        <v>0</v>
      </c>
      <c r="AT81" s="73">
        <f>IF($T81=0,0,IF($I81="A",VLOOKUP($Q81,Table!$C$14:$Q$20,11,TRUE),IF($I81="C",VLOOKUP($Q81,Table!$C$10:$Q$13,11,TRUE),IF($I81="S",VLOOKUP($Q81,Table!$C$21:$Q$27,11,TRUE),"erreur"))))</f>
        <v>0</v>
      </c>
      <c r="AU81" s="76">
        <f t="shared" si="25"/>
        <v>0</v>
      </c>
      <c r="AV81" s="8">
        <f>IF($AB81=0,"",VLOOKUP($Z81,Table!$C$28:$V$31,12,TRUE))</f>
        <v>2</v>
      </c>
      <c r="AW81" s="74" t="str">
        <f>IF($I81="A",VLOOKUP($Q81,Table!$C$14:$Q$20,13,TRUE),IF($I81="C",VLOOKUP($Q81,Table!$C$10:$Q$13,13,TRUE),IF($I81="S",VLOOKUP($Q81,Table!$C$21:$Q$27,13,TRUE),"erreur")))</f>
        <v>erreur</v>
      </c>
      <c r="AX81" s="72" t="e">
        <f t="shared" si="26"/>
        <v>#VALUE!</v>
      </c>
      <c r="AY81" s="8">
        <f>IF($AA81=0,"",VLOOKUP($Z81,Table!$C$28:$V$31,14,TRUE))</f>
        <v>1</v>
      </c>
      <c r="AZ81" s="73">
        <f>IF($T81=0,0,IF($I81="A",VLOOKUP($Q81,Table!$C$14:$Q$20,15,TRUE),IF($I81="C",VLOOKUP($Q81,Table!$C$10:$Q$13,15,TRUE),IF($I81="S",VLOOKUP($Q81,Table!$C$21:$Q$27,15,TRUE),"erreur"))))</f>
        <v>0</v>
      </c>
      <c r="BA81" s="75">
        <f t="shared" si="27"/>
        <v>0</v>
      </c>
      <c r="BB81" s="77" t="e">
        <f t="shared" si="18"/>
        <v>#VALUE!</v>
      </c>
      <c r="BC81" s="109"/>
      <c r="BD81" s="109"/>
      <c r="BE81" s="107"/>
      <c r="BF81" s="109"/>
      <c r="BG81" s="110" t="s">
        <v>1149</v>
      </c>
      <c r="BH81" s="111" t="s">
        <v>1150</v>
      </c>
      <c r="BI81" s="111" t="s">
        <v>1151</v>
      </c>
    </row>
    <row r="82" spans="1:61" s="122" customFormat="1" ht="12.75" customHeight="1" x14ac:dyDescent="0.2">
      <c r="A82" s="103">
        <v>920182</v>
      </c>
      <c r="B82" s="104" t="s">
        <v>127</v>
      </c>
      <c r="C82" s="104" t="s">
        <v>25</v>
      </c>
      <c r="D82" s="104" t="s">
        <v>131</v>
      </c>
      <c r="E82" s="103">
        <v>17130120300237</v>
      </c>
      <c r="F82" s="104">
        <v>50107535</v>
      </c>
      <c r="G82" s="104" t="s">
        <v>1162</v>
      </c>
      <c r="H82" s="103">
        <v>920182</v>
      </c>
      <c r="I82" s="104" t="str">
        <f t="shared" si="16"/>
        <v>CP Avignon le Pontet</v>
      </c>
      <c r="J82" s="104">
        <v>2003</v>
      </c>
      <c r="K82" s="105" t="s">
        <v>33</v>
      </c>
      <c r="L82" s="105" t="s">
        <v>17</v>
      </c>
      <c r="M82" s="105" t="s">
        <v>34</v>
      </c>
      <c r="N82" s="105"/>
      <c r="O82" s="105" t="s">
        <v>1161</v>
      </c>
      <c r="P82" s="105" t="s">
        <v>996</v>
      </c>
      <c r="Q82" s="112">
        <v>45748</v>
      </c>
      <c r="R82" s="106">
        <v>11779</v>
      </c>
      <c r="S82" s="107">
        <f>VLOOKUP($A82,'[3]Densité 01sep2025'!$A$5:$D$190,3,FALSE)</f>
        <v>745</v>
      </c>
      <c r="T82" s="107">
        <f>VLOOKUP($A82,'[3]Densité 01sep2025'!$A$5:$D$190,4,FALSE)</f>
        <v>1016</v>
      </c>
      <c r="U82" s="108">
        <f t="shared" si="19"/>
        <v>1.3637583892617449</v>
      </c>
      <c r="V82" s="110"/>
      <c r="W82" s="107">
        <v>1</v>
      </c>
      <c r="X82" s="109" t="s">
        <v>353</v>
      </c>
      <c r="Y82" s="107"/>
      <c r="Z82" s="107">
        <v>50</v>
      </c>
      <c r="AA82" s="8">
        <v>1</v>
      </c>
      <c r="AB82" s="9">
        <v>1</v>
      </c>
      <c r="AC82" s="8">
        <f>IF($AA82=0,"",VLOOKUP($Z82,Table!$C$28:$V$31,2,TRUE))</f>
        <v>4</v>
      </c>
      <c r="AD82" s="8">
        <f>IF($W82=0,"",VLOOKUP($Z82,Table!$C$28:$V$31,2,TRUE))</f>
        <v>4</v>
      </c>
      <c r="AE82" s="8">
        <f>IF($W82=0,"",VLOOKUP($Z82,Table!$C$28:$V$31,2,TRUE))</f>
        <v>4</v>
      </c>
      <c r="AF82" s="8">
        <f>IF($AA82=0,"",VLOOKUP($Z82,Table!$C$28:$V$31,4,TRUE))</f>
        <v>3</v>
      </c>
      <c r="AG82" s="168">
        <f t="shared" si="20"/>
        <v>12</v>
      </c>
      <c r="AH82" s="74" t="str">
        <f>IF($T82=0,0,IF($I82="A",VLOOKUP($Q82,Table!$C$14:$Q$20,5,TRUE),IF($I82="C",VLOOKUP($Q82,Table!$C$10:$Q$13,5,TRUE),IF($I82="S",VLOOKUP($Q82,Table!$C$21:$Q$27,5,TRUE),"erreur"))))</f>
        <v>erreur</v>
      </c>
      <c r="AI82" s="72" t="e">
        <f t="shared" si="21"/>
        <v>#VALUE!</v>
      </c>
      <c r="AJ82" s="8">
        <f>IF($AA82=0,"",VLOOKUP($Z82,Table!$C$28:$V$31,6,TRUE))</f>
        <v>2</v>
      </c>
      <c r="AK82" s="168">
        <f t="shared" si="22"/>
        <v>8</v>
      </c>
      <c r="AL82" s="73" t="str">
        <f>IF($T82=0,0,IF($I82="A",VLOOKUP($Q82,Table!$C$14:$Q$20,7,TRUE),IF($I82="C",VLOOKUP($Q82,Table!$C$10:$Q$13,7,TRUE),IF($I82="S",VLOOKUP($Q82,Table!$C$21:$Q$27,7,TRUE),"erreur"))))</f>
        <v>erreur</v>
      </c>
      <c r="AM82" s="76" t="e">
        <f t="shared" si="23"/>
        <v>#VALUE!</v>
      </c>
      <c r="AN82" s="8">
        <f>IF($AA82=0,"",VLOOKUP($Z82,Table!$C$28:$V$31,8,TRUE))</f>
        <v>1</v>
      </c>
      <c r="AO82" s="168">
        <f t="shared" si="24"/>
        <v>4</v>
      </c>
      <c r="AP82" s="8">
        <f>IF($AA82=0,"",VLOOKUP($Z82,Table!$C$28:$V$31,10,TRUE))</f>
        <v>1</v>
      </c>
      <c r="AQ82" s="168">
        <f t="shared" si="29"/>
        <v>4</v>
      </c>
      <c r="AR82" s="73" t="str">
        <f>IF($T82=0,0,IF($I82="A",VLOOKUP($Q82,Table!$C$14:$Q$20,8,TRUE),IF($I82="C",VLOOKUP($Q82,Table!$C$10:$Q$13,8,TRUE),IF($I82="S",VLOOKUP($Q82,Table!$C$21:$Q$27,8,TRUE),"erreur"))))</f>
        <v>erreur</v>
      </c>
      <c r="AS82" s="73" t="str">
        <f>IF($T82=0,0,IF($I82="A",VLOOKUP($Q82,Table!$C$14:$Q$20,10,TRUE),IF($I82="C",VLOOKUP($Q82,Table!$C$10:$Q$13,10,TRUE),IF($I82="S",VLOOKUP($Q82,Table!$C$21:$Q$27,10,TRUE),"erreur"))))</f>
        <v>erreur</v>
      </c>
      <c r="AT82" s="73" t="str">
        <f>IF($T82=0,0,IF($I82="A",VLOOKUP($Q82,Table!$C$14:$Q$20,11,TRUE),IF($I82="C",VLOOKUP($Q82,Table!$C$10:$Q$13,11,TRUE),IF($I82="S",VLOOKUP($Q82,Table!$C$21:$Q$27,11,TRUE),"erreur"))))</f>
        <v>erreur</v>
      </c>
      <c r="AU82" s="76" t="e">
        <f t="shared" si="25"/>
        <v>#VALUE!</v>
      </c>
      <c r="AV82" s="8">
        <f>IF($AB82=0,"",VLOOKUP($Z82,Table!$C$28:$V$31,12,TRUE))</f>
        <v>2</v>
      </c>
      <c r="AW82" s="74" t="str">
        <f>IF($I82="A",VLOOKUP($Q82,Table!$C$14:$Q$20,13,TRUE),IF($I82="C",VLOOKUP($Q82,Table!$C$10:$Q$13,13,TRUE),IF($I82="S",VLOOKUP($Q82,Table!$C$21:$Q$27,13,TRUE),"erreur")))</f>
        <v>erreur</v>
      </c>
      <c r="AX82" s="72" t="e">
        <f t="shared" si="26"/>
        <v>#VALUE!</v>
      </c>
      <c r="AY82" s="8">
        <f>IF($AA82=0,"",VLOOKUP($Z82,Table!$C$28:$V$31,14,TRUE))</f>
        <v>1</v>
      </c>
      <c r="AZ82" s="73" t="str">
        <f>IF($T82=0,0,IF($I82="A",VLOOKUP($Q82,Table!$C$14:$Q$20,15,TRUE),IF($I82="C",VLOOKUP($Q82,Table!$C$10:$Q$13,15,TRUE),IF($I82="S",VLOOKUP($Q82,Table!$C$21:$Q$27,15,TRUE),"erreur"))))</f>
        <v>erreur</v>
      </c>
      <c r="BA82" s="75" t="e">
        <f t="shared" si="27"/>
        <v>#VALUE!</v>
      </c>
      <c r="BB82" s="77" t="e">
        <f t="shared" si="18"/>
        <v>#VALUE!</v>
      </c>
      <c r="BC82" s="109" t="s">
        <v>607</v>
      </c>
      <c r="BD82" s="109" t="s">
        <v>375</v>
      </c>
      <c r="BE82" s="107" t="s">
        <v>608</v>
      </c>
      <c r="BF82" s="109" t="s">
        <v>609</v>
      </c>
      <c r="BG82" s="110" t="s">
        <v>1149</v>
      </c>
      <c r="BH82" s="111" t="s">
        <v>1150</v>
      </c>
      <c r="BI82" s="111" t="s">
        <v>1151</v>
      </c>
    </row>
    <row r="83" spans="1:61" s="122" customFormat="1" ht="12.75" customHeight="1" x14ac:dyDescent="0.2">
      <c r="A83" s="103">
        <v>934975</v>
      </c>
      <c r="B83" s="104" t="s">
        <v>127</v>
      </c>
      <c r="C83" s="104" t="s">
        <v>25</v>
      </c>
      <c r="D83" s="104" t="s">
        <v>132</v>
      </c>
      <c r="E83" s="103">
        <v>17130120300211</v>
      </c>
      <c r="F83" s="104">
        <v>50105976</v>
      </c>
      <c r="G83" s="104"/>
      <c r="H83" s="103">
        <v>934975</v>
      </c>
      <c r="I83" s="104" t="str">
        <f t="shared" si="16"/>
        <v>CP Borgo</v>
      </c>
      <c r="J83" s="104"/>
      <c r="K83" s="105" t="s">
        <v>16</v>
      </c>
      <c r="L83" s="105" t="s">
        <v>17</v>
      </c>
      <c r="M83" s="105" t="s">
        <v>58</v>
      </c>
      <c r="N83" s="127" t="s">
        <v>133</v>
      </c>
      <c r="O83" s="127"/>
      <c r="P83" s="127"/>
      <c r="Q83" s="105"/>
      <c r="R83" s="112"/>
      <c r="S83" s="107">
        <f>VLOOKUP($A83,'[3]Densité 01sep2025'!$A$5:$D$190,3,FALSE)</f>
        <v>241</v>
      </c>
      <c r="T83" s="107">
        <f>VLOOKUP($A83,'[3]Densité 01sep2025'!$A$5:$D$190,4,FALSE)</f>
        <v>323</v>
      </c>
      <c r="U83" s="108">
        <f t="shared" si="19"/>
        <v>1.3402489626556016</v>
      </c>
      <c r="V83" s="110"/>
      <c r="W83" s="100">
        <v>1</v>
      </c>
      <c r="X83" s="109" t="s">
        <v>290</v>
      </c>
      <c r="Y83" s="107"/>
      <c r="Z83" s="100">
        <v>70</v>
      </c>
      <c r="AA83" s="164">
        <v>0</v>
      </c>
      <c r="AB83" s="164">
        <v>0</v>
      </c>
      <c r="AC83" s="8" t="str">
        <f>IF($AA83=0,"",VLOOKUP($Z83,Table!$C$28:$V$31,2,TRUE))</f>
        <v/>
      </c>
      <c r="AD83" s="8">
        <f>IF($W83=0,"",VLOOKUP($Z83,Table!$C$28:$V$31,2,TRUE))</f>
        <v>4</v>
      </c>
      <c r="AE83" s="8">
        <f>IF($W83=0,"",VLOOKUP($Z83,Table!$C$28:$V$31,2,TRUE))</f>
        <v>4</v>
      </c>
      <c r="AF83" s="8" t="str">
        <f>IF($AA83=0,"",VLOOKUP($Z83,Table!$C$28:$V$31,4,TRUE))</f>
        <v/>
      </c>
      <c r="AG83" s="168" t="str">
        <f t="shared" si="20"/>
        <v/>
      </c>
      <c r="AH83" s="74" t="str">
        <f>IF($T83=0,0,IF($I83="A",VLOOKUP($Q83,Table!$C$14:$Q$20,5,TRUE),IF($I83="C",VLOOKUP($Q83,Table!$C$10:$Q$13,5,TRUE),IF($I83="S",VLOOKUP($Q83,Table!$C$21:$Q$27,5,TRUE),"erreur"))))</f>
        <v>erreur</v>
      </c>
      <c r="AI83" s="72" t="e">
        <f t="shared" si="21"/>
        <v>#VALUE!</v>
      </c>
      <c r="AJ83" s="8" t="str">
        <f>IF($AA83=0,"",VLOOKUP($Z83,Table!$C$28:$V$31,6,TRUE))</f>
        <v/>
      </c>
      <c r="AK83" s="168" t="str">
        <f t="shared" si="22"/>
        <v/>
      </c>
      <c r="AL83" s="73" t="str">
        <f>IF($T83=0,0,IF($I83="A",VLOOKUP($Q83,Table!$C$14:$Q$20,7,TRUE),IF($I83="C",VLOOKUP($Q83,Table!$C$10:$Q$13,7,TRUE),IF($I83="S",VLOOKUP($Q83,Table!$C$21:$Q$27,7,TRUE),"erreur"))))</f>
        <v>erreur</v>
      </c>
      <c r="AM83" s="76" t="e">
        <f t="shared" si="23"/>
        <v>#VALUE!</v>
      </c>
      <c r="AN83" s="8" t="str">
        <f>IF($AA83=0,"",VLOOKUP($Z83,Table!$C$28:$V$31,8,TRUE))</f>
        <v/>
      </c>
      <c r="AO83" s="168"/>
      <c r="AP83" s="8" t="str">
        <f>IF($AA83=0,"",VLOOKUP($Z83,Table!$C$28:$V$31,10,TRUE))</f>
        <v/>
      </c>
      <c r="AQ83" s="168"/>
      <c r="AR83" s="73" t="str">
        <f>IF($T83=0,0,IF($I83="A",VLOOKUP($Q83,Table!$C$14:$Q$20,8,TRUE),IF($I83="C",VLOOKUP($Q83,Table!$C$10:$Q$13,8,TRUE),IF($I83="S",VLOOKUP($Q83,Table!$C$21:$Q$27,8,TRUE),"erreur"))))</f>
        <v>erreur</v>
      </c>
      <c r="AS83" s="73" t="str">
        <f>IF($T83=0,0,IF($I83="A",VLOOKUP($Q83,Table!$C$14:$Q$20,10,TRUE),IF($I83="C",VLOOKUP($Q83,Table!$C$10:$Q$13,10,TRUE),IF($I83="S",VLOOKUP($Q83,Table!$C$21:$Q$27,10,TRUE),"erreur"))))</f>
        <v>erreur</v>
      </c>
      <c r="AT83" s="73" t="str">
        <f>IF($T83=0,0,IF($I83="A",VLOOKUP($Q83,Table!$C$14:$Q$20,11,TRUE),IF($I83="C",VLOOKUP($Q83,Table!$C$10:$Q$13,11,TRUE),IF($I83="S",VLOOKUP($Q83,Table!$C$21:$Q$27,11,TRUE),"erreur"))))</f>
        <v>erreur</v>
      </c>
      <c r="AU83" s="76" t="e">
        <f t="shared" si="25"/>
        <v>#VALUE!</v>
      </c>
      <c r="AV83" s="8" t="str">
        <f>IF($AB83=0,"",VLOOKUP($Z83,Table!$C$28:$V$31,12,TRUE))</f>
        <v/>
      </c>
      <c r="AW83" s="74" t="str">
        <f>IF($I83="A",VLOOKUP($Q83,Table!$C$14:$Q$20,13,TRUE),IF($I83="C",VLOOKUP($Q83,Table!$C$10:$Q$13,13,TRUE),IF($I83="S",VLOOKUP($Q83,Table!$C$21:$Q$27,13,TRUE),"erreur")))</f>
        <v>erreur</v>
      </c>
      <c r="AX83" s="72" t="e">
        <f t="shared" si="26"/>
        <v>#VALUE!</v>
      </c>
      <c r="AY83" s="8" t="str">
        <f>IF($AA83=0,"",VLOOKUP($Z83,Table!$C$28:$V$31,14,TRUE))</f>
        <v/>
      </c>
      <c r="AZ83" s="73" t="str">
        <f>IF($T83=0,0,IF($I83="A",VLOOKUP($Q83,Table!$C$14:$Q$20,15,TRUE),IF($I83="C",VLOOKUP($Q83,Table!$C$10:$Q$13,15,TRUE),IF($I83="S",VLOOKUP($Q83,Table!$C$21:$Q$27,15,TRUE),"erreur"))))</f>
        <v>erreur</v>
      </c>
      <c r="BA83" s="75" t="e">
        <f t="shared" si="27"/>
        <v>#VALUE!</v>
      </c>
      <c r="BB83" s="77" t="e">
        <f t="shared" si="18"/>
        <v>#VALUE!</v>
      </c>
      <c r="BC83" s="109" t="s">
        <v>900</v>
      </c>
      <c r="BD83" s="109" t="s">
        <v>901</v>
      </c>
      <c r="BE83" s="107">
        <v>20290</v>
      </c>
      <c r="BF83" s="109" t="s">
        <v>902</v>
      </c>
      <c r="BG83" s="110" t="s">
        <v>1149</v>
      </c>
      <c r="BH83" s="111" t="s">
        <v>1150</v>
      </c>
      <c r="BI83" s="111" t="s">
        <v>1151</v>
      </c>
    </row>
    <row r="84" spans="1:61" s="122" customFormat="1" ht="12.75" customHeight="1" x14ac:dyDescent="0.2">
      <c r="A84" s="103">
        <v>101724</v>
      </c>
      <c r="B84" s="104" t="s">
        <v>127</v>
      </c>
      <c r="C84" s="104" t="s">
        <v>22</v>
      </c>
      <c r="D84" s="104" t="s">
        <v>134</v>
      </c>
      <c r="E84" s="103">
        <v>17130120300146</v>
      </c>
      <c r="F84" s="104">
        <v>50109914</v>
      </c>
      <c r="G84" s="104"/>
      <c r="H84" s="103">
        <v>101724</v>
      </c>
      <c r="I84" s="104" t="str">
        <f t="shared" si="16"/>
        <v>CD Casabianda</v>
      </c>
      <c r="J84" s="104"/>
      <c r="K84" s="105" t="s">
        <v>16</v>
      </c>
      <c r="L84" s="105" t="s">
        <v>17</v>
      </c>
      <c r="M84" s="105" t="s">
        <v>18</v>
      </c>
      <c r="N84" s="105" t="s">
        <v>135</v>
      </c>
      <c r="O84" s="105"/>
      <c r="P84" s="105"/>
      <c r="Q84" s="105"/>
      <c r="R84" s="112"/>
      <c r="S84" s="107">
        <f>VLOOKUP($A84,'[3]Densité 01sep2025'!$A$5:$D$190,3,FALSE)</f>
        <v>194</v>
      </c>
      <c r="T84" s="107">
        <f>VLOOKUP($A84,'[3]Densité 01sep2025'!$A$5:$D$190,4,FALSE)</f>
        <v>156</v>
      </c>
      <c r="U84" s="108">
        <f t="shared" si="19"/>
        <v>0.80412371134020622</v>
      </c>
      <c r="V84" s="110"/>
      <c r="W84" s="100">
        <v>0</v>
      </c>
      <c r="X84" s="109" t="s">
        <v>291</v>
      </c>
      <c r="Y84" s="107"/>
      <c r="Z84" s="100"/>
      <c r="AA84" s="164">
        <v>0</v>
      </c>
      <c r="AB84" s="164">
        <v>0</v>
      </c>
      <c r="AC84" s="8" t="str">
        <f>IF($AA84=0,"",VLOOKUP($Z84,Table!$C$28:$V$31,2,TRUE))</f>
        <v/>
      </c>
      <c r="AD84" s="8" t="str">
        <f>IF($W84=0,"",VLOOKUP($Z84,Table!$C$28:$V$31,2,TRUE))</f>
        <v/>
      </c>
      <c r="AE84" s="8" t="str">
        <f>IF($W84=0,"",VLOOKUP($Z84,Table!$C$28:$V$31,2,TRUE))</f>
        <v/>
      </c>
      <c r="AF84" s="8" t="str">
        <f>IF($AA84=0,"",VLOOKUP($Z84,Table!$C$28:$V$31,4,TRUE))</f>
        <v/>
      </c>
      <c r="AG84" s="168" t="str">
        <f t="shared" si="20"/>
        <v/>
      </c>
      <c r="AH84" s="74" t="str">
        <f>IF($T84=0,0,IF($I84="A",VLOOKUP($Q84,Table!$C$14:$Q$20,5,TRUE),IF($I84="C",VLOOKUP($Q84,Table!$C$10:$Q$13,5,TRUE),IF($I84="S",VLOOKUP($Q84,Table!$C$21:$Q$27,5,TRUE),"erreur"))))</f>
        <v>erreur</v>
      </c>
      <c r="AI84" s="72" t="e">
        <f t="shared" si="21"/>
        <v>#VALUE!</v>
      </c>
      <c r="AJ84" s="8" t="str">
        <f>IF($AA84=0,"",VLOOKUP($Z84,Table!$C$28:$V$31,6,TRUE))</f>
        <v/>
      </c>
      <c r="AK84" s="168" t="str">
        <f t="shared" si="22"/>
        <v/>
      </c>
      <c r="AL84" s="73" t="str">
        <f>IF($T84=0,0,IF($I84="A",VLOOKUP($Q84,Table!$C$14:$Q$20,7,TRUE),IF($I84="C",VLOOKUP($Q84,Table!$C$10:$Q$13,7,TRUE),IF($I84="S",VLOOKUP($Q84,Table!$C$21:$Q$27,7,TRUE),"erreur"))))</f>
        <v>erreur</v>
      </c>
      <c r="AM84" s="76" t="e">
        <f t="shared" si="23"/>
        <v>#VALUE!</v>
      </c>
      <c r="AN84" s="8" t="str">
        <f>IF($AA84=0,"",VLOOKUP($Z84,Table!$C$28:$V$31,8,TRUE))</f>
        <v/>
      </c>
      <c r="AO84" s="168"/>
      <c r="AP84" s="8" t="str">
        <f>IF($AA84=0,"",VLOOKUP($Z84,Table!$C$28:$V$31,10,TRUE))</f>
        <v/>
      </c>
      <c r="AQ84" s="168"/>
      <c r="AR84" s="73" t="str">
        <f>IF($T84=0,0,IF($I84="A",VLOOKUP($Q84,Table!$C$14:$Q$20,8,TRUE),IF($I84="C",VLOOKUP($Q84,Table!$C$10:$Q$13,8,TRUE),IF($I84="S",VLOOKUP($Q84,Table!$C$21:$Q$27,8,TRUE),"erreur"))))</f>
        <v>erreur</v>
      </c>
      <c r="AS84" s="73" t="str">
        <f>IF($T84=0,0,IF($I84="A",VLOOKUP($Q84,Table!$C$14:$Q$20,10,TRUE),IF($I84="C",VLOOKUP($Q84,Table!$C$10:$Q$13,10,TRUE),IF($I84="S",VLOOKUP($Q84,Table!$C$21:$Q$27,10,TRUE),"erreur"))))</f>
        <v>erreur</v>
      </c>
      <c r="AT84" s="73" t="str">
        <f>IF($T84=0,0,IF($I84="A",VLOOKUP($Q84,Table!$C$14:$Q$20,11,TRUE),IF($I84="C",VLOOKUP($Q84,Table!$C$10:$Q$13,11,TRUE),IF($I84="S",VLOOKUP($Q84,Table!$C$21:$Q$27,11,TRUE),"erreur"))))</f>
        <v>erreur</v>
      </c>
      <c r="AU84" s="76" t="e">
        <f t="shared" si="25"/>
        <v>#VALUE!</v>
      </c>
      <c r="AV84" s="8" t="str">
        <f>IF($AB84=0,"",VLOOKUP($Z84,Table!$C$28:$V$31,12,TRUE))</f>
        <v/>
      </c>
      <c r="AW84" s="74" t="str">
        <f>IF($I84="A",VLOOKUP($Q84,Table!$C$14:$Q$20,13,TRUE),IF($I84="C",VLOOKUP($Q84,Table!$C$10:$Q$13,13,TRUE),IF($I84="S",VLOOKUP($Q84,Table!$C$21:$Q$27,13,TRUE),"erreur")))</f>
        <v>erreur</v>
      </c>
      <c r="AX84" s="72" t="e">
        <f t="shared" si="26"/>
        <v>#VALUE!</v>
      </c>
      <c r="AY84" s="8" t="str">
        <f>IF($AA84=0,"",VLOOKUP($Z84,Table!$C$28:$V$31,14,TRUE))</f>
        <v/>
      </c>
      <c r="AZ84" s="73" t="str">
        <f>IF($T84=0,0,IF($I84="A",VLOOKUP($Q84,Table!$C$14:$Q$20,15,TRUE),IF($I84="C",VLOOKUP($Q84,Table!$C$10:$Q$13,15,TRUE),IF($I84="S",VLOOKUP($Q84,Table!$C$21:$Q$27,15,TRUE),"erreur"))))</f>
        <v>erreur</v>
      </c>
      <c r="BA84" s="75" t="e">
        <f t="shared" si="27"/>
        <v>#VALUE!</v>
      </c>
      <c r="BB84" s="77" t="e">
        <f t="shared" si="18"/>
        <v>#VALUE!</v>
      </c>
      <c r="BC84" s="109" t="s">
        <v>905</v>
      </c>
      <c r="BD84" s="109" t="s">
        <v>375</v>
      </c>
      <c r="BE84" s="107" t="s">
        <v>595</v>
      </c>
      <c r="BF84" s="109" t="s">
        <v>596</v>
      </c>
      <c r="BG84" s="110" t="s">
        <v>1149</v>
      </c>
      <c r="BH84" s="111" t="s">
        <v>1150</v>
      </c>
      <c r="BI84" s="111" t="s">
        <v>1151</v>
      </c>
    </row>
    <row r="85" spans="1:61" s="122" customFormat="1" ht="12.75" customHeight="1" x14ac:dyDescent="0.2">
      <c r="A85" s="103">
        <v>101531</v>
      </c>
      <c r="B85" s="104" t="s">
        <v>127</v>
      </c>
      <c r="C85" s="104" t="s">
        <v>14</v>
      </c>
      <c r="D85" s="104" t="s">
        <v>136</v>
      </c>
      <c r="E85" s="103">
        <v>17130120300062</v>
      </c>
      <c r="F85" s="104">
        <v>50107357</v>
      </c>
      <c r="G85" s="104"/>
      <c r="H85" s="103">
        <v>101531</v>
      </c>
      <c r="I85" s="104" t="str">
        <f t="shared" si="16"/>
        <v>MA Digne</v>
      </c>
      <c r="J85" s="104"/>
      <c r="K85" s="105" t="s">
        <v>16</v>
      </c>
      <c r="L85" s="105" t="s">
        <v>17</v>
      </c>
      <c r="M85" s="105" t="s">
        <v>18</v>
      </c>
      <c r="N85" s="105"/>
      <c r="O85" s="105"/>
      <c r="P85" s="105"/>
      <c r="Q85" s="105"/>
      <c r="R85" s="112"/>
      <c r="S85" s="107">
        <f>VLOOKUP($A85,'[3]Densité 01sep2025'!$A$5:$D$190,3,FALSE)</f>
        <v>35</v>
      </c>
      <c r="T85" s="107">
        <f>VLOOKUP($A85,'[3]Densité 01sep2025'!$A$5:$D$190,4,FALSE)</f>
        <v>56</v>
      </c>
      <c r="U85" s="108">
        <f t="shared" si="19"/>
        <v>1.6</v>
      </c>
      <c r="V85" s="110"/>
      <c r="W85" s="107">
        <v>0</v>
      </c>
      <c r="X85" s="109" t="s">
        <v>291</v>
      </c>
      <c r="Y85" s="107"/>
      <c r="Z85" s="100"/>
      <c r="AA85" s="8">
        <v>0</v>
      </c>
      <c r="AB85" s="8">
        <v>0</v>
      </c>
      <c r="AC85" s="8" t="str">
        <f>IF($AA85=0,"",VLOOKUP($Z85,Table!$C$28:$V$31,2,TRUE))</f>
        <v/>
      </c>
      <c r="AD85" s="8" t="str">
        <f>IF($W85=0,"",VLOOKUP($Z85,Table!$C$28:$V$31,2,TRUE))</f>
        <v/>
      </c>
      <c r="AE85" s="8" t="str">
        <f>IF($W85=0,"",VLOOKUP($Z85,Table!$C$28:$V$31,2,TRUE))</f>
        <v/>
      </c>
      <c r="AF85" s="8" t="str">
        <f>IF($AA85=0,"",VLOOKUP($Z85,Table!$C$28:$V$31,4,TRUE))</f>
        <v/>
      </c>
      <c r="AG85" s="168" t="str">
        <f t="shared" si="20"/>
        <v/>
      </c>
      <c r="AH85" s="74" t="str">
        <f>IF($T85=0,0,IF($I85="A",VLOOKUP($Q85,Table!$C$14:$Q$20,5,TRUE),IF($I85="C",VLOOKUP($Q85,Table!$C$10:$Q$13,5,TRUE),IF($I85="S",VLOOKUP($Q85,Table!$C$21:$Q$27,5,TRUE),"erreur"))))</f>
        <v>erreur</v>
      </c>
      <c r="AI85" s="72" t="e">
        <f t="shared" si="21"/>
        <v>#VALUE!</v>
      </c>
      <c r="AJ85" s="8" t="str">
        <f>IF($AA85=0,"",VLOOKUP($Z85,Table!$C$28:$V$31,6,TRUE))</f>
        <v/>
      </c>
      <c r="AK85" s="168" t="str">
        <f t="shared" si="22"/>
        <v/>
      </c>
      <c r="AL85" s="73" t="str">
        <f>IF($T85=0,0,IF($I85="A",VLOOKUP($Q85,Table!$C$14:$Q$20,7,TRUE),IF($I85="C",VLOOKUP($Q85,Table!$C$10:$Q$13,7,TRUE),IF($I85="S",VLOOKUP($Q85,Table!$C$21:$Q$27,7,TRUE),"erreur"))))</f>
        <v>erreur</v>
      </c>
      <c r="AM85" s="76" t="e">
        <f t="shared" si="23"/>
        <v>#VALUE!</v>
      </c>
      <c r="AN85" s="8" t="str">
        <f>IF($AA85=0,"",VLOOKUP($Z85,Table!$C$28:$V$31,8,TRUE))</f>
        <v/>
      </c>
      <c r="AO85" s="168"/>
      <c r="AP85" s="8" t="str">
        <f>IF($AA85=0,"",VLOOKUP($Z85,Table!$C$28:$V$31,10,TRUE))</f>
        <v/>
      </c>
      <c r="AQ85" s="168"/>
      <c r="AR85" s="73" t="str">
        <f>IF($T85=0,0,IF($I85="A",VLOOKUP($Q85,Table!$C$14:$Q$20,8,TRUE),IF($I85="C",VLOOKUP($Q85,Table!$C$10:$Q$13,8,TRUE),IF($I85="S",VLOOKUP($Q85,Table!$C$21:$Q$27,8,TRUE),"erreur"))))</f>
        <v>erreur</v>
      </c>
      <c r="AS85" s="73" t="str">
        <f>IF($T85=0,0,IF($I85="A",VLOOKUP($Q85,Table!$C$14:$Q$20,10,TRUE),IF($I85="C",VLOOKUP($Q85,Table!$C$10:$Q$13,10,TRUE),IF($I85="S",VLOOKUP($Q85,Table!$C$21:$Q$27,10,TRUE),"erreur"))))</f>
        <v>erreur</v>
      </c>
      <c r="AT85" s="73" t="str">
        <f>IF($T85=0,0,IF($I85="A",VLOOKUP($Q85,Table!$C$14:$Q$20,11,TRUE),IF($I85="C",VLOOKUP($Q85,Table!$C$10:$Q$13,11,TRUE),IF($I85="S",VLOOKUP($Q85,Table!$C$21:$Q$27,11,TRUE),"erreur"))))</f>
        <v>erreur</v>
      </c>
      <c r="AU85" s="76" t="e">
        <f t="shared" si="25"/>
        <v>#VALUE!</v>
      </c>
      <c r="AV85" s="8" t="str">
        <f>IF($AB85=0,"",VLOOKUP($Z85,Table!$C$28:$V$31,12,TRUE))</f>
        <v/>
      </c>
      <c r="AW85" s="74" t="str">
        <f>IF($I85="A",VLOOKUP($Q85,Table!$C$14:$Q$20,13,TRUE),IF($I85="C",VLOOKUP($Q85,Table!$C$10:$Q$13,13,TRUE),IF($I85="S",VLOOKUP($Q85,Table!$C$21:$Q$27,13,TRUE),"erreur")))</f>
        <v>erreur</v>
      </c>
      <c r="AX85" s="72" t="e">
        <f t="shared" si="26"/>
        <v>#VALUE!</v>
      </c>
      <c r="AY85" s="8" t="str">
        <f>IF($AA85=0,"",VLOOKUP($Z85,Table!$C$28:$V$31,14,TRUE))</f>
        <v/>
      </c>
      <c r="AZ85" s="73" t="str">
        <f>IF($T85=0,0,IF($I85="A",VLOOKUP($Q85,Table!$C$14:$Q$20,15,TRUE),IF($I85="C",VLOOKUP($Q85,Table!$C$10:$Q$13,15,TRUE),IF($I85="S",VLOOKUP($Q85,Table!$C$21:$Q$27,15,TRUE),"erreur"))))</f>
        <v>erreur</v>
      </c>
      <c r="BA85" s="75" t="e">
        <f t="shared" si="27"/>
        <v>#VALUE!</v>
      </c>
      <c r="BB85" s="77" t="e">
        <f t="shared" si="18"/>
        <v>#VALUE!</v>
      </c>
      <c r="BC85" s="109" t="s">
        <v>597</v>
      </c>
      <c r="BD85" s="109" t="s">
        <v>375</v>
      </c>
      <c r="BE85" s="107" t="s">
        <v>598</v>
      </c>
      <c r="BF85" s="109" t="s">
        <v>599</v>
      </c>
      <c r="BG85" s="110" t="s">
        <v>1149</v>
      </c>
      <c r="BH85" s="111" t="s">
        <v>1150</v>
      </c>
      <c r="BI85" s="111" t="s">
        <v>1151</v>
      </c>
    </row>
    <row r="86" spans="1:61" s="122" customFormat="1" x14ac:dyDescent="0.2">
      <c r="A86" s="103">
        <v>659683</v>
      </c>
      <c r="B86" s="104" t="s">
        <v>127</v>
      </c>
      <c r="C86" s="104" t="s">
        <v>14</v>
      </c>
      <c r="D86" s="104" t="s">
        <v>137</v>
      </c>
      <c r="E86" s="103">
        <v>17130120300559</v>
      </c>
      <c r="F86" s="104">
        <v>50105053</v>
      </c>
      <c r="G86" s="104" t="s">
        <v>1179</v>
      </c>
      <c r="H86" s="103">
        <v>659683</v>
      </c>
      <c r="I86" s="104" t="str">
        <f t="shared" si="16"/>
        <v>MA Draguignan</v>
      </c>
      <c r="J86" s="104">
        <v>2017</v>
      </c>
      <c r="K86" s="105" t="s">
        <v>33</v>
      </c>
      <c r="L86" s="105" t="s">
        <v>17</v>
      </c>
      <c r="M86" s="105" t="s">
        <v>34</v>
      </c>
      <c r="N86" s="105"/>
      <c r="O86" s="105" t="s">
        <v>1143</v>
      </c>
      <c r="P86" s="105" t="s">
        <v>1144</v>
      </c>
      <c r="Q86" s="112">
        <v>45748</v>
      </c>
      <c r="R86" s="106">
        <v>11779</v>
      </c>
      <c r="S86" s="107">
        <f>VLOOKUP($A86,'[3]Densité 01sep2025'!$A$5:$D$190,3,FALSE)</f>
        <v>504</v>
      </c>
      <c r="T86" s="107">
        <f>VLOOKUP($A86,'[3]Densité 01sep2025'!$A$5:$D$190,4,FALSE)</f>
        <v>678</v>
      </c>
      <c r="U86" s="108">
        <f t="shared" si="19"/>
        <v>1.3452380952380953</v>
      </c>
      <c r="V86" s="110"/>
      <c r="W86" s="107">
        <v>1</v>
      </c>
      <c r="X86" s="109" t="s">
        <v>353</v>
      </c>
      <c r="Y86" s="107"/>
      <c r="Z86" s="100"/>
      <c r="AA86" s="8">
        <v>1</v>
      </c>
      <c r="AB86" s="9">
        <v>1</v>
      </c>
      <c r="AC86" s="8">
        <f>IF($AA86=0,"",VLOOKUP($Z86,Table!$C$28:$V$31,2,TRUE))</f>
        <v>4</v>
      </c>
      <c r="AD86" s="8">
        <f>IF($W86=0,"",VLOOKUP($Z86,Table!$C$28:$V$31,2,TRUE))</f>
        <v>4</v>
      </c>
      <c r="AE86" s="8">
        <f>IF($W86=0,"",VLOOKUP($Z86,Table!$C$28:$V$31,2,TRUE))</f>
        <v>4</v>
      </c>
      <c r="AF86" s="8">
        <f>IF($AA86=0,"",VLOOKUP($Z86,Table!$C$28:$V$31,4,TRUE))</f>
        <v>3</v>
      </c>
      <c r="AG86" s="168">
        <f t="shared" si="20"/>
        <v>12</v>
      </c>
      <c r="AH86" s="74" t="str">
        <f>IF($T86=0,0,IF($I86="A",VLOOKUP($Q86,Table!$C$14:$Q$20,5,TRUE),IF($I86="C",VLOOKUP($Q86,Table!$C$10:$Q$13,5,TRUE),IF($I86="S",VLOOKUP($Q86,Table!$C$21:$Q$27,5,TRUE),"erreur"))))</f>
        <v>erreur</v>
      </c>
      <c r="AI86" s="72" t="e">
        <f t="shared" si="21"/>
        <v>#VALUE!</v>
      </c>
      <c r="AJ86" s="8">
        <f>IF($AA86=0,"",VLOOKUP($Z86,Table!$C$28:$V$31,6,TRUE))</f>
        <v>2</v>
      </c>
      <c r="AK86" s="168">
        <f t="shared" si="22"/>
        <v>8</v>
      </c>
      <c r="AL86" s="73" t="str">
        <f>IF($T86=0,0,IF($I86="A",VLOOKUP($Q86,Table!$C$14:$Q$20,7,TRUE),IF($I86="C",VLOOKUP($Q86,Table!$C$10:$Q$13,7,TRUE),IF($I86="S",VLOOKUP($Q86,Table!$C$21:$Q$27,7,TRUE),"erreur"))))</f>
        <v>erreur</v>
      </c>
      <c r="AM86" s="76" t="e">
        <f t="shared" si="23"/>
        <v>#VALUE!</v>
      </c>
      <c r="AN86" s="8">
        <f>IF($AA86=0,"",VLOOKUP($Z86,Table!$C$28:$V$31,8,TRUE))</f>
        <v>1</v>
      </c>
      <c r="AO86" s="168">
        <f t="shared" si="24"/>
        <v>4</v>
      </c>
      <c r="AP86" s="8">
        <f>IF($AA86=0,"",VLOOKUP($Z86,Table!$C$28:$V$31,10,TRUE))</f>
        <v>1</v>
      </c>
      <c r="AQ86" s="168">
        <f>IF(AA86=0,"",AP86*AC86)</f>
        <v>4</v>
      </c>
      <c r="AR86" s="73" t="str">
        <f>IF($T86=0,0,IF($I86="A",VLOOKUP($Q86,Table!$C$14:$Q$20,8,TRUE),IF($I86="C",VLOOKUP($Q86,Table!$C$10:$Q$13,8,TRUE),IF($I86="S",VLOOKUP($Q86,Table!$C$21:$Q$27,8,TRUE),"erreur"))))</f>
        <v>erreur</v>
      </c>
      <c r="AS86" s="73" t="str">
        <f>IF($T86=0,0,IF($I86="A",VLOOKUP($Q86,Table!$C$14:$Q$20,10,TRUE),IF($I86="C",VLOOKUP($Q86,Table!$C$10:$Q$13,10,TRUE),IF($I86="S",VLOOKUP($Q86,Table!$C$21:$Q$27,10,TRUE),"erreur"))))</f>
        <v>erreur</v>
      </c>
      <c r="AT86" s="73" t="str">
        <f>IF($T86=0,0,IF($I86="A",VLOOKUP($Q86,Table!$C$14:$Q$20,11,TRUE),IF($I86="C",VLOOKUP($Q86,Table!$C$10:$Q$13,11,TRUE),IF($I86="S",VLOOKUP($Q86,Table!$C$21:$Q$27,11,TRUE),"erreur"))))</f>
        <v>erreur</v>
      </c>
      <c r="AU86" s="76" t="e">
        <f t="shared" si="25"/>
        <v>#VALUE!</v>
      </c>
      <c r="AV86" s="8">
        <f>IF($AB86=0,"",VLOOKUP($Z86,Table!$C$28:$V$31,12,TRUE))</f>
        <v>2</v>
      </c>
      <c r="AW86" s="74" t="str">
        <f>IF($I86="A",VLOOKUP($Q86,Table!$C$14:$Q$20,13,TRUE),IF($I86="C",VLOOKUP($Q86,Table!$C$10:$Q$13,13,TRUE),IF($I86="S",VLOOKUP($Q86,Table!$C$21:$Q$27,13,TRUE),"erreur")))</f>
        <v>erreur</v>
      </c>
      <c r="AX86" s="72" t="e">
        <f t="shared" si="26"/>
        <v>#VALUE!</v>
      </c>
      <c r="AY86" s="8">
        <f>IF($AA86=0,"",VLOOKUP($Z86,Table!$C$28:$V$31,14,TRUE))</f>
        <v>1</v>
      </c>
      <c r="AZ86" s="73" t="str">
        <f>IF($T86=0,0,IF($I86="A",VLOOKUP($Q86,Table!$C$14:$Q$20,15,TRUE),IF($I86="C",VLOOKUP($Q86,Table!$C$10:$Q$13,15,TRUE),IF($I86="S",VLOOKUP($Q86,Table!$C$21:$Q$27,15,TRUE),"erreur"))))</f>
        <v>erreur</v>
      </c>
      <c r="BA86" s="75" t="e">
        <f t="shared" si="27"/>
        <v>#VALUE!</v>
      </c>
      <c r="BB86" s="77" t="e">
        <f t="shared" si="18"/>
        <v>#VALUE!</v>
      </c>
      <c r="BC86" s="109" t="s">
        <v>903</v>
      </c>
      <c r="BD86" s="109"/>
      <c r="BE86" s="107">
        <v>83300</v>
      </c>
      <c r="BF86" s="109" t="s">
        <v>600</v>
      </c>
      <c r="BG86" s="110" t="s">
        <v>1149</v>
      </c>
      <c r="BH86" s="111" t="s">
        <v>1150</v>
      </c>
      <c r="BI86" s="111" t="s">
        <v>1151</v>
      </c>
    </row>
    <row r="87" spans="1:61" s="122" customFormat="1" ht="12.75" customHeight="1" x14ac:dyDescent="0.2">
      <c r="A87" s="103">
        <v>101532</v>
      </c>
      <c r="B87" s="104" t="s">
        <v>127</v>
      </c>
      <c r="C87" s="104" t="s">
        <v>14</v>
      </c>
      <c r="D87" s="104" t="s">
        <v>138</v>
      </c>
      <c r="E87" s="103">
        <v>17130120300070</v>
      </c>
      <c r="F87" s="104">
        <v>50107358</v>
      </c>
      <c r="G87" s="104"/>
      <c r="H87" s="103">
        <v>101532</v>
      </c>
      <c r="I87" s="104" t="str">
        <f t="shared" si="16"/>
        <v>MA Gap</v>
      </c>
      <c r="J87" s="104"/>
      <c r="K87" s="105" t="s">
        <v>16</v>
      </c>
      <c r="L87" s="105" t="s">
        <v>17</v>
      </c>
      <c r="M87" s="105" t="s">
        <v>18</v>
      </c>
      <c r="N87" s="105"/>
      <c r="O87" s="105"/>
      <c r="P87" s="105"/>
      <c r="Q87" s="105"/>
      <c r="R87" s="112"/>
      <c r="S87" s="107">
        <f>VLOOKUP($A87,'[3]Densité 01sep2025'!$A$5:$D$190,3,FALSE)</f>
        <v>37</v>
      </c>
      <c r="T87" s="107">
        <f>VLOOKUP($A87,'[3]Densité 01sep2025'!$A$5:$D$190,4,FALSE)</f>
        <v>40</v>
      </c>
      <c r="U87" s="108">
        <f t="shared" si="19"/>
        <v>1.0810810810810811</v>
      </c>
      <c r="V87" s="110"/>
      <c r="W87" s="107">
        <v>0</v>
      </c>
      <c r="X87" s="109" t="s">
        <v>291</v>
      </c>
      <c r="Y87" s="107"/>
      <c r="Z87" s="100"/>
      <c r="AA87" s="8">
        <v>0</v>
      </c>
      <c r="AB87" s="8">
        <v>0</v>
      </c>
      <c r="AC87" s="8" t="str">
        <f>IF($AA87=0,"",VLOOKUP($Z87,Table!$C$28:$V$31,2,TRUE))</f>
        <v/>
      </c>
      <c r="AD87" s="8" t="str">
        <f>IF($W87=0,"",VLOOKUP($Z87,Table!$C$28:$V$31,2,TRUE))</f>
        <v/>
      </c>
      <c r="AE87" s="8" t="str">
        <f>IF($W87=0,"",VLOOKUP($Z87,Table!$C$28:$V$31,2,TRUE))</f>
        <v/>
      </c>
      <c r="AF87" s="8" t="str">
        <f>IF($AA87=0,"",VLOOKUP($Z87,Table!$C$28:$V$31,4,TRUE))</f>
        <v/>
      </c>
      <c r="AG87" s="168" t="str">
        <f t="shared" si="20"/>
        <v/>
      </c>
      <c r="AH87" s="74" t="str">
        <f>IF($T87=0,0,IF($I87="A",VLOOKUP($Q87,Table!$C$14:$Q$20,5,TRUE),IF($I87="C",VLOOKUP($Q87,Table!$C$10:$Q$13,5,TRUE),IF($I87="S",VLOOKUP($Q87,Table!$C$21:$Q$27,5,TRUE),"erreur"))))</f>
        <v>erreur</v>
      </c>
      <c r="AI87" s="72" t="e">
        <f t="shared" si="21"/>
        <v>#VALUE!</v>
      </c>
      <c r="AJ87" s="8" t="str">
        <f>IF($AA87=0,"",VLOOKUP($Z87,Table!$C$28:$V$31,6,TRUE))</f>
        <v/>
      </c>
      <c r="AK87" s="168" t="str">
        <f t="shared" si="22"/>
        <v/>
      </c>
      <c r="AL87" s="73" t="str">
        <f>IF($T87=0,0,IF($I87="A",VLOOKUP($Q87,Table!$C$14:$Q$20,7,TRUE),IF($I87="C",VLOOKUP($Q87,Table!$C$10:$Q$13,7,TRUE),IF($I87="S",VLOOKUP($Q87,Table!$C$21:$Q$27,7,TRUE),"erreur"))))</f>
        <v>erreur</v>
      </c>
      <c r="AM87" s="76" t="e">
        <f t="shared" si="23"/>
        <v>#VALUE!</v>
      </c>
      <c r="AN87" s="8" t="str">
        <f>IF($AA87=0,"",VLOOKUP($Z87,Table!$C$28:$V$31,8,TRUE))</f>
        <v/>
      </c>
      <c r="AO87" s="168"/>
      <c r="AP87" s="8" t="str">
        <f>IF($AA87=0,"",VLOOKUP($Z87,Table!$C$28:$V$31,10,TRUE))</f>
        <v/>
      </c>
      <c r="AQ87" s="168"/>
      <c r="AR87" s="73" t="str">
        <f>IF($T87=0,0,IF($I87="A",VLOOKUP($Q87,Table!$C$14:$Q$20,8,TRUE),IF($I87="C",VLOOKUP($Q87,Table!$C$10:$Q$13,8,TRUE),IF($I87="S",VLOOKUP($Q87,Table!$C$21:$Q$27,8,TRUE),"erreur"))))</f>
        <v>erreur</v>
      </c>
      <c r="AS87" s="73" t="str">
        <f>IF($T87=0,0,IF($I87="A",VLOOKUP($Q87,Table!$C$14:$Q$20,10,TRUE),IF($I87="C",VLOOKUP($Q87,Table!$C$10:$Q$13,10,TRUE),IF($I87="S",VLOOKUP($Q87,Table!$C$21:$Q$27,10,TRUE),"erreur"))))</f>
        <v>erreur</v>
      </c>
      <c r="AT87" s="73" t="str">
        <f>IF($T87=0,0,IF($I87="A",VLOOKUP($Q87,Table!$C$14:$Q$20,11,TRUE),IF($I87="C",VLOOKUP($Q87,Table!$C$10:$Q$13,11,TRUE),IF($I87="S",VLOOKUP($Q87,Table!$C$21:$Q$27,11,TRUE),"erreur"))))</f>
        <v>erreur</v>
      </c>
      <c r="AU87" s="76" t="e">
        <f t="shared" si="25"/>
        <v>#VALUE!</v>
      </c>
      <c r="AV87" s="8" t="str">
        <f>IF($AB87=0,"",VLOOKUP($Z87,Table!$C$28:$V$31,12,TRUE))</f>
        <v/>
      </c>
      <c r="AW87" s="74" t="str">
        <f>IF($I87="A",VLOOKUP($Q87,Table!$C$14:$Q$20,13,TRUE),IF($I87="C",VLOOKUP($Q87,Table!$C$10:$Q$13,13,TRUE),IF($I87="S",VLOOKUP($Q87,Table!$C$21:$Q$27,13,TRUE),"erreur")))</f>
        <v>erreur</v>
      </c>
      <c r="AX87" s="72" t="e">
        <f t="shared" si="26"/>
        <v>#VALUE!</v>
      </c>
      <c r="AY87" s="8" t="str">
        <f>IF($AA87=0,"",VLOOKUP($Z87,Table!$C$28:$V$31,14,TRUE))</f>
        <v/>
      </c>
      <c r="AZ87" s="73" t="str">
        <f>IF($T87=0,0,IF($I87="A",VLOOKUP($Q87,Table!$C$14:$Q$20,15,TRUE),IF($I87="C",VLOOKUP($Q87,Table!$C$10:$Q$13,15,TRUE),IF($I87="S",VLOOKUP($Q87,Table!$C$21:$Q$27,15,TRUE),"erreur"))))</f>
        <v>erreur</v>
      </c>
      <c r="BA87" s="75" t="e">
        <f t="shared" si="27"/>
        <v>#VALUE!</v>
      </c>
      <c r="BB87" s="77" t="e">
        <f t="shared" si="18"/>
        <v>#VALUE!</v>
      </c>
      <c r="BC87" s="109" t="s">
        <v>601</v>
      </c>
      <c r="BD87" s="109" t="s">
        <v>375</v>
      </c>
      <c r="BE87" s="107" t="s">
        <v>602</v>
      </c>
      <c r="BF87" s="109" t="s">
        <v>603</v>
      </c>
      <c r="BG87" s="110" t="s">
        <v>1149</v>
      </c>
      <c r="BH87" s="111" t="s">
        <v>1150</v>
      </c>
      <c r="BI87" s="111" t="s">
        <v>1151</v>
      </c>
    </row>
    <row r="88" spans="1:61" s="122" customFormat="1" ht="12.75" customHeight="1" x14ac:dyDescent="0.2">
      <c r="A88" s="103">
        <v>101533</v>
      </c>
      <c r="B88" s="104" t="s">
        <v>127</v>
      </c>
      <c r="C88" s="104" t="s">
        <v>14</v>
      </c>
      <c r="D88" s="104" t="s">
        <v>139</v>
      </c>
      <c r="E88" s="103">
        <v>17130120300088</v>
      </c>
      <c r="F88" s="104">
        <v>50107359</v>
      </c>
      <c r="G88" s="104" t="s">
        <v>1187</v>
      </c>
      <c r="H88" s="103">
        <v>101533</v>
      </c>
      <c r="I88" s="104" t="str">
        <f t="shared" si="16"/>
        <v>MA Grasse</v>
      </c>
      <c r="J88" s="104">
        <v>1992</v>
      </c>
      <c r="K88" s="105" t="s">
        <v>33</v>
      </c>
      <c r="L88" s="105" t="s">
        <v>17</v>
      </c>
      <c r="M88" s="105" t="s">
        <v>34</v>
      </c>
      <c r="N88" s="105"/>
      <c r="O88" s="105" t="s">
        <v>1143</v>
      </c>
      <c r="P88" s="105" t="s">
        <v>1144</v>
      </c>
      <c r="Q88" s="112">
        <v>45748</v>
      </c>
      <c r="R88" s="106">
        <v>11779</v>
      </c>
      <c r="S88" s="107">
        <f>VLOOKUP($A88,'[3]Densité 01sep2025'!$A$5:$D$190,3,FALSE)</f>
        <v>574</v>
      </c>
      <c r="T88" s="107">
        <f>VLOOKUP($A88,'[3]Densité 01sep2025'!$A$5:$D$190,4,FALSE)</f>
        <v>782</v>
      </c>
      <c r="U88" s="108">
        <f t="shared" si="19"/>
        <v>1.362369337979094</v>
      </c>
      <c r="V88" s="110"/>
      <c r="W88" s="107">
        <v>1</v>
      </c>
      <c r="X88" s="109" t="s">
        <v>353</v>
      </c>
      <c r="Y88" s="107"/>
      <c r="Z88" s="100">
        <v>50</v>
      </c>
      <c r="AA88" s="8">
        <v>1</v>
      </c>
      <c r="AB88" s="9">
        <v>1</v>
      </c>
      <c r="AC88" s="8">
        <f>IF($AA88=0,"",VLOOKUP($Z88,Table!$C$28:$V$31,2,TRUE))</f>
        <v>4</v>
      </c>
      <c r="AD88" s="8">
        <f>IF($W88=0,"",VLOOKUP($Z88,Table!$C$28:$V$31,2,TRUE))</f>
        <v>4</v>
      </c>
      <c r="AE88" s="8">
        <f>IF($W88=0,"",VLOOKUP($Z88,Table!$C$28:$V$31,2,TRUE))</f>
        <v>4</v>
      </c>
      <c r="AF88" s="8">
        <f>IF($AA88=0,"",VLOOKUP($Z88,Table!$C$28:$V$31,4,TRUE))</f>
        <v>3</v>
      </c>
      <c r="AG88" s="168">
        <f t="shared" si="20"/>
        <v>12</v>
      </c>
      <c r="AH88" s="74" t="str">
        <f>IF($T88=0,0,IF($I88="A",VLOOKUP($Q88,Table!$C$14:$Q$20,5,TRUE),IF($I88="C",VLOOKUP($Q88,Table!$C$10:$Q$13,5,TRUE),IF($I88="S",VLOOKUP($Q88,Table!$C$21:$Q$27,5,TRUE),"erreur"))))</f>
        <v>erreur</v>
      </c>
      <c r="AI88" s="72" t="e">
        <f t="shared" si="21"/>
        <v>#VALUE!</v>
      </c>
      <c r="AJ88" s="8">
        <f>IF($AA88=0,"",VLOOKUP($Z88,Table!$C$28:$V$31,6,TRUE))</f>
        <v>2</v>
      </c>
      <c r="AK88" s="168">
        <f t="shared" si="22"/>
        <v>8</v>
      </c>
      <c r="AL88" s="73" t="str">
        <f>IF($T88=0,0,IF($I88="A",VLOOKUP($Q88,Table!$C$14:$Q$20,7,TRUE),IF($I88="C",VLOOKUP($Q88,Table!$C$10:$Q$13,7,TRUE),IF($I88="S",VLOOKUP($Q88,Table!$C$21:$Q$27,7,TRUE),"erreur"))))</f>
        <v>erreur</v>
      </c>
      <c r="AM88" s="76" t="e">
        <f t="shared" si="23"/>
        <v>#VALUE!</v>
      </c>
      <c r="AN88" s="8">
        <f>IF($AA88=0,"",VLOOKUP($Z88,Table!$C$28:$V$31,8,TRUE))</f>
        <v>1</v>
      </c>
      <c r="AO88" s="168">
        <f t="shared" si="24"/>
        <v>4</v>
      </c>
      <c r="AP88" s="8">
        <f>IF($AA88=0,"",VLOOKUP($Z88,Table!$C$28:$V$31,10,TRUE))</f>
        <v>1</v>
      </c>
      <c r="AQ88" s="168">
        <f>IF(AA88=0,"",AP88*AC88)</f>
        <v>4</v>
      </c>
      <c r="AR88" s="73" t="str">
        <f>IF($T88=0,0,IF($I88="A",VLOOKUP($Q88,Table!$C$14:$Q$20,8,TRUE),IF($I88="C",VLOOKUP($Q88,Table!$C$10:$Q$13,8,TRUE),IF($I88="S",VLOOKUP($Q88,Table!$C$21:$Q$27,8,TRUE),"erreur"))))</f>
        <v>erreur</v>
      </c>
      <c r="AS88" s="73" t="str">
        <f>IF($T88=0,0,IF($I88="A",VLOOKUP($Q88,Table!$C$14:$Q$20,10,TRUE),IF($I88="C",VLOOKUP($Q88,Table!$C$10:$Q$13,10,TRUE),IF($I88="S",VLOOKUP($Q88,Table!$C$21:$Q$27,10,TRUE),"erreur"))))</f>
        <v>erreur</v>
      </c>
      <c r="AT88" s="73" t="str">
        <f>IF($T88=0,0,IF($I88="A",VLOOKUP($Q88,Table!$C$14:$Q$20,11,TRUE),IF($I88="C",VLOOKUP($Q88,Table!$C$10:$Q$13,11,TRUE),IF($I88="S",VLOOKUP($Q88,Table!$C$21:$Q$27,11,TRUE),"erreur"))))</f>
        <v>erreur</v>
      </c>
      <c r="AU88" s="76" t="e">
        <f t="shared" si="25"/>
        <v>#VALUE!</v>
      </c>
      <c r="AV88" s="8">
        <f>IF($AB88=0,"",VLOOKUP($Z88,Table!$C$28:$V$31,12,TRUE))</f>
        <v>2</v>
      </c>
      <c r="AW88" s="74" t="str">
        <f>IF($I88="A",VLOOKUP($Q88,Table!$C$14:$Q$20,13,TRUE),IF($I88="C",VLOOKUP($Q88,Table!$C$10:$Q$13,13,TRUE),IF($I88="S",VLOOKUP($Q88,Table!$C$21:$Q$27,13,TRUE),"erreur")))</f>
        <v>erreur</v>
      </c>
      <c r="AX88" s="72" t="e">
        <f t="shared" si="26"/>
        <v>#VALUE!</v>
      </c>
      <c r="AY88" s="8">
        <f>IF($AA88=0,"",VLOOKUP($Z88,Table!$C$28:$V$31,14,TRUE))</f>
        <v>1</v>
      </c>
      <c r="AZ88" s="73" t="str">
        <f>IF($T88=0,0,IF($I88="A",VLOOKUP($Q88,Table!$C$14:$Q$20,15,TRUE),IF($I88="C",VLOOKUP($Q88,Table!$C$10:$Q$13,15,TRUE),IF($I88="S",VLOOKUP($Q88,Table!$C$21:$Q$27,15,TRUE),"erreur"))))</f>
        <v>erreur</v>
      </c>
      <c r="BA88" s="75" t="e">
        <f t="shared" si="27"/>
        <v>#VALUE!</v>
      </c>
      <c r="BB88" s="77" t="e">
        <f t="shared" si="18"/>
        <v>#VALUE!</v>
      </c>
      <c r="BC88" s="109" t="s">
        <v>604</v>
      </c>
      <c r="BD88" s="109" t="s">
        <v>375</v>
      </c>
      <c r="BE88" s="107" t="s">
        <v>605</v>
      </c>
      <c r="BF88" s="109" t="s">
        <v>606</v>
      </c>
      <c r="BG88" s="110" t="s">
        <v>1149</v>
      </c>
      <c r="BH88" s="111" t="s">
        <v>1150</v>
      </c>
      <c r="BI88" s="111" t="s">
        <v>1151</v>
      </c>
    </row>
    <row r="89" spans="1:61" s="122" customFormat="1" ht="12.75" customHeight="1" x14ac:dyDescent="0.2">
      <c r="A89" s="103">
        <v>636493</v>
      </c>
      <c r="B89" s="104" t="s">
        <v>127</v>
      </c>
      <c r="C89" s="104" t="s">
        <v>101</v>
      </c>
      <c r="D89" s="104" t="s">
        <v>127</v>
      </c>
      <c r="E89" s="103">
        <v>17130120300427</v>
      </c>
      <c r="F89" s="104">
        <v>50109241</v>
      </c>
      <c r="G89" s="104" t="s">
        <v>1192</v>
      </c>
      <c r="H89" s="103">
        <v>636493</v>
      </c>
      <c r="I89" s="104" t="str">
        <f t="shared" si="16"/>
        <v>EPM Marseille</v>
      </c>
      <c r="J89" s="104">
        <v>2008</v>
      </c>
      <c r="K89" s="105" t="s">
        <v>33</v>
      </c>
      <c r="L89" s="105" t="s">
        <v>17</v>
      </c>
      <c r="M89" s="105" t="s">
        <v>34</v>
      </c>
      <c r="N89" s="105"/>
      <c r="O89" s="105" t="s">
        <v>1161</v>
      </c>
      <c r="P89" s="105" t="s">
        <v>996</v>
      </c>
      <c r="Q89" s="112">
        <v>45748</v>
      </c>
      <c r="R89" s="106">
        <v>11779</v>
      </c>
      <c r="S89" s="107">
        <f>VLOOKUP($A89,'[3]Densité 01sep2025'!$A$5:$D$190,3,FALSE)</f>
        <v>59</v>
      </c>
      <c r="T89" s="107">
        <f>VLOOKUP($A89,'[3]Densité 01sep2025'!$A$5:$D$190,4,FALSE)</f>
        <v>41</v>
      </c>
      <c r="U89" s="108">
        <f t="shared" si="19"/>
        <v>0.69491525423728817</v>
      </c>
      <c r="V89" s="110"/>
      <c r="W89" s="107">
        <v>0</v>
      </c>
      <c r="X89" s="109" t="s">
        <v>291</v>
      </c>
      <c r="Y89" s="107"/>
      <c r="Z89" s="107"/>
      <c r="AA89" s="8">
        <v>0</v>
      </c>
      <c r="AB89" s="8">
        <v>0</v>
      </c>
      <c r="AC89" s="8" t="str">
        <f>IF($AA89=0,"",VLOOKUP($Z89,Table!$C$28:$V$31,2,TRUE))</f>
        <v/>
      </c>
      <c r="AD89" s="8" t="str">
        <f>IF($W89=0,"",VLOOKUP($Z89,Table!$C$28:$V$31,2,TRUE))</f>
        <v/>
      </c>
      <c r="AE89" s="8" t="str">
        <f>IF($W89=0,"",VLOOKUP($Z89,Table!$C$28:$V$31,2,TRUE))</f>
        <v/>
      </c>
      <c r="AF89" s="8" t="str">
        <f>IF($AA89=0,"",VLOOKUP($Z89,Table!$C$28:$V$31,4,TRUE))</f>
        <v/>
      </c>
      <c r="AG89" s="168" t="str">
        <f t="shared" si="20"/>
        <v/>
      </c>
      <c r="AH89" s="74" t="str">
        <f>IF($T89=0,0,IF($I89="A",VLOOKUP($Q89,Table!$C$14:$Q$20,5,TRUE),IF($I89="C",VLOOKUP($Q89,Table!$C$10:$Q$13,5,TRUE),IF($I89="S",VLOOKUP($Q89,Table!$C$21:$Q$27,5,TRUE),"erreur"))))</f>
        <v>erreur</v>
      </c>
      <c r="AI89" s="72" t="e">
        <f t="shared" si="21"/>
        <v>#VALUE!</v>
      </c>
      <c r="AJ89" s="8" t="str">
        <f>IF($AA89=0,"",VLOOKUP($Z89,Table!$C$28:$V$31,6,TRUE))</f>
        <v/>
      </c>
      <c r="AK89" s="168" t="str">
        <f t="shared" si="22"/>
        <v/>
      </c>
      <c r="AL89" s="73" t="str">
        <f>IF($T89=0,0,IF($I89="A",VLOOKUP($Q89,Table!$C$14:$Q$20,7,TRUE),IF($I89="C",VLOOKUP($Q89,Table!$C$10:$Q$13,7,TRUE),IF($I89="S",VLOOKUP($Q89,Table!$C$21:$Q$27,7,TRUE),"erreur"))))</f>
        <v>erreur</v>
      </c>
      <c r="AM89" s="76" t="e">
        <f t="shared" si="23"/>
        <v>#VALUE!</v>
      </c>
      <c r="AN89" s="8" t="str">
        <f>IF($AA89=0,"",VLOOKUP($Z89,Table!$C$28:$V$31,8,TRUE))</f>
        <v/>
      </c>
      <c r="AO89" s="168"/>
      <c r="AP89" s="8" t="str">
        <f>IF($AA89=0,"",VLOOKUP($Z89,Table!$C$28:$V$31,10,TRUE))</f>
        <v/>
      </c>
      <c r="AQ89" s="168"/>
      <c r="AR89" s="73" t="str">
        <f>IF($T89=0,0,IF($I89="A",VLOOKUP($Q89,Table!$C$14:$Q$20,8,TRUE),IF($I89="C",VLOOKUP($Q89,Table!$C$10:$Q$13,8,TRUE),IF($I89="S",VLOOKUP($Q89,Table!$C$21:$Q$27,8,TRUE),"erreur"))))</f>
        <v>erreur</v>
      </c>
      <c r="AS89" s="73" t="str">
        <f>IF($T89=0,0,IF($I89="A",VLOOKUP($Q89,Table!$C$14:$Q$20,10,TRUE),IF($I89="C",VLOOKUP($Q89,Table!$C$10:$Q$13,10,TRUE),IF($I89="S",VLOOKUP($Q89,Table!$C$21:$Q$27,10,TRUE),"erreur"))))</f>
        <v>erreur</v>
      </c>
      <c r="AT89" s="73" t="str">
        <f>IF($T89=0,0,IF($I89="A",VLOOKUP($Q89,Table!$C$14:$Q$20,11,TRUE),IF($I89="C",VLOOKUP($Q89,Table!$C$10:$Q$13,11,TRUE),IF($I89="S",VLOOKUP($Q89,Table!$C$21:$Q$27,11,TRUE),"erreur"))))</f>
        <v>erreur</v>
      </c>
      <c r="AU89" s="76" t="e">
        <f t="shared" si="25"/>
        <v>#VALUE!</v>
      </c>
      <c r="AV89" s="8" t="str">
        <f>IF($AB89=0,"",VLOOKUP($Z89,Table!$C$28:$V$31,12,TRUE))</f>
        <v/>
      </c>
      <c r="AW89" s="74" t="str">
        <f>IF($I89="A",VLOOKUP($Q89,Table!$C$14:$Q$20,13,TRUE),IF($I89="C",VLOOKUP($Q89,Table!$C$10:$Q$13,13,TRUE),IF($I89="S",VLOOKUP($Q89,Table!$C$21:$Q$27,13,TRUE),"erreur")))</f>
        <v>erreur</v>
      </c>
      <c r="AX89" s="72" t="e">
        <f t="shared" si="26"/>
        <v>#VALUE!</v>
      </c>
      <c r="AY89" s="8" t="str">
        <f>IF($AA89=0,"",VLOOKUP($Z89,Table!$C$28:$V$31,14,TRUE))</f>
        <v/>
      </c>
      <c r="AZ89" s="73" t="str">
        <f>IF($T89=0,0,IF($I89="A",VLOOKUP($Q89,Table!$C$14:$Q$20,15,TRUE),IF($I89="C",VLOOKUP($Q89,Table!$C$10:$Q$13,15,TRUE),IF($I89="S",VLOOKUP($Q89,Table!$C$21:$Q$27,15,TRUE),"erreur"))))</f>
        <v>erreur</v>
      </c>
      <c r="BA89" s="75" t="e">
        <f t="shared" si="27"/>
        <v>#VALUE!</v>
      </c>
      <c r="BB89" s="77" t="e">
        <f t="shared" si="18"/>
        <v>#VALUE!</v>
      </c>
      <c r="BC89" s="109" t="s">
        <v>613</v>
      </c>
      <c r="BD89" s="109" t="s">
        <v>614</v>
      </c>
      <c r="BE89" s="107" t="s">
        <v>615</v>
      </c>
      <c r="BF89" s="109" t="s">
        <v>612</v>
      </c>
      <c r="BG89" s="110" t="s">
        <v>1149</v>
      </c>
      <c r="BH89" s="111" t="s">
        <v>1150</v>
      </c>
      <c r="BI89" s="111" t="s">
        <v>1151</v>
      </c>
    </row>
    <row r="90" spans="1:61" s="122" customFormat="1" ht="12.75" customHeight="1" x14ac:dyDescent="0.2">
      <c r="A90" s="103">
        <v>917433</v>
      </c>
      <c r="B90" s="104" t="s">
        <v>127</v>
      </c>
      <c r="C90" s="104" t="s">
        <v>25</v>
      </c>
      <c r="D90" s="104" t="s">
        <v>140</v>
      </c>
      <c r="E90" s="103">
        <v>17130120300054</v>
      </c>
      <c r="F90" s="104">
        <v>50106679</v>
      </c>
      <c r="G90" s="104" t="s">
        <v>1197</v>
      </c>
      <c r="H90" s="103">
        <v>917433</v>
      </c>
      <c r="I90" s="104" t="str">
        <f t="shared" si="16"/>
        <v>CP Marseille-Les-Baumettes</v>
      </c>
      <c r="J90" s="104"/>
      <c r="K90" s="105" t="s">
        <v>33</v>
      </c>
      <c r="L90" s="105" t="s">
        <v>17</v>
      </c>
      <c r="M90" s="105" t="s">
        <v>58</v>
      </c>
      <c r="N90" s="118"/>
      <c r="O90" s="105" t="s">
        <v>1198</v>
      </c>
      <c r="P90" s="105" t="s">
        <v>996</v>
      </c>
      <c r="Q90" s="128">
        <v>45292</v>
      </c>
      <c r="R90" s="112">
        <v>48194</v>
      </c>
      <c r="S90" s="107">
        <f>VLOOKUP($A90,'[3]Densité 01sep2025'!$A$5:$D$190,3,FALSE)</f>
        <v>710</v>
      </c>
      <c r="T90" s="107">
        <f>VLOOKUP($A90,'[3]Densité 01sep2025'!$A$5:$D$190,4,FALSE)</f>
        <v>1153</v>
      </c>
      <c r="U90" s="108">
        <f t="shared" si="19"/>
        <v>1.623943661971831</v>
      </c>
      <c r="V90" s="110"/>
      <c r="W90" s="107">
        <v>1</v>
      </c>
      <c r="X90" s="109" t="s">
        <v>353</v>
      </c>
      <c r="Y90" s="107">
        <v>132</v>
      </c>
      <c r="Z90" s="107">
        <v>130</v>
      </c>
      <c r="AA90" s="8">
        <v>1</v>
      </c>
      <c r="AB90" s="9">
        <v>1</v>
      </c>
      <c r="AC90" s="8">
        <f>IF($AA90=0,"",VLOOKUP($Z90,Table!$C$28:$V$31,2,TRUE))</f>
        <v>6</v>
      </c>
      <c r="AD90" s="8">
        <f>IF($W90=0,"",VLOOKUP($Z90,Table!$C$28:$V$31,2,TRUE))</f>
        <v>6</v>
      </c>
      <c r="AE90" s="8">
        <f>IF($W90=0,"",VLOOKUP($Z90,Table!$C$28:$V$31,2,TRUE))</f>
        <v>6</v>
      </c>
      <c r="AF90" s="8">
        <f>IF($AA90=0,"",VLOOKUP($Z90,Table!$C$28:$V$31,4,TRUE))</f>
        <v>3</v>
      </c>
      <c r="AG90" s="168">
        <f t="shared" si="20"/>
        <v>18</v>
      </c>
      <c r="AH90" s="74" t="str">
        <f>IF($T90=0,0,IF($I90="A",VLOOKUP($Q90,Table!$C$14:$Q$20,5,TRUE),IF($I90="C",VLOOKUP($Q90,Table!$C$10:$Q$13,5,TRUE),IF($I90="S",VLOOKUP($Q90,Table!$C$21:$Q$27,5,TRUE),"erreur"))))</f>
        <v>erreur</v>
      </c>
      <c r="AI90" s="72" t="e">
        <f t="shared" si="21"/>
        <v>#VALUE!</v>
      </c>
      <c r="AJ90" s="8">
        <f>IF($AA90=0,"",VLOOKUP($Z90,Table!$C$28:$V$31,6,TRUE))</f>
        <v>2</v>
      </c>
      <c r="AK90" s="168">
        <f t="shared" si="22"/>
        <v>12</v>
      </c>
      <c r="AL90" s="73" t="str">
        <f>IF($T90=0,0,IF($I90="A",VLOOKUP($Q90,Table!$C$14:$Q$20,7,TRUE),IF($I90="C",VLOOKUP($Q90,Table!$C$10:$Q$13,7,TRUE),IF($I90="S",VLOOKUP($Q90,Table!$C$21:$Q$27,7,TRUE),"erreur"))))</f>
        <v>erreur</v>
      </c>
      <c r="AM90" s="76" t="e">
        <f t="shared" si="23"/>
        <v>#VALUE!</v>
      </c>
      <c r="AN90" s="8">
        <f>IF($AA90=0,"",VLOOKUP($Z90,Table!$C$28:$V$31,8,TRUE))</f>
        <v>1</v>
      </c>
      <c r="AO90" s="168">
        <f t="shared" si="24"/>
        <v>6</v>
      </c>
      <c r="AP90" s="8">
        <f>IF($AA90=0,"",VLOOKUP($Z90,Table!$C$28:$V$31,10,TRUE))</f>
        <v>1</v>
      </c>
      <c r="AQ90" s="168">
        <f>IF(AA90=0,"",AP90*AC90)</f>
        <v>6</v>
      </c>
      <c r="AR90" s="73" t="str">
        <f>IF($T90=0,0,IF($I90="A",VLOOKUP($Q90,Table!$C$14:$Q$20,8,TRUE),IF($I90="C",VLOOKUP($Q90,Table!$C$10:$Q$13,8,TRUE),IF($I90="S",VLOOKUP($Q90,Table!$C$21:$Q$27,8,TRUE),"erreur"))))</f>
        <v>erreur</v>
      </c>
      <c r="AS90" s="73" t="str">
        <f>IF($T90=0,0,IF($I90="A",VLOOKUP($Q90,Table!$C$14:$Q$20,10,TRUE),IF($I90="C",VLOOKUP($Q90,Table!$C$10:$Q$13,10,TRUE),IF($I90="S",VLOOKUP($Q90,Table!$C$21:$Q$27,10,TRUE),"erreur"))))</f>
        <v>erreur</v>
      </c>
      <c r="AT90" s="73" t="str">
        <f>IF($T90=0,0,IF($I90="A",VLOOKUP($Q90,Table!$C$14:$Q$20,11,TRUE),IF($I90="C",VLOOKUP($Q90,Table!$C$10:$Q$13,11,TRUE),IF($I90="S",VLOOKUP($Q90,Table!$C$21:$Q$27,11,TRUE),"erreur"))))</f>
        <v>erreur</v>
      </c>
      <c r="AU90" s="76" t="e">
        <f t="shared" si="25"/>
        <v>#VALUE!</v>
      </c>
      <c r="AV90" s="8">
        <f>IF($AB90=0,"",VLOOKUP($Z90,Table!$C$28:$V$31,12,TRUE))</f>
        <v>2</v>
      </c>
      <c r="AW90" s="74" t="str">
        <f>IF($I90="A",VLOOKUP($Q90,Table!$C$14:$Q$20,13,TRUE),IF($I90="C",VLOOKUP($Q90,Table!$C$10:$Q$13,13,TRUE),IF($I90="S",VLOOKUP($Q90,Table!$C$21:$Q$27,13,TRUE),"erreur")))</f>
        <v>erreur</v>
      </c>
      <c r="AX90" s="72" t="e">
        <f t="shared" si="26"/>
        <v>#VALUE!</v>
      </c>
      <c r="AY90" s="8">
        <f>IF($AA90=0,"",VLOOKUP($Z90,Table!$C$28:$V$31,14,TRUE))</f>
        <v>1</v>
      </c>
      <c r="AZ90" s="73" t="str">
        <f>IF($T90=0,0,IF($I90="A",VLOOKUP($Q90,Table!$C$14:$Q$20,15,TRUE),IF($I90="C",VLOOKUP($Q90,Table!$C$10:$Q$13,15,TRUE),IF($I90="S",VLOOKUP($Q90,Table!$C$21:$Q$27,15,TRUE),"erreur"))))</f>
        <v>erreur</v>
      </c>
      <c r="BA90" s="75" t="e">
        <f t="shared" si="27"/>
        <v>#VALUE!</v>
      </c>
      <c r="BB90" s="77" t="e">
        <f t="shared" si="18"/>
        <v>#VALUE!</v>
      </c>
      <c r="BC90" s="109" t="s">
        <v>610</v>
      </c>
      <c r="BD90" s="109" t="s">
        <v>375</v>
      </c>
      <c r="BE90" s="107" t="s">
        <v>611</v>
      </c>
      <c r="BF90" s="109" t="s">
        <v>612</v>
      </c>
      <c r="BG90" s="110" t="s">
        <v>1149</v>
      </c>
      <c r="BH90" s="111" t="s">
        <v>1150</v>
      </c>
      <c r="BI90" s="111" t="s">
        <v>1151</v>
      </c>
    </row>
    <row r="91" spans="1:61" s="122" customFormat="1" ht="12.75" customHeight="1" x14ac:dyDescent="0.2">
      <c r="A91" s="103">
        <v>101534</v>
      </c>
      <c r="B91" s="104" t="s">
        <v>127</v>
      </c>
      <c r="C91" s="104" t="s">
        <v>14</v>
      </c>
      <c r="D91" s="104" t="s">
        <v>142</v>
      </c>
      <c r="E91" s="103">
        <v>17130120300096</v>
      </c>
      <c r="F91" s="104">
        <v>50107360</v>
      </c>
      <c r="G91" s="104"/>
      <c r="H91" s="103">
        <v>101534</v>
      </c>
      <c r="I91" s="104" t="str">
        <f t="shared" si="16"/>
        <v>MA Nice</v>
      </c>
      <c r="J91" s="104"/>
      <c r="K91" s="105" t="s">
        <v>16</v>
      </c>
      <c r="L91" s="105" t="s">
        <v>17</v>
      </c>
      <c r="M91" s="105" t="s">
        <v>34</v>
      </c>
      <c r="N91" s="105"/>
      <c r="O91" s="105"/>
      <c r="P91" s="105"/>
      <c r="Q91" s="112"/>
      <c r="R91" s="112"/>
      <c r="S91" s="107">
        <f>VLOOKUP($A91,'[3]Densité 01sep2025'!$A$5:$D$190,3,FALSE)</f>
        <v>355</v>
      </c>
      <c r="T91" s="107">
        <f>VLOOKUP($A91,'[3]Densité 01sep2025'!$A$5:$D$190,4,FALSE)</f>
        <v>656</v>
      </c>
      <c r="U91" s="108">
        <f t="shared" si="19"/>
        <v>1.847887323943662</v>
      </c>
      <c r="V91" s="110" t="s">
        <v>144</v>
      </c>
      <c r="W91" s="107">
        <v>0</v>
      </c>
      <c r="X91" s="109" t="s">
        <v>291</v>
      </c>
      <c r="Y91" s="107"/>
      <c r="Z91" s="100"/>
      <c r="AA91" s="8">
        <v>0</v>
      </c>
      <c r="AB91" s="8">
        <v>0</v>
      </c>
      <c r="AC91" s="8" t="str">
        <f>IF($AA91=0,"",VLOOKUP($Z91,Table!$C$28:$V$31,2,TRUE))</f>
        <v/>
      </c>
      <c r="AD91" s="8" t="str">
        <f>IF($W91=0,"",VLOOKUP($Z91,Table!$C$28:$V$31,2,TRUE))</f>
        <v/>
      </c>
      <c r="AE91" s="8" t="str">
        <f>IF($W91=0,"",VLOOKUP($Z91,Table!$C$28:$V$31,2,TRUE))</f>
        <v/>
      </c>
      <c r="AF91" s="8" t="str">
        <f>IF($AA91=0,"",VLOOKUP($Z91,Table!$C$28:$V$31,4,TRUE))</f>
        <v/>
      </c>
      <c r="AG91" s="168" t="str">
        <f t="shared" si="20"/>
        <v/>
      </c>
      <c r="AH91" s="74" t="str">
        <f>IF($T91=0,0,IF($I91="A",VLOOKUP($Q91,Table!$C$14:$Q$20,5,TRUE),IF($I91="C",VLOOKUP($Q91,Table!$C$10:$Q$13,5,TRUE),IF($I91="S",VLOOKUP($Q91,Table!$C$21:$Q$27,5,TRUE),"erreur"))))</f>
        <v>erreur</v>
      </c>
      <c r="AI91" s="72" t="e">
        <f t="shared" si="21"/>
        <v>#VALUE!</v>
      </c>
      <c r="AJ91" s="8" t="str">
        <f>IF($AA91=0,"",VLOOKUP($Z91,Table!$C$28:$V$31,6,TRUE))</f>
        <v/>
      </c>
      <c r="AK91" s="168" t="str">
        <f t="shared" si="22"/>
        <v/>
      </c>
      <c r="AL91" s="73" t="str">
        <f>IF($T91=0,0,IF($I91="A",VLOOKUP($Q91,Table!$C$14:$Q$20,7,TRUE),IF($I91="C",VLOOKUP($Q91,Table!$C$10:$Q$13,7,TRUE),IF($I91="S",VLOOKUP($Q91,Table!$C$21:$Q$27,7,TRUE),"erreur"))))</f>
        <v>erreur</v>
      </c>
      <c r="AM91" s="76" t="e">
        <f t="shared" si="23"/>
        <v>#VALUE!</v>
      </c>
      <c r="AN91" s="8" t="str">
        <f>IF($AA91=0,"",VLOOKUP($Z91,Table!$C$28:$V$31,8,TRUE))</f>
        <v/>
      </c>
      <c r="AO91" s="168"/>
      <c r="AP91" s="8" t="str">
        <f>IF($AA91=0,"",VLOOKUP($Z91,Table!$C$28:$V$31,10,TRUE))</f>
        <v/>
      </c>
      <c r="AQ91" s="168"/>
      <c r="AR91" s="73" t="str">
        <f>IF($T91=0,0,IF($I91="A",VLOOKUP($Q91,Table!$C$14:$Q$20,8,TRUE),IF($I91="C",VLOOKUP($Q91,Table!$C$10:$Q$13,8,TRUE),IF($I91="S",VLOOKUP($Q91,Table!$C$21:$Q$27,8,TRUE),"erreur"))))</f>
        <v>erreur</v>
      </c>
      <c r="AS91" s="73" t="str">
        <f>IF($T91=0,0,IF($I91="A",VLOOKUP($Q91,Table!$C$14:$Q$20,10,TRUE),IF($I91="C",VLOOKUP($Q91,Table!$C$10:$Q$13,10,TRUE),IF($I91="S",VLOOKUP($Q91,Table!$C$21:$Q$27,10,TRUE),"erreur"))))</f>
        <v>erreur</v>
      </c>
      <c r="AT91" s="73" t="str">
        <f>IF($T91=0,0,IF($I91="A",VLOOKUP($Q91,Table!$C$14:$Q$20,11,TRUE),IF($I91="C",VLOOKUP($Q91,Table!$C$10:$Q$13,11,TRUE),IF($I91="S",VLOOKUP($Q91,Table!$C$21:$Q$27,11,TRUE),"erreur"))))</f>
        <v>erreur</v>
      </c>
      <c r="AU91" s="76" t="e">
        <f t="shared" si="25"/>
        <v>#VALUE!</v>
      </c>
      <c r="AV91" s="8" t="str">
        <f>IF($AB91=0,"",VLOOKUP($Z91,Table!$C$28:$V$31,12,TRUE))</f>
        <v/>
      </c>
      <c r="AW91" s="74" t="str">
        <f>IF($I91="A",VLOOKUP($Q91,Table!$C$14:$Q$20,13,TRUE),IF($I91="C",VLOOKUP($Q91,Table!$C$10:$Q$13,13,TRUE),IF($I91="S",VLOOKUP($Q91,Table!$C$21:$Q$27,13,TRUE),"erreur")))</f>
        <v>erreur</v>
      </c>
      <c r="AX91" s="72" t="e">
        <f t="shared" si="26"/>
        <v>#VALUE!</v>
      </c>
      <c r="AY91" s="8" t="str">
        <f>IF($AA91=0,"",VLOOKUP($Z91,Table!$C$28:$V$31,14,TRUE))</f>
        <v/>
      </c>
      <c r="AZ91" s="73" t="str">
        <f>IF($T91=0,0,IF($I91="A",VLOOKUP($Q91,Table!$C$14:$Q$20,15,TRUE),IF($I91="C",VLOOKUP($Q91,Table!$C$10:$Q$13,15,TRUE),IF($I91="S",VLOOKUP($Q91,Table!$C$21:$Q$27,15,TRUE),"erreur"))))</f>
        <v>erreur</v>
      </c>
      <c r="BA91" s="75" t="e">
        <f t="shared" si="27"/>
        <v>#VALUE!</v>
      </c>
      <c r="BB91" s="77" t="e">
        <f t="shared" si="18"/>
        <v>#VALUE!</v>
      </c>
      <c r="BC91" s="109" t="s">
        <v>616</v>
      </c>
      <c r="BD91" s="109" t="s">
        <v>617</v>
      </c>
      <c r="BE91" s="107" t="s">
        <v>618</v>
      </c>
      <c r="BF91" s="109" t="s">
        <v>619</v>
      </c>
      <c r="BG91" s="110" t="s">
        <v>1149</v>
      </c>
      <c r="BH91" s="111" t="s">
        <v>1150</v>
      </c>
      <c r="BI91" s="111" t="s">
        <v>1151</v>
      </c>
    </row>
    <row r="92" spans="1:61" s="122" customFormat="1" ht="12.75" customHeight="1" x14ac:dyDescent="0.2">
      <c r="A92" s="103">
        <v>908902</v>
      </c>
      <c r="B92" s="104" t="s">
        <v>127</v>
      </c>
      <c r="C92" s="104" t="s">
        <v>22</v>
      </c>
      <c r="D92" s="104" t="s">
        <v>145</v>
      </c>
      <c r="E92" s="103">
        <v>17130120300203</v>
      </c>
      <c r="F92" s="104">
        <v>50105741</v>
      </c>
      <c r="G92" s="24" t="s">
        <v>1207</v>
      </c>
      <c r="H92" s="103">
        <v>908902</v>
      </c>
      <c r="I92" s="104" t="str">
        <f t="shared" si="16"/>
        <v>CD Salon-de-Provence</v>
      </c>
      <c r="J92" s="104">
        <v>1991</v>
      </c>
      <c r="K92" s="105" t="s">
        <v>33</v>
      </c>
      <c r="L92" s="105" t="s">
        <v>17</v>
      </c>
      <c r="M92" s="105" t="s">
        <v>34</v>
      </c>
      <c r="N92" s="105"/>
      <c r="O92" s="105" t="s">
        <v>1161</v>
      </c>
      <c r="P92" s="105" t="s">
        <v>996</v>
      </c>
      <c r="Q92" s="112">
        <v>45748</v>
      </c>
      <c r="R92" s="106">
        <v>11779</v>
      </c>
      <c r="S92" s="107">
        <f>VLOOKUP($A92,'[3]Densité 01sep2025'!$A$5:$D$190,3,FALSE)</f>
        <v>650</v>
      </c>
      <c r="T92" s="107">
        <f>VLOOKUP($A92,'[3]Densité 01sep2025'!$A$5:$D$190,4,FALSE)</f>
        <v>632</v>
      </c>
      <c r="U92" s="108">
        <f t="shared" si="19"/>
        <v>0.97230769230769232</v>
      </c>
      <c r="V92" s="110"/>
      <c r="W92" s="107">
        <v>1</v>
      </c>
      <c r="X92" s="109" t="s">
        <v>353</v>
      </c>
      <c r="Y92" s="107">
        <v>70</v>
      </c>
      <c r="Z92" s="107">
        <v>55</v>
      </c>
      <c r="AA92" s="8">
        <v>1</v>
      </c>
      <c r="AB92" s="9">
        <v>1</v>
      </c>
      <c r="AC92" s="8">
        <f>IF($AA92=0,"",VLOOKUP($Z92,Table!$C$28:$V$31,2,TRUE))</f>
        <v>4</v>
      </c>
      <c r="AD92" s="8">
        <f>IF($W92=0,"",VLOOKUP($Z92,Table!$C$28:$V$31,2,TRUE))</f>
        <v>4</v>
      </c>
      <c r="AE92" s="8">
        <f>IF($W92=0,"",VLOOKUP($Z92,Table!$C$28:$V$31,2,TRUE))</f>
        <v>4</v>
      </c>
      <c r="AF92" s="8">
        <f>IF($AA92=0,"",VLOOKUP($Z92,Table!$C$28:$V$31,4,TRUE))</f>
        <v>3</v>
      </c>
      <c r="AG92" s="168">
        <f t="shared" si="20"/>
        <v>12</v>
      </c>
      <c r="AH92" s="74" t="str">
        <f>IF($T92=0,0,IF($I92="A",VLOOKUP($Q92,Table!$C$14:$Q$20,5,TRUE),IF($I92="C",VLOOKUP($Q92,Table!$C$10:$Q$13,5,TRUE),IF($I92="S",VLOOKUP($Q92,Table!$C$21:$Q$27,5,TRUE),"erreur"))))</f>
        <v>erreur</v>
      </c>
      <c r="AI92" s="72" t="e">
        <f t="shared" si="21"/>
        <v>#VALUE!</v>
      </c>
      <c r="AJ92" s="8">
        <f>IF($AA92=0,"",VLOOKUP($Z92,Table!$C$28:$V$31,6,TRUE))</f>
        <v>2</v>
      </c>
      <c r="AK92" s="168">
        <f t="shared" si="22"/>
        <v>8</v>
      </c>
      <c r="AL92" s="73" t="str">
        <f>IF($T92=0,0,IF($I92="A",VLOOKUP($Q92,Table!$C$14:$Q$20,7,TRUE),IF($I92="C",VLOOKUP($Q92,Table!$C$10:$Q$13,7,TRUE),IF($I92="S",VLOOKUP($Q92,Table!$C$21:$Q$27,7,TRUE),"erreur"))))</f>
        <v>erreur</v>
      </c>
      <c r="AM92" s="76" t="e">
        <f t="shared" si="23"/>
        <v>#VALUE!</v>
      </c>
      <c r="AN92" s="8">
        <f>IF($AA92=0,"",VLOOKUP($Z92,Table!$C$28:$V$31,8,TRUE))</f>
        <v>1</v>
      </c>
      <c r="AO92" s="168">
        <f t="shared" si="24"/>
        <v>4</v>
      </c>
      <c r="AP92" s="8">
        <f>IF($AA92=0,"",VLOOKUP($Z92,Table!$C$28:$V$31,10,TRUE))</f>
        <v>1</v>
      </c>
      <c r="AQ92" s="168">
        <f t="shared" ref="AQ92:AQ94" si="30">IF(AA92=0,"",AP92*AC92)</f>
        <v>4</v>
      </c>
      <c r="AR92" s="73" t="str">
        <f>IF($T92=0,0,IF($I92="A",VLOOKUP($Q92,Table!$C$14:$Q$20,8,TRUE),IF($I92="C",VLOOKUP($Q92,Table!$C$10:$Q$13,8,TRUE),IF($I92="S",VLOOKUP($Q92,Table!$C$21:$Q$27,8,TRUE),"erreur"))))</f>
        <v>erreur</v>
      </c>
      <c r="AS92" s="73" t="str">
        <f>IF($T92=0,0,IF($I92="A",VLOOKUP($Q92,Table!$C$14:$Q$20,10,TRUE),IF($I92="C",VLOOKUP($Q92,Table!$C$10:$Q$13,10,TRUE),IF($I92="S",VLOOKUP($Q92,Table!$C$21:$Q$27,10,TRUE),"erreur"))))</f>
        <v>erreur</v>
      </c>
      <c r="AT92" s="73" t="str">
        <f>IF($T92=0,0,IF($I92="A",VLOOKUP($Q92,Table!$C$14:$Q$20,11,TRUE),IF($I92="C",VLOOKUP($Q92,Table!$C$10:$Q$13,11,TRUE),IF($I92="S",VLOOKUP($Q92,Table!$C$21:$Q$27,11,TRUE),"erreur"))))</f>
        <v>erreur</v>
      </c>
      <c r="AU92" s="76" t="e">
        <f t="shared" si="25"/>
        <v>#VALUE!</v>
      </c>
      <c r="AV92" s="8">
        <f>IF($AB92=0,"",VLOOKUP($Z92,Table!$C$28:$V$31,12,TRUE))</f>
        <v>2</v>
      </c>
      <c r="AW92" s="74" t="str">
        <f>IF($I92="A",VLOOKUP($Q92,Table!$C$14:$Q$20,13,TRUE),IF($I92="C",VLOOKUP($Q92,Table!$C$10:$Q$13,13,TRUE),IF($I92="S",VLOOKUP($Q92,Table!$C$21:$Q$27,13,TRUE),"erreur")))</f>
        <v>erreur</v>
      </c>
      <c r="AX92" s="72" t="e">
        <f t="shared" si="26"/>
        <v>#VALUE!</v>
      </c>
      <c r="AY92" s="8">
        <f>IF($AA92=0,"",VLOOKUP($Z92,Table!$C$28:$V$31,14,TRUE))</f>
        <v>1</v>
      </c>
      <c r="AZ92" s="73" t="str">
        <f>IF($T92=0,0,IF($I92="A",VLOOKUP($Q92,Table!$C$14:$Q$20,15,TRUE),IF($I92="C",VLOOKUP($Q92,Table!$C$10:$Q$13,15,TRUE),IF($I92="S",VLOOKUP($Q92,Table!$C$21:$Q$27,15,TRUE),"erreur"))))</f>
        <v>erreur</v>
      </c>
      <c r="BA92" s="75" t="e">
        <f t="shared" si="27"/>
        <v>#VALUE!</v>
      </c>
      <c r="BB92" s="77" t="e">
        <f t="shared" si="18"/>
        <v>#VALUE!</v>
      </c>
      <c r="BC92" s="109" t="s">
        <v>620</v>
      </c>
      <c r="BD92" s="109" t="s">
        <v>375</v>
      </c>
      <c r="BE92" s="107" t="s">
        <v>621</v>
      </c>
      <c r="BF92" s="109" t="s">
        <v>622</v>
      </c>
      <c r="BG92" s="110" t="s">
        <v>1149</v>
      </c>
      <c r="BH92" s="111" t="s">
        <v>1150</v>
      </c>
      <c r="BI92" s="111" t="s">
        <v>1151</v>
      </c>
    </row>
    <row r="93" spans="1:61" s="122" customFormat="1" ht="12.75" customHeight="1" x14ac:dyDescent="0.2">
      <c r="A93" s="103">
        <v>917438</v>
      </c>
      <c r="B93" s="104" t="s">
        <v>127</v>
      </c>
      <c r="C93" s="104" t="s">
        <v>22</v>
      </c>
      <c r="D93" s="104" t="s">
        <v>146</v>
      </c>
      <c r="E93" s="103">
        <v>17130120300179</v>
      </c>
      <c r="F93" s="104">
        <v>50106683</v>
      </c>
      <c r="G93" s="104" t="s">
        <v>1212</v>
      </c>
      <c r="H93" s="103">
        <v>917438</v>
      </c>
      <c r="I93" s="104" t="str">
        <f t="shared" si="16"/>
        <v>CD Tarascon</v>
      </c>
      <c r="J93" s="104">
        <v>1989</v>
      </c>
      <c r="K93" s="105" t="s">
        <v>33</v>
      </c>
      <c r="L93" s="105" t="s">
        <v>17</v>
      </c>
      <c r="M93" s="105" t="s">
        <v>34</v>
      </c>
      <c r="N93" s="105"/>
      <c r="O93" s="105" t="s">
        <v>1161</v>
      </c>
      <c r="P93" s="105" t="s">
        <v>996</v>
      </c>
      <c r="Q93" s="112">
        <v>45748</v>
      </c>
      <c r="R93" s="106">
        <v>11779</v>
      </c>
      <c r="S93" s="107">
        <f>VLOOKUP($A93,'[3]Densité 01sep2025'!$A$5:$D$190,3,FALSE)</f>
        <v>650</v>
      </c>
      <c r="T93" s="107">
        <f>VLOOKUP($A93,'[3]Densité 01sep2025'!$A$5:$D$190,4,FALSE)</f>
        <v>641</v>
      </c>
      <c r="U93" s="108">
        <f t="shared" si="19"/>
        <v>0.98615384615384616</v>
      </c>
      <c r="V93" s="110" t="s">
        <v>147</v>
      </c>
      <c r="W93" s="107">
        <v>1</v>
      </c>
      <c r="X93" s="109" t="s">
        <v>353</v>
      </c>
      <c r="Y93" s="107">
        <v>68</v>
      </c>
      <c r="Z93" s="107">
        <v>50</v>
      </c>
      <c r="AA93" s="8">
        <v>1</v>
      </c>
      <c r="AB93" s="9">
        <v>1</v>
      </c>
      <c r="AC93" s="8">
        <f>IF($AA93=0,"",VLOOKUP($Z93,Table!$C$28:$V$31,2,TRUE))</f>
        <v>4</v>
      </c>
      <c r="AD93" s="8">
        <f>IF($W93=0,"",VLOOKUP($Z93,Table!$C$28:$V$31,2,TRUE))</f>
        <v>4</v>
      </c>
      <c r="AE93" s="8">
        <f>IF($W93=0,"",VLOOKUP($Z93,Table!$C$28:$V$31,2,TRUE))</f>
        <v>4</v>
      </c>
      <c r="AF93" s="8">
        <f>IF($AA93=0,"",VLOOKUP($Z93,Table!$C$28:$V$31,4,TRUE))</f>
        <v>3</v>
      </c>
      <c r="AG93" s="168">
        <f t="shared" si="20"/>
        <v>12</v>
      </c>
      <c r="AH93" s="74" t="str">
        <f>IF($T93=0,0,IF($I93="A",VLOOKUP($Q93,Table!$C$14:$Q$20,5,TRUE),IF($I93="C",VLOOKUP($Q93,Table!$C$10:$Q$13,5,TRUE),IF($I93="S",VLOOKUP($Q93,Table!$C$21:$Q$27,5,TRUE),"erreur"))))</f>
        <v>erreur</v>
      </c>
      <c r="AI93" s="72" t="e">
        <f t="shared" si="21"/>
        <v>#VALUE!</v>
      </c>
      <c r="AJ93" s="8">
        <f>IF($AA93=0,"",VLOOKUP($Z93,Table!$C$28:$V$31,6,TRUE))</f>
        <v>2</v>
      </c>
      <c r="AK93" s="168">
        <f t="shared" si="22"/>
        <v>8</v>
      </c>
      <c r="AL93" s="73" t="str">
        <f>IF($T93=0,0,IF($I93="A",VLOOKUP($Q93,Table!$C$14:$Q$20,7,TRUE),IF($I93="C",VLOOKUP($Q93,Table!$C$10:$Q$13,7,TRUE),IF($I93="S",VLOOKUP($Q93,Table!$C$21:$Q$27,7,TRUE),"erreur"))))</f>
        <v>erreur</v>
      </c>
      <c r="AM93" s="76" t="e">
        <f t="shared" si="23"/>
        <v>#VALUE!</v>
      </c>
      <c r="AN93" s="8">
        <f>IF($AA93=0,"",VLOOKUP($Z93,Table!$C$28:$V$31,8,TRUE))</f>
        <v>1</v>
      </c>
      <c r="AO93" s="168">
        <f t="shared" si="24"/>
        <v>4</v>
      </c>
      <c r="AP93" s="8">
        <f>IF($AA93=0,"",VLOOKUP($Z93,Table!$C$28:$V$31,10,TRUE))</f>
        <v>1</v>
      </c>
      <c r="AQ93" s="168">
        <f t="shared" si="30"/>
        <v>4</v>
      </c>
      <c r="AR93" s="73" t="str">
        <f>IF($T93=0,0,IF($I93="A",VLOOKUP($Q93,Table!$C$14:$Q$20,8,TRUE),IF($I93="C",VLOOKUP($Q93,Table!$C$10:$Q$13,8,TRUE),IF($I93="S",VLOOKUP($Q93,Table!$C$21:$Q$27,8,TRUE),"erreur"))))</f>
        <v>erreur</v>
      </c>
      <c r="AS93" s="73" t="str">
        <f>IF($T93=0,0,IF($I93="A",VLOOKUP($Q93,Table!$C$14:$Q$20,10,TRUE),IF($I93="C",VLOOKUP($Q93,Table!$C$10:$Q$13,10,TRUE),IF($I93="S",VLOOKUP($Q93,Table!$C$21:$Q$27,10,TRUE),"erreur"))))</f>
        <v>erreur</v>
      </c>
      <c r="AT93" s="73" t="str">
        <f>IF($T93=0,0,IF($I93="A",VLOOKUP($Q93,Table!$C$14:$Q$20,11,TRUE),IF($I93="C",VLOOKUP($Q93,Table!$C$10:$Q$13,11,TRUE),IF($I93="S",VLOOKUP($Q93,Table!$C$21:$Q$27,11,TRUE),"erreur"))))</f>
        <v>erreur</v>
      </c>
      <c r="AU93" s="76" t="e">
        <f t="shared" si="25"/>
        <v>#VALUE!</v>
      </c>
      <c r="AV93" s="8">
        <f>IF($AB93=0,"",VLOOKUP($Z93,Table!$C$28:$V$31,12,TRUE))</f>
        <v>2</v>
      </c>
      <c r="AW93" s="74" t="str">
        <f>IF($I93="A",VLOOKUP($Q93,Table!$C$14:$Q$20,13,TRUE),IF($I93="C",VLOOKUP($Q93,Table!$C$10:$Q$13,13,TRUE),IF($I93="S",VLOOKUP($Q93,Table!$C$21:$Q$27,13,TRUE),"erreur")))</f>
        <v>erreur</v>
      </c>
      <c r="AX93" s="72" t="e">
        <f t="shared" si="26"/>
        <v>#VALUE!</v>
      </c>
      <c r="AY93" s="8">
        <f>IF($AA93=0,"",VLOOKUP($Z93,Table!$C$28:$V$31,14,TRUE))</f>
        <v>1</v>
      </c>
      <c r="AZ93" s="73" t="str">
        <f>IF($T93=0,0,IF($I93="A",VLOOKUP($Q93,Table!$C$14:$Q$20,15,TRUE),IF($I93="C",VLOOKUP($Q93,Table!$C$10:$Q$13,15,TRUE),IF($I93="S",VLOOKUP($Q93,Table!$C$21:$Q$27,15,TRUE),"erreur"))))</f>
        <v>erreur</v>
      </c>
      <c r="BA93" s="75" t="e">
        <f t="shared" si="27"/>
        <v>#VALUE!</v>
      </c>
      <c r="BB93" s="77" t="e">
        <f t="shared" si="18"/>
        <v>#VALUE!</v>
      </c>
      <c r="BC93" s="109" t="s">
        <v>471</v>
      </c>
      <c r="BD93" s="109" t="s">
        <v>375</v>
      </c>
      <c r="BE93" s="107" t="s">
        <v>623</v>
      </c>
      <c r="BF93" s="109" t="s">
        <v>624</v>
      </c>
      <c r="BG93" s="110" t="s">
        <v>1149</v>
      </c>
      <c r="BH93" s="111" t="s">
        <v>1150</v>
      </c>
      <c r="BI93" s="111" t="s">
        <v>1151</v>
      </c>
    </row>
    <row r="94" spans="1:61" s="122" customFormat="1" ht="12.75" customHeight="1" x14ac:dyDescent="0.2">
      <c r="A94" s="103">
        <v>930114</v>
      </c>
      <c r="B94" s="104" t="s">
        <v>127</v>
      </c>
      <c r="C94" s="104" t="s">
        <v>25</v>
      </c>
      <c r="D94" s="104" t="s">
        <v>148</v>
      </c>
      <c r="E94" s="103">
        <v>17130120300393</v>
      </c>
      <c r="F94" s="104">
        <v>50107536</v>
      </c>
      <c r="G94" s="24" t="s">
        <v>1217</v>
      </c>
      <c r="H94" s="103">
        <v>930114</v>
      </c>
      <c r="I94" s="104" t="str">
        <f t="shared" si="16"/>
        <v>CP Toulon-la-Farlède</v>
      </c>
      <c r="J94" s="104">
        <v>2004</v>
      </c>
      <c r="K94" s="105" t="s">
        <v>33</v>
      </c>
      <c r="L94" s="105" t="s">
        <v>17</v>
      </c>
      <c r="M94" s="105" t="s">
        <v>34</v>
      </c>
      <c r="N94" s="105"/>
      <c r="O94" s="105" t="s">
        <v>1161</v>
      </c>
      <c r="P94" s="105" t="s">
        <v>996</v>
      </c>
      <c r="Q94" s="112">
        <v>45748</v>
      </c>
      <c r="R94" s="106">
        <v>11779</v>
      </c>
      <c r="S94" s="107">
        <f>VLOOKUP($A94,'[3]Densité 01sep2025'!$A$5:$D$190,3,FALSE)</f>
        <v>806</v>
      </c>
      <c r="T94" s="107">
        <f>VLOOKUP($A94,'[3]Densité 01sep2025'!$A$5:$D$190,4,FALSE)</f>
        <v>951</v>
      </c>
      <c r="U94" s="108">
        <f t="shared" si="19"/>
        <v>1.1799007444168734</v>
      </c>
      <c r="V94" s="110" t="s">
        <v>147</v>
      </c>
      <c r="W94" s="107">
        <v>1</v>
      </c>
      <c r="X94" s="109" t="s">
        <v>353</v>
      </c>
      <c r="Y94" s="107">
        <v>79</v>
      </c>
      <c r="Z94" s="107">
        <v>90</v>
      </c>
      <c r="AA94" s="8">
        <v>1</v>
      </c>
      <c r="AB94" s="9">
        <v>1</v>
      </c>
      <c r="AC94" s="8">
        <f>IF($AA94=0,"",VLOOKUP($Z94,Table!$C$28:$V$31,2,TRUE))</f>
        <v>4</v>
      </c>
      <c r="AD94" s="8">
        <f>IF($W94=0,"",VLOOKUP($Z94,Table!$C$28:$V$31,2,TRUE))</f>
        <v>4</v>
      </c>
      <c r="AE94" s="8">
        <f>IF($W94=0,"",VLOOKUP($Z94,Table!$C$28:$V$31,2,TRUE))</f>
        <v>4</v>
      </c>
      <c r="AF94" s="8">
        <f>IF($AA94=0,"",VLOOKUP($Z94,Table!$C$28:$V$31,4,TRUE))</f>
        <v>3</v>
      </c>
      <c r="AG94" s="168">
        <f t="shared" si="20"/>
        <v>12</v>
      </c>
      <c r="AH94" s="74" t="str">
        <f>IF($T94=0,0,IF($I94="A",VLOOKUP($Q94,Table!$C$14:$Q$20,5,TRUE),IF($I94="C",VLOOKUP($Q94,Table!$C$10:$Q$13,5,TRUE),IF($I94="S",VLOOKUP($Q94,Table!$C$21:$Q$27,5,TRUE),"erreur"))))</f>
        <v>erreur</v>
      </c>
      <c r="AI94" s="72" t="e">
        <f t="shared" si="21"/>
        <v>#VALUE!</v>
      </c>
      <c r="AJ94" s="8">
        <f>IF($AA94=0,"",VLOOKUP($Z94,Table!$C$28:$V$31,6,TRUE))</f>
        <v>2</v>
      </c>
      <c r="AK94" s="168">
        <f t="shared" si="22"/>
        <v>8</v>
      </c>
      <c r="AL94" s="73" t="str">
        <f>IF($T94=0,0,IF($I94="A",VLOOKUP($Q94,Table!$C$14:$Q$20,7,TRUE),IF($I94="C",VLOOKUP($Q94,Table!$C$10:$Q$13,7,TRUE),IF($I94="S",VLOOKUP($Q94,Table!$C$21:$Q$27,7,TRUE),"erreur"))))</f>
        <v>erreur</v>
      </c>
      <c r="AM94" s="76" t="e">
        <f t="shared" si="23"/>
        <v>#VALUE!</v>
      </c>
      <c r="AN94" s="8">
        <f>IF($AA94=0,"",VLOOKUP($Z94,Table!$C$28:$V$31,8,TRUE))</f>
        <v>1</v>
      </c>
      <c r="AO94" s="168">
        <f t="shared" si="24"/>
        <v>4</v>
      </c>
      <c r="AP94" s="8">
        <f>IF($AA94=0,"",VLOOKUP($Z94,Table!$C$28:$V$31,10,TRUE))</f>
        <v>1</v>
      </c>
      <c r="AQ94" s="168">
        <f t="shared" si="30"/>
        <v>4</v>
      </c>
      <c r="AR94" s="73" t="str">
        <f>IF($T94=0,0,IF($I94="A",VLOOKUP($Q94,Table!$C$14:$Q$20,8,TRUE),IF($I94="C",VLOOKUP($Q94,Table!$C$10:$Q$13,8,TRUE),IF($I94="S",VLOOKUP($Q94,Table!$C$21:$Q$27,8,TRUE),"erreur"))))</f>
        <v>erreur</v>
      </c>
      <c r="AS94" s="73" t="str">
        <f>IF($T94=0,0,IF($I94="A",VLOOKUP($Q94,Table!$C$14:$Q$20,10,TRUE),IF($I94="C",VLOOKUP($Q94,Table!$C$10:$Q$13,10,TRUE),IF($I94="S",VLOOKUP($Q94,Table!$C$21:$Q$27,10,TRUE),"erreur"))))</f>
        <v>erreur</v>
      </c>
      <c r="AT94" s="73" t="str">
        <f>IF($T94=0,0,IF($I94="A",VLOOKUP($Q94,Table!$C$14:$Q$20,11,TRUE),IF($I94="C",VLOOKUP($Q94,Table!$C$10:$Q$13,11,TRUE),IF($I94="S",VLOOKUP($Q94,Table!$C$21:$Q$27,11,TRUE),"erreur"))))</f>
        <v>erreur</v>
      </c>
      <c r="AU94" s="76" t="e">
        <f t="shared" si="25"/>
        <v>#VALUE!</v>
      </c>
      <c r="AV94" s="8">
        <f>IF($AB94=0,"",VLOOKUP($Z94,Table!$C$28:$V$31,12,TRUE))</f>
        <v>2</v>
      </c>
      <c r="AW94" s="74" t="str">
        <f>IF($I94="A",VLOOKUP($Q94,Table!$C$14:$Q$20,13,TRUE),IF($I94="C",VLOOKUP($Q94,Table!$C$10:$Q$13,13,TRUE),IF($I94="S",VLOOKUP($Q94,Table!$C$21:$Q$27,13,TRUE),"erreur")))</f>
        <v>erreur</v>
      </c>
      <c r="AX94" s="72" t="e">
        <f t="shared" si="26"/>
        <v>#VALUE!</v>
      </c>
      <c r="AY94" s="8">
        <f>IF($AA94=0,"",VLOOKUP($Z94,Table!$C$28:$V$31,14,TRUE))</f>
        <v>1</v>
      </c>
      <c r="AZ94" s="73" t="str">
        <f>IF($T94=0,0,IF($I94="A",VLOOKUP($Q94,Table!$C$14:$Q$20,15,TRUE),IF($I94="C",VLOOKUP($Q94,Table!$C$10:$Q$13,15,TRUE),IF($I94="S",VLOOKUP($Q94,Table!$C$21:$Q$27,15,TRUE),"erreur"))))</f>
        <v>erreur</v>
      </c>
      <c r="BA94" s="75" t="e">
        <f t="shared" si="27"/>
        <v>#VALUE!</v>
      </c>
      <c r="BB94" s="77" t="e">
        <f t="shared" si="18"/>
        <v>#VALUE!</v>
      </c>
      <c r="BC94" s="109" t="s">
        <v>375</v>
      </c>
      <c r="BD94" s="109" t="s">
        <v>375</v>
      </c>
      <c r="BE94" s="107" t="s">
        <v>625</v>
      </c>
      <c r="BF94" s="109" t="s">
        <v>626</v>
      </c>
      <c r="BG94" s="110" t="s">
        <v>1149</v>
      </c>
      <c r="BH94" s="111" t="s">
        <v>1150</v>
      </c>
      <c r="BI94" s="111" t="s">
        <v>1151</v>
      </c>
    </row>
    <row r="95" spans="1:61" s="122" customFormat="1" ht="12.75" customHeight="1" x14ac:dyDescent="0.2">
      <c r="A95" s="103">
        <v>918939</v>
      </c>
      <c r="B95" s="104" t="s">
        <v>149</v>
      </c>
      <c r="C95" s="104" t="s">
        <v>25</v>
      </c>
      <c r="D95" s="104" t="s">
        <v>150</v>
      </c>
      <c r="E95" s="103">
        <v>17910002900109</v>
      </c>
      <c r="F95" s="104">
        <v>50106122</v>
      </c>
      <c r="G95" s="104"/>
      <c r="H95" s="103">
        <v>918939</v>
      </c>
      <c r="I95" s="104" t="str">
        <f t="shared" si="16"/>
        <v>CP Baie-Mahault</v>
      </c>
      <c r="J95" s="104"/>
      <c r="K95" s="105" t="s">
        <v>16</v>
      </c>
      <c r="L95" s="105" t="s">
        <v>17</v>
      </c>
      <c r="M95" s="105" t="s">
        <v>58</v>
      </c>
      <c r="N95" s="118"/>
      <c r="O95" s="118"/>
      <c r="P95" s="118"/>
      <c r="Q95" s="104"/>
      <c r="R95" s="104"/>
      <c r="S95" s="107">
        <f>VLOOKUP($A95,'[3]Densité 01sep2025'!$A$5:$D$190,3,FALSE)</f>
        <v>490</v>
      </c>
      <c r="T95" s="107">
        <f>VLOOKUP($A95,'[3]Densité 01sep2025'!$A$5:$D$190,4,FALSE)</f>
        <v>769</v>
      </c>
      <c r="U95" s="108">
        <f t="shared" si="19"/>
        <v>1.5693877551020408</v>
      </c>
      <c r="V95" s="110"/>
      <c r="W95" s="107">
        <v>1</v>
      </c>
      <c r="X95" s="109" t="s">
        <v>290</v>
      </c>
      <c r="Y95" s="107"/>
      <c r="Z95" s="100"/>
      <c r="AA95" s="164">
        <v>0</v>
      </c>
      <c r="AB95" s="164">
        <v>0</v>
      </c>
      <c r="AC95" s="8" t="str">
        <f>IF($AA95=0,"",VLOOKUP($Z95,Table!$C$28:$V$31,2,TRUE))</f>
        <v/>
      </c>
      <c r="AD95" s="8">
        <f>IF($W95=0,"",VLOOKUP($Z95,Table!$C$28:$V$31,2,TRUE))</f>
        <v>4</v>
      </c>
      <c r="AE95" s="8">
        <f>IF($W95=0,"",VLOOKUP($Z95,Table!$C$28:$V$31,2,TRUE))</f>
        <v>4</v>
      </c>
      <c r="AF95" s="8" t="str">
        <f>IF($AA95=0,"",VLOOKUP($Z95,Table!$C$28:$V$31,4,TRUE))</f>
        <v/>
      </c>
      <c r="AG95" s="168" t="str">
        <f t="shared" si="20"/>
        <v/>
      </c>
      <c r="AH95" s="74" t="str">
        <f>IF($T95=0,0,IF($I95="A",VLOOKUP($Q95,Table!$C$14:$Q$20,5,TRUE),IF($I95="C",VLOOKUP($Q95,Table!$C$10:$Q$13,5,TRUE),IF($I95="S",VLOOKUP($Q95,Table!$C$21:$Q$27,5,TRUE),"erreur"))))</f>
        <v>erreur</v>
      </c>
      <c r="AI95" s="72" t="e">
        <f t="shared" si="21"/>
        <v>#VALUE!</v>
      </c>
      <c r="AJ95" s="8" t="str">
        <f>IF($AA95=0,"",VLOOKUP($Z95,Table!$C$28:$V$31,6,TRUE))</f>
        <v/>
      </c>
      <c r="AK95" s="168" t="str">
        <f t="shared" si="22"/>
        <v/>
      </c>
      <c r="AL95" s="73" t="str">
        <f>IF($T95=0,0,IF($I95="A",VLOOKUP($Q95,Table!$C$14:$Q$20,7,TRUE),IF($I95="C",VLOOKUP($Q95,Table!$C$10:$Q$13,7,TRUE),IF($I95="S",VLOOKUP($Q95,Table!$C$21:$Q$27,7,TRUE),"erreur"))))</f>
        <v>erreur</v>
      </c>
      <c r="AM95" s="76" t="e">
        <f t="shared" si="23"/>
        <v>#VALUE!</v>
      </c>
      <c r="AN95" s="8" t="str">
        <f>IF($AA95=0,"",VLOOKUP($Z95,Table!$C$28:$V$31,8,TRUE))</f>
        <v/>
      </c>
      <c r="AO95" s="168"/>
      <c r="AP95" s="8" t="str">
        <f>IF($AA95=0,"",VLOOKUP($Z95,Table!$C$28:$V$31,10,TRUE))</f>
        <v/>
      </c>
      <c r="AQ95" s="168"/>
      <c r="AR95" s="73" t="str">
        <f>IF($T95=0,0,IF($I95="A",VLOOKUP($Q95,Table!$C$14:$Q$20,8,TRUE),IF($I95="C",VLOOKUP($Q95,Table!$C$10:$Q$13,8,TRUE),IF($I95="S",VLOOKUP($Q95,Table!$C$21:$Q$27,8,TRUE),"erreur"))))</f>
        <v>erreur</v>
      </c>
      <c r="AS95" s="73" t="str">
        <f>IF($T95=0,0,IF($I95="A",VLOOKUP($Q95,Table!$C$14:$Q$20,10,TRUE),IF($I95="C",VLOOKUP($Q95,Table!$C$10:$Q$13,10,TRUE),IF($I95="S",VLOOKUP($Q95,Table!$C$21:$Q$27,10,TRUE),"erreur"))))</f>
        <v>erreur</v>
      </c>
      <c r="AT95" s="73" t="str">
        <f>IF($T95=0,0,IF($I95="A",VLOOKUP($Q95,Table!$C$14:$Q$20,11,TRUE),IF($I95="C",VLOOKUP($Q95,Table!$C$10:$Q$13,11,TRUE),IF($I95="S",VLOOKUP($Q95,Table!$C$21:$Q$27,11,TRUE),"erreur"))))</f>
        <v>erreur</v>
      </c>
      <c r="AU95" s="76" t="e">
        <f t="shared" si="25"/>
        <v>#VALUE!</v>
      </c>
      <c r="AV95" s="8" t="str">
        <f>IF($AB95=0,"",VLOOKUP($Z95,Table!$C$28:$V$31,12,TRUE))</f>
        <v/>
      </c>
      <c r="AW95" s="74" t="str">
        <f>IF($I95="A",VLOOKUP($Q95,Table!$C$14:$Q$20,13,TRUE),IF($I95="C",VLOOKUP($Q95,Table!$C$10:$Q$13,13,TRUE),IF($I95="S",VLOOKUP($Q95,Table!$C$21:$Q$27,13,TRUE),"erreur")))</f>
        <v>erreur</v>
      </c>
      <c r="AX95" s="72" t="e">
        <f t="shared" si="26"/>
        <v>#VALUE!</v>
      </c>
      <c r="AY95" s="8" t="str">
        <f>IF($AA95=0,"",VLOOKUP($Z95,Table!$C$28:$V$31,14,TRUE))</f>
        <v/>
      </c>
      <c r="AZ95" s="73" t="str">
        <f>IF($T95=0,0,IF($I95="A",VLOOKUP($Q95,Table!$C$14:$Q$20,15,TRUE),IF($I95="C",VLOOKUP($Q95,Table!$C$10:$Q$13,15,TRUE),IF($I95="S",VLOOKUP($Q95,Table!$C$21:$Q$27,15,TRUE),"erreur"))))</f>
        <v>erreur</v>
      </c>
      <c r="BA95" s="75" t="e">
        <f t="shared" si="27"/>
        <v>#VALUE!</v>
      </c>
      <c r="BB95" s="77" t="e">
        <f t="shared" si="18"/>
        <v>#VALUE!</v>
      </c>
      <c r="BC95" s="109" t="s">
        <v>627</v>
      </c>
      <c r="BD95" s="109" t="s">
        <v>375</v>
      </c>
      <c r="BE95" s="107" t="s">
        <v>628</v>
      </c>
      <c r="BF95" s="109" t="s">
        <v>629</v>
      </c>
      <c r="BG95" s="110" t="s">
        <v>1226</v>
      </c>
      <c r="BH95" s="111">
        <v>169723265</v>
      </c>
      <c r="BI95" s="111">
        <v>616253904</v>
      </c>
    </row>
    <row r="96" spans="1:61" s="122" customFormat="1" ht="12.75" customHeight="1" x14ac:dyDescent="0.2">
      <c r="A96" s="103">
        <v>917437</v>
      </c>
      <c r="B96" s="104" t="s">
        <v>149</v>
      </c>
      <c r="C96" s="104" t="s">
        <v>14</v>
      </c>
      <c r="D96" s="104" t="s">
        <v>151</v>
      </c>
      <c r="E96" s="103">
        <v>17910002900026</v>
      </c>
      <c r="F96" s="104">
        <v>50106682</v>
      </c>
      <c r="G96" s="104"/>
      <c r="H96" s="103">
        <v>917437</v>
      </c>
      <c r="I96" s="104" t="str">
        <f t="shared" si="16"/>
        <v>MA Basse-Terre</v>
      </c>
      <c r="J96" s="104"/>
      <c r="K96" s="105" t="s">
        <v>16</v>
      </c>
      <c r="L96" s="105" t="s">
        <v>17</v>
      </c>
      <c r="M96" s="105" t="s">
        <v>152</v>
      </c>
      <c r="N96" s="118"/>
      <c r="O96" s="118"/>
      <c r="P96" s="118"/>
      <c r="Q96" s="105"/>
      <c r="R96" s="112"/>
      <c r="S96" s="107">
        <f>VLOOKUP($A96,'[3]Densité 01sep2025'!$A$5:$D$190,3,FALSE)</f>
        <v>129</v>
      </c>
      <c r="T96" s="107">
        <f>VLOOKUP($A96,'[3]Densité 01sep2025'!$A$5:$D$190,4,FALSE)</f>
        <v>197</v>
      </c>
      <c r="U96" s="108">
        <f t="shared" si="19"/>
        <v>1.5271317829457365</v>
      </c>
      <c r="V96" s="110"/>
      <c r="W96" s="107">
        <v>1</v>
      </c>
      <c r="X96" s="109" t="s">
        <v>290</v>
      </c>
      <c r="Y96" s="107"/>
      <c r="Z96" s="100"/>
      <c r="AA96" s="164">
        <v>0</v>
      </c>
      <c r="AB96" s="164">
        <v>0</v>
      </c>
      <c r="AC96" s="8" t="str">
        <f>IF($AA96=0,"",VLOOKUP($Z96,Table!$C$28:$V$31,2,TRUE))</f>
        <v/>
      </c>
      <c r="AD96" s="8">
        <f>IF($W96=0,"",VLOOKUP($Z96,Table!$C$28:$V$31,2,TRUE))</f>
        <v>4</v>
      </c>
      <c r="AE96" s="8">
        <f>IF($W96=0,"",VLOOKUP($Z96,Table!$C$28:$V$31,2,TRUE))</f>
        <v>4</v>
      </c>
      <c r="AF96" s="8" t="str">
        <f>IF($AA96=0,"",VLOOKUP($Z96,Table!$C$28:$V$31,4,TRUE))</f>
        <v/>
      </c>
      <c r="AG96" s="168" t="str">
        <f t="shared" si="20"/>
        <v/>
      </c>
      <c r="AH96" s="74" t="str">
        <f>IF($T96=0,0,IF($I96="A",VLOOKUP($Q96,Table!$C$14:$Q$20,5,TRUE),IF($I96="C",VLOOKUP($Q96,Table!$C$10:$Q$13,5,TRUE),IF($I96="S",VLOOKUP($Q96,Table!$C$21:$Q$27,5,TRUE),"erreur"))))</f>
        <v>erreur</v>
      </c>
      <c r="AI96" s="72" t="e">
        <f t="shared" si="21"/>
        <v>#VALUE!</v>
      </c>
      <c r="AJ96" s="8" t="str">
        <f>IF($AA96=0,"",VLOOKUP($Z96,Table!$C$28:$V$31,6,TRUE))</f>
        <v/>
      </c>
      <c r="AK96" s="168" t="str">
        <f t="shared" si="22"/>
        <v/>
      </c>
      <c r="AL96" s="73" t="str">
        <f>IF($T96=0,0,IF($I96="A",VLOOKUP($Q96,Table!$C$14:$Q$20,7,TRUE),IF($I96="C",VLOOKUP($Q96,Table!$C$10:$Q$13,7,TRUE),IF($I96="S",VLOOKUP($Q96,Table!$C$21:$Q$27,7,TRUE),"erreur"))))</f>
        <v>erreur</v>
      </c>
      <c r="AM96" s="76" t="e">
        <f t="shared" si="23"/>
        <v>#VALUE!</v>
      </c>
      <c r="AN96" s="8" t="str">
        <f>IF($AA96=0,"",VLOOKUP($Z96,Table!$C$28:$V$31,8,TRUE))</f>
        <v/>
      </c>
      <c r="AO96" s="168"/>
      <c r="AP96" s="8" t="str">
        <f>IF($AA96=0,"",VLOOKUP($Z96,Table!$C$28:$V$31,10,TRUE))</f>
        <v/>
      </c>
      <c r="AQ96" s="168"/>
      <c r="AR96" s="73" t="str">
        <f>IF($T96=0,0,IF($I96="A",VLOOKUP($Q96,Table!$C$14:$Q$20,8,TRUE),IF($I96="C",VLOOKUP($Q96,Table!$C$10:$Q$13,8,TRUE),IF($I96="S",VLOOKUP($Q96,Table!$C$21:$Q$27,8,TRUE),"erreur"))))</f>
        <v>erreur</v>
      </c>
      <c r="AS96" s="73" t="str">
        <f>IF($T96=0,0,IF($I96="A",VLOOKUP($Q96,Table!$C$14:$Q$20,10,TRUE),IF($I96="C",VLOOKUP($Q96,Table!$C$10:$Q$13,10,TRUE),IF($I96="S",VLOOKUP($Q96,Table!$C$21:$Q$27,10,TRUE),"erreur"))))</f>
        <v>erreur</v>
      </c>
      <c r="AT96" s="73" t="str">
        <f>IF($T96=0,0,IF($I96="A",VLOOKUP($Q96,Table!$C$14:$Q$20,11,TRUE),IF($I96="C",VLOOKUP($Q96,Table!$C$10:$Q$13,11,TRUE),IF($I96="S",VLOOKUP($Q96,Table!$C$21:$Q$27,11,TRUE),"erreur"))))</f>
        <v>erreur</v>
      </c>
      <c r="AU96" s="76" t="e">
        <f t="shared" si="25"/>
        <v>#VALUE!</v>
      </c>
      <c r="AV96" s="8" t="str">
        <f>IF($AB96=0,"",VLOOKUP($Z96,Table!$C$28:$V$31,12,TRUE))</f>
        <v/>
      </c>
      <c r="AW96" s="74" t="str">
        <f>IF($I96="A",VLOOKUP($Q96,Table!$C$14:$Q$20,13,TRUE),IF($I96="C",VLOOKUP($Q96,Table!$C$10:$Q$13,13,TRUE),IF($I96="S",VLOOKUP($Q96,Table!$C$21:$Q$27,13,TRUE),"erreur")))</f>
        <v>erreur</v>
      </c>
      <c r="AX96" s="72" t="e">
        <f t="shared" si="26"/>
        <v>#VALUE!</v>
      </c>
      <c r="AY96" s="8" t="str">
        <f>IF($AA96=0,"",VLOOKUP($Z96,Table!$C$28:$V$31,14,TRUE))</f>
        <v/>
      </c>
      <c r="AZ96" s="73" t="str">
        <f>IF($T96=0,0,IF($I96="A",VLOOKUP($Q96,Table!$C$14:$Q$20,15,TRUE),IF($I96="C",VLOOKUP($Q96,Table!$C$10:$Q$13,15,TRUE),IF($I96="S",VLOOKUP($Q96,Table!$C$21:$Q$27,15,TRUE),"erreur"))))</f>
        <v>erreur</v>
      </c>
      <c r="BA96" s="75" t="e">
        <f t="shared" si="27"/>
        <v>#VALUE!</v>
      </c>
      <c r="BB96" s="77" t="e">
        <f t="shared" si="18"/>
        <v>#VALUE!</v>
      </c>
      <c r="BC96" s="109" t="s">
        <v>630</v>
      </c>
      <c r="BD96" s="109" t="s">
        <v>375</v>
      </c>
      <c r="BE96" s="107" t="s">
        <v>631</v>
      </c>
      <c r="BF96" s="109" t="s">
        <v>632</v>
      </c>
      <c r="BG96" s="110" t="s">
        <v>1226</v>
      </c>
      <c r="BH96" s="111">
        <v>169723265</v>
      </c>
      <c r="BI96" s="111">
        <v>616253904</v>
      </c>
    </row>
    <row r="97" spans="1:61" s="122" customFormat="1" ht="12.75" customHeight="1" x14ac:dyDescent="0.2">
      <c r="A97" s="103">
        <v>918789</v>
      </c>
      <c r="B97" s="104" t="s">
        <v>149</v>
      </c>
      <c r="C97" s="104" t="s">
        <v>25</v>
      </c>
      <c r="D97" s="134" t="s">
        <v>153</v>
      </c>
      <c r="E97" s="103">
        <v>17910002900117</v>
      </c>
      <c r="F97" s="104">
        <v>50107489</v>
      </c>
      <c r="G97" s="104"/>
      <c r="H97" s="103">
        <v>918789</v>
      </c>
      <c r="I97" s="104" t="str">
        <f t="shared" si="16"/>
        <v>CP Ducos</v>
      </c>
      <c r="J97" s="104"/>
      <c r="K97" s="105" t="s">
        <v>16</v>
      </c>
      <c r="L97" s="105" t="s">
        <v>17</v>
      </c>
      <c r="M97" s="105" t="s">
        <v>34</v>
      </c>
      <c r="N97" s="105"/>
      <c r="O97" s="105"/>
      <c r="P97" s="105"/>
      <c r="Q97" s="105"/>
      <c r="R97" s="112"/>
      <c r="S97" s="107">
        <f>VLOOKUP($A97,'[3]Densité 01sep2025'!$A$5:$D$190,3,FALSE)</f>
        <v>738</v>
      </c>
      <c r="T97" s="107">
        <f>VLOOKUP($A97,'[3]Densité 01sep2025'!$A$5:$D$190,4,FALSE)</f>
        <v>1074</v>
      </c>
      <c r="U97" s="108">
        <f t="shared" si="19"/>
        <v>1.4552845528455285</v>
      </c>
      <c r="V97" s="110"/>
      <c r="W97" s="107">
        <v>1</v>
      </c>
      <c r="X97" s="109" t="s">
        <v>290</v>
      </c>
      <c r="Y97" s="107"/>
      <c r="Z97" s="100"/>
      <c r="AA97" s="164">
        <v>0</v>
      </c>
      <c r="AB97" s="164">
        <v>0</v>
      </c>
      <c r="AC97" s="8" t="str">
        <f>IF($AA97=0,"",VLOOKUP($Z97,Table!$C$28:$V$31,2,TRUE))</f>
        <v/>
      </c>
      <c r="AD97" s="8">
        <f>IF($W97=0,"",VLOOKUP($Z97,Table!$C$28:$V$31,2,TRUE))</f>
        <v>4</v>
      </c>
      <c r="AE97" s="8">
        <f>IF($W97=0,"",VLOOKUP($Z97,Table!$C$28:$V$31,2,TRUE))</f>
        <v>4</v>
      </c>
      <c r="AF97" s="8" t="str">
        <f>IF($AA97=0,"",VLOOKUP($Z97,Table!$C$28:$V$31,4,TRUE))</f>
        <v/>
      </c>
      <c r="AG97" s="168" t="str">
        <f t="shared" si="20"/>
        <v/>
      </c>
      <c r="AH97" s="74" t="str">
        <f>IF($T97=0,0,IF($I97="A",VLOOKUP($Q97,Table!$C$14:$Q$20,5,TRUE),IF($I97="C",VLOOKUP($Q97,Table!$C$10:$Q$13,5,TRUE),IF($I97="S",VLOOKUP($Q97,Table!$C$21:$Q$27,5,TRUE),"erreur"))))</f>
        <v>erreur</v>
      </c>
      <c r="AI97" s="72" t="e">
        <f t="shared" si="21"/>
        <v>#VALUE!</v>
      </c>
      <c r="AJ97" s="8" t="str">
        <f>IF($AA97=0,"",VLOOKUP($Z97,Table!$C$28:$V$31,6,TRUE))</f>
        <v/>
      </c>
      <c r="AK97" s="168" t="str">
        <f t="shared" si="22"/>
        <v/>
      </c>
      <c r="AL97" s="73" t="str">
        <f>IF($T97=0,0,IF($I97="A",VLOOKUP($Q97,Table!$C$14:$Q$20,7,TRUE),IF($I97="C",VLOOKUP($Q97,Table!$C$10:$Q$13,7,TRUE),IF($I97="S",VLOOKUP($Q97,Table!$C$21:$Q$27,7,TRUE),"erreur"))))</f>
        <v>erreur</v>
      </c>
      <c r="AM97" s="76" t="e">
        <f t="shared" si="23"/>
        <v>#VALUE!</v>
      </c>
      <c r="AN97" s="8" t="str">
        <f>IF($AA97=0,"",VLOOKUP($Z97,Table!$C$28:$V$31,8,TRUE))</f>
        <v/>
      </c>
      <c r="AO97" s="168"/>
      <c r="AP97" s="8" t="str">
        <f>IF($AA97=0,"",VLOOKUP($Z97,Table!$C$28:$V$31,10,TRUE))</f>
        <v/>
      </c>
      <c r="AQ97" s="168"/>
      <c r="AR97" s="73" t="str">
        <f>IF($T97=0,0,IF($I97="A",VLOOKUP($Q97,Table!$C$14:$Q$20,8,TRUE),IF($I97="C",VLOOKUP($Q97,Table!$C$10:$Q$13,8,TRUE),IF($I97="S",VLOOKUP($Q97,Table!$C$21:$Q$27,8,TRUE),"erreur"))))</f>
        <v>erreur</v>
      </c>
      <c r="AS97" s="73" t="str">
        <f>IF($T97=0,0,IF($I97="A",VLOOKUP($Q97,Table!$C$14:$Q$20,10,TRUE),IF($I97="C",VLOOKUP($Q97,Table!$C$10:$Q$13,10,TRUE),IF($I97="S",VLOOKUP($Q97,Table!$C$21:$Q$27,10,TRUE),"erreur"))))</f>
        <v>erreur</v>
      </c>
      <c r="AT97" s="73" t="str">
        <f>IF($T97=0,0,IF($I97="A",VLOOKUP($Q97,Table!$C$14:$Q$20,11,TRUE),IF($I97="C",VLOOKUP($Q97,Table!$C$10:$Q$13,11,TRUE),IF($I97="S",VLOOKUP($Q97,Table!$C$21:$Q$27,11,TRUE),"erreur"))))</f>
        <v>erreur</v>
      </c>
      <c r="AU97" s="76" t="e">
        <f t="shared" si="25"/>
        <v>#VALUE!</v>
      </c>
      <c r="AV97" s="8" t="str">
        <f>IF($AB97=0,"",VLOOKUP($Z97,Table!$C$28:$V$31,12,TRUE))</f>
        <v/>
      </c>
      <c r="AW97" s="74" t="str">
        <f>IF($I97="A",VLOOKUP($Q97,Table!$C$14:$Q$20,13,TRUE),IF($I97="C",VLOOKUP($Q97,Table!$C$10:$Q$13,13,TRUE),IF($I97="S",VLOOKUP($Q97,Table!$C$21:$Q$27,13,TRUE),"erreur")))</f>
        <v>erreur</v>
      </c>
      <c r="AX97" s="72" t="e">
        <f t="shared" si="26"/>
        <v>#VALUE!</v>
      </c>
      <c r="AY97" s="8" t="str">
        <f>IF($AA97=0,"",VLOOKUP($Z97,Table!$C$28:$V$31,14,TRUE))</f>
        <v/>
      </c>
      <c r="AZ97" s="73" t="str">
        <f>IF($T97=0,0,IF($I97="A",VLOOKUP($Q97,Table!$C$14:$Q$20,15,TRUE),IF($I97="C",VLOOKUP($Q97,Table!$C$10:$Q$13,15,TRUE),IF($I97="S",VLOOKUP($Q97,Table!$C$21:$Q$27,15,TRUE),"erreur"))))</f>
        <v>erreur</v>
      </c>
      <c r="BA97" s="75" t="e">
        <f t="shared" si="27"/>
        <v>#VALUE!</v>
      </c>
      <c r="BB97" s="77" t="e">
        <f t="shared" si="18"/>
        <v>#VALUE!</v>
      </c>
      <c r="BC97" s="109" t="s">
        <v>633</v>
      </c>
      <c r="BD97" s="109" t="s">
        <v>375</v>
      </c>
      <c r="BE97" s="107" t="s">
        <v>634</v>
      </c>
      <c r="BF97" s="109" t="s">
        <v>635</v>
      </c>
      <c r="BG97" s="110" t="s">
        <v>1226</v>
      </c>
      <c r="BH97" s="111">
        <v>169723265</v>
      </c>
      <c r="BI97" s="111">
        <v>616253904</v>
      </c>
    </row>
    <row r="98" spans="1:61" s="122" customFormat="1" ht="12.75" customHeight="1" x14ac:dyDescent="0.2">
      <c r="A98" s="103">
        <v>917435</v>
      </c>
      <c r="B98" s="104" t="s">
        <v>149</v>
      </c>
      <c r="C98" s="104" t="s">
        <v>25</v>
      </c>
      <c r="D98" s="110" t="s">
        <v>154</v>
      </c>
      <c r="E98" s="103">
        <v>17910002900166</v>
      </c>
      <c r="F98" s="104">
        <v>50106680</v>
      </c>
      <c r="G98" s="104"/>
      <c r="H98" s="103">
        <v>917435</v>
      </c>
      <c r="I98" s="104" t="str">
        <f t="shared" si="16"/>
        <v>CP Faa'a Nuutania</v>
      </c>
      <c r="J98" s="104"/>
      <c r="K98" s="105" t="s">
        <v>16</v>
      </c>
      <c r="L98" s="105" t="s">
        <v>17</v>
      </c>
      <c r="M98" s="105" t="s">
        <v>77</v>
      </c>
      <c r="N98" s="118"/>
      <c r="O98" s="118"/>
      <c r="P98" s="118"/>
      <c r="Q98" s="105"/>
      <c r="R98" s="112"/>
      <c r="S98" s="107">
        <f>VLOOKUP($A98,'[3]Densité 01sep2025'!$A$5:$D$190,3,FALSE)</f>
        <v>170</v>
      </c>
      <c r="T98" s="107">
        <f>VLOOKUP($A98,'[3]Densité 01sep2025'!$A$5:$D$190,4,FALSE)</f>
        <v>244</v>
      </c>
      <c r="U98" s="108">
        <f t="shared" si="19"/>
        <v>1.4352941176470588</v>
      </c>
      <c r="V98" s="110"/>
      <c r="W98" s="107">
        <v>0</v>
      </c>
      <c r="X98" s="109" t="s">
        <v>291</v>
      </c>
      <c r="Y98" s="107"/>
      <c r="Z98" s="100"/>
      <c r="AA98" s="8">
        <v>0</v>
      </c>
      <c r="AB98" s="8">
        <v>0</v>
      </c>
      <c r="AC98" s="8" t="str">
        <f>IF($AA98=0,"",VLOOKUP($Z98,Table!$C$28:$V$31,2,TRUE))</f>
        <v/>
      </c>
      <c r="AD98" s="8" t="str">
        <f>IF($W98=0,"",VLOOKUP($Z98,Table!$C$28:$V$31,2,TRUE))</f>
        <v/>
      </c>
      <c r="AE98" s="8" t="str">
        <f>IF($W98=0,"",VLOOKUP($Z98,Table!$C$28:$V$31,2,TRUE))</f>
        <v/>
      </c>
      <c r="AF98" s="8" t="str">
        <f>IF($AA98=0,"",VLOOKUP($Z98,Table!$C$28:$V$31,4,TRUE))</f>
        <v/>
      </c>
      <c r="AG98" s="168" t="str">
        <f t="shared" si="20"/>
        <v/>
      </c>
      <c r="AH98" s="74" t="str">
        <f>IF($T98=0,0,IF($I98="A",VLOOKUP($Q98,Table!$C$14:$Q$20,5,TRUE),IF($I98="C",VLOOKUP($Q98,Table!$C$10:$Q$13,5,TRUE),IF($I98="S",VLOOKUP($Q98,Table!$C$21:$Q$27,5,TRUE),"erreur"))))</f>
        <v>erreur</v>
      </c>
      <c r="AI98" s="72" t="e">
        <f t="shared" si="21"/>
        <v>#VALUE!</v>
      </c>
      <c r="AJ98" s="8" t="str">
        <f>IF($AA98=0,"",VLOOKUP($Z98,Table!$C$28:$V$31,6,TRUE))</f>
        <v/>
      </c>
      <c r="AK98" s="168" t="str">
        <f t="shared" si="22"/>
        <v/>
      </c>
      <c r="AL98" s="73" t="str">
        <f>IF($T98=0,0,IF($I98="A",VLOOKUP($Q98,Table!$C$14:$Q$20,7,TRUE),IF($I98="C",VLOOKUP($Q98,Table!$C$10:$Q$13,7,TRUE),IF($I98="S",VLOOKUP($Q98,Table!$C$21:$Q$27,7,TRUE),"erreur"))))</f>
        <v>erreur</v>
      </c>
      <c r="AM98" s="76" t="e">
        <f t="shared" si="23"/>
        <v>#VALUE!</v>
      </c>
      <c r="AN98" s="8" t="str">
        <f>IF($AA98=0,"",VLOOKUP($Z98,Table!$C$28:$V$31,8,TRUE))</f>
        <v/>
      </c>
      <c r="AO98" s="168"/>
      <c r="AP98" s="8" t="str">
        <f>IF($AA98=0,"",VLOOKUP($Z98,Table!$C$28:$V$31,10,TRUE))</f>
        <v/>
      </c>
      <c r="AQ98" s="168"/>
      <c r="AR98" s="73" t="str">
        <f>IF($T98=0,0,IF($I98="A",VLOOKUP($Q98,Table!$C$14:$Q$20,8,TRUE),IF($I98="C",VLOOKUP($Q98,Table!$C$10:$Q$13,8,TRUE),IF($I98="S",VLOOKUP($Q98,Table!$C$21:$Q$27,8,TRUE),"erreur"))))</f>
        <v>erreur</v>
      </c>
      <c r="AS98" s="73" t="str">
        <f>IF($T98=0,0,IF($I98="A",VLOOKUP($Q98,Table!$C$14:$Q$20,10,TRUE),IF($I98="C",VLOOKUP($Q98,Table!$C$10:$Q$13,10,TRUE),IF($I98="S",VLOOKUP($Q98,Table!$C$21:$Q$27,10,TRUE),"erreur"))))</f>
        <v>erreur</v>
      </c>
      <c r="AT98" s="73" t="str">
        <f>IF($T98=0,0,IF($I98="A",VLOOKUP($Q98,Table!$C$14:$Q$20,11,TRUE),IF($I98="C",VLOOKUP($Q98,Table!$C$10:$Q$13,11,TRUE),IF($I98="S",VLOOKUP($Q98,Table!$C$21:$Q$27,11,TRUE),"erreur"))))</f>
        <v>erreur</v>
      </c>
      <c r="AU98" s="76" t="e">
        <f t="shared" si="25"/>
        <v>#VALUE!</v>
      </c>
      <c r="AV98" s="8" t="str">
        <f>IF($AB98=0,"",VLOOKUP($Z98,Table!$C$28:$V$31,12,TRUE))</f>
        <v/>
      </c>
      <c r="AW98" s="74" t="str">
        <f>IF($I98="A",VLOOKUP($Q98,Table!$C$14:$Q$20,13,TRUE),IF($I98="C",VLOOKUP($Q98,Table!$C$10:$Q$13,13,TRUE),IF($I98="S",VLOOKUP($Q98,Table!$C$21:$Q$27,13,TRUE),"erreur")))</f>
        <v>erreur</v>
      </c>
      <c r="AX98" s="72" t="e">
        <f t="shared" si="26"/>
        <v>#VALUE!</v>
      </c>
      <c r="AY98" s="8" t="str">
        <f>IF($AA98=0,"",VLOOKUP($Z98,Table!$C$28:$V$31,14,TRUE))</f>
        <v/>
      </c>
      <c r="AZ98" s="73" t="str">
        <f>IF($T98=0,0,IF($I98="A",VLOOKUP($Q98,Table!$C$14:$Q$20,15,TRUE),IF($I98="C",VLOOKUP($Q98,Table!$C$10:$Q$13,15,TRUE),IF($I98="S",VLOOKUP($Q98,Table!$C$21:$Q$27,15,TRUE),"erreur"))))</f>
        <v>erreur</v>
      </c>
      <c r="BA98" s="75" t="e">
        <f t="shared" si="27"/>
        <v>#VALUE!</v>
      </c>
      <c r="BB98" s="77" t="e">
        <f t="shared" ref="BB98:BB129" si="31">SUM(BA98,AX98,AU98,AM98,AI98,AE98)</f>
        <v>#VALUE!</v>
      </c>
      <c r="BC98" s="109" t="s">
        <v>636</v>
      </c>
      <c r="BD98" s="109" t="s">
        <v>375</v>
      </c>
      <c r="BE98" s="107" t="s">
        <v>637</v>
      </c>
      <c r="BF98" s="109" t="s">
        <v>638</v>
      </c>
      <c r="BG98" s="110" t="s">
        <v>1226</v>
      </c>
      <c r="BH98" s="111">
        <v>169723265</v>
      </c>
      <c r="BI98" s="111">
        <v>616253904</v>
      </c>
    </row>
    <row r="99" spans="1:61" s="122" customFormat="1" ht="12.75" customHeight="1" x14ac:dyDescent="0.2">
      <c r="A99" s="103">
        <v>662923</v>
      </c>
      <c r="B99" s="104" t="s">
        <v>149</v>
      </c>
      <c r="C99" s="104" t="s">
        <v>22</v>
      </c>
      <c r="D99" s="104" t="s">
        <v>1237</v>
      </c>
      <c r="E99" s="103"/>
      <c r="F99" s="104">
        <v>50658704</v>
      </c>
      <c r="G99" s="104"/>
      <c r="H99" s="103">
        <v>662923</v>
      </c>
      <c r="I99" s="104" t="str">
        <f t="shared" si="16"/>
        <v>CD Koné</v>
      </c>
      <c r="J99" s="104"/>
      <c r="K99" s="105" t="s">
        <v>16</v>
      </c>
      <c r="L99" s="105" t="s">
        <v>17</v>
      </c>
      <c r="M99" s="105"/>
      <c r="N99" s="118"/>
      <c r="O99" s="118"/>
      <c r="P99" s="118"/>
      <c r="Q99" s="105"/>
      <c r="R99" s="112"/>
      <c r="S99" s="107">
        <f>VLOOKUP($A99,'[3]Densité 01sep2025'!$A$5:$D$190,3,FALSE)</f>
        <v>120</v>
      </c>
      <c r="T99" s="107">
        <f>VLOOKUP($A99,'[3]Densité 01sep2025'!$A$5:$D$190,4,FALSE)</f>
        <v>119</v>
      </c>
      <c r="U99" s="108">
        <f t="shared" si="19"/>
        <v>0.9916666666666667</v>
      </c>
      <c r="V99" s="110"/>
      <c r="W99" s="107">
        <v>0</v>
      </c>
      <c r="X99" s="109" t="s">
        <v>291</v>
      </c>
      <c r="Y99" s="107"/>
      <c r="Z99" s="100"/>
      <c r="AA99" s="8">
        <v>0</v>
      </c>
      <c r="AB99" s="8">
        <v>0</v>
      </c>
      <c r="AC99" s="8" t="str">
        <f>IF($AA99=0,"",VLOOKUP($Z99,Table!$C$28:$V$31,2,TRUE))</f>
        <v/>
      </c>
      <c r="AD99" s="8" t="str">
        <f>IF($W99=0,"",VLOOKUP($Z99,Table!$C$28:$V$31,2,TRUE))</f>
        <v/>
      </c>
      <c r="AE99" s="8" t="str">
        <f>IF($W99=0,"",VLOOKUP($Z99,Table!$C$28:$V$31,2,TRUE))</f>
        <v/>
      </c>
      <c r="AF99" s="8" t="str">
        <f>IF($AA99=0,"",VLOOKUP($Z99,Table!$C$28:$V$31,4,TRUE))</f>
        <v/>
      </c>
      <c r="AG99" s="168" t="str">
        <f t="shared" si="20"/>
        <v/>
      </c>
      <c r="AH99" s="74" t="str">
        <f>IF($T99=0,0,IF($I99="A",VLOOKUP($Q99,Table!$C$14:$Q$20,5,TRUE),IF($I99="C",VLOOKUP($Q99,Table!$C$10:$Q$13,5,TRUE),IF($I99="S",VLOOKUP($Q99,Table!$C$21:$Q$27,5,TRUE),"erreur"))))</f>
        <v>erreur</v>
      </c>
      <c r="AI99" s="72" t="e">
        <f t="shared" si="21"/>
        <v>#VALUE!</v>
      </c>
      <c r="AJ99" s="8" t="str">
        <f>IF($AA99=0,"",VLOOKUP($Z99,Table!$C$28:$V$31,6,TRUE))</f>
        <v/>
      </c>
      <c r="AK99" s="168" t="str">
        <f t="shared" si="22"/>
        <v/>
      </c>
      <c r="AL99" s="73" t="str">
        <f>IF($T99=0,0,IF($I99="A",VLOOKUP($Q99,Table!$C$14:$Q$20,7,TRUE),IF($I99="C",VLOOKUP($Q99,Table!$C$10:$Q$13,7,TRUE),IF($I99="S",VLOOKUP($Q99,Table!$C$21:$Q$27,7,TRUE),"erreur"))))</f>
        <v>erreur</v>
      </c>
      <c r="AM99" s="76" t="e">
        <f t="shared" si="23"/>
        <v>#VALUE!</v>
      </c>
      <c r="AN99" s="8" t="str">
        <f>IF($AA99=0,"",VLOOKUP($Z99,Table!$C$28:$V$31,8,TRUE))</f>
        <v/>
      </c>
      <c r="AO99" s="168"/>
      <c r="AP99" s="8" t="str">
        <f>IF($AA99=0,"",VLOOKUP($Z99,Table!$C$28:$V$31,10,TRUE))</f>
        <v/>
      </c>
      <c r="AQ99" s="168"/>
      <c r="AR99" s="73" t="str">
        <f>IF($T99=0,0,IF($I99="A",VLOOKUP($Q99,Table!$C$14:$Q$20,8,TRUE),IF($I99="C",VLOOKUP($Q99,Table!$C$10:$Q$13,8,TRUE),IF($I99="S",VLOOKUP($Q99,Table!$C$21:$Q$27,8,TRUE),"erreur"))))</f>
        <v>erreur</v>
      </c>
      <c r="AS99" s="73" t="str">
        <f>IF($T99=0,0,IF($I99="A",VLOOKUP($Q99,Table!$C$14:$Q$20,10,TRUE),IF($I99="C",VLOOKUP($Q99,Table!$C$10:$Q$13,10,TRUE),IF($I99="S",VLOOKUP($Q99,Table!$C$21:$Q$27,10,TRUE),"erreur"))))</f>
        <v>erreur</v>
      </c>
      <c r="AT99" s="73" t="str">
        <f>IF($T99=0,0,IF($I99="A",VLOOKUP($Q99,Table!$C$14:$Q$20,11,TRUE),IF($I99="C",VLOOKUP($Q99,Table!$C$10:$Q$13,11,TRUE),IF($I99="S",VLOOKUP($Q99,Table!$C$21:$Q$27,11,TRUE),"erreur"))))</f>
        <v>erreur</v>
      </c>
      <c r="AU99" s="76" t="e">
        <f t="shared" si="25"/>
        <v>#VALUE!</v>
      </c>
      <c r="AV99" s="8" t="str">
        <f>IF($AB99=0,"",VLOOKUP($Z99,Table!$C$28:$V$31,12,TRUE))</f>
        <v/>
      </c>
      <c r="AW99" s="74" t="str">
        <f>IF($I99="A",VLOOKUP($Q99,Table!$C$14:$Q$20,13,TRUE),IF($I99="C",VLOOKUP($Q99,Table!$C$10:$Q$13,13,TRUE),IF($I99="S",VLOOKUP($Q99,Table!$C$21:$Q$27,13,TRUE),"erreur")))</f>
        <v>erreur</v>
      </c>
      <c r="AX99" s="72" t="e">
        <f t="shared" si="26"/>
        <v>#VALUE!</v>
      </c>
      <c r="AY99" s="8" t="str">
        <f>IF($AA99=0,"",VLOOKUP($Z99,Table!$C$28:$V$31,14,TRUE))</f>
        <v/>
      </c>
      <c r="AZ99" s="73" t="str">
        <f>IF($T99=0,0,IF($I99="A",VLOOKUP($Q99,Table!$C$14:$Q$20,15,TRUE),IF($I99="C",VLOOKUP($Q99,Table!$C$10:$Q$13,15,TRUE),IF($I99="S",VLOOKUP($Q99,Table!$C$21:$Q$27,15,TRUE),"erreur"))))</f>
        <v>erreur</v>
      </c>
      <c r="BA99" s="75" t="e">
        <f t="shared" si="27"/>
        <v>#VALUE!</v>
      </c>
      <c r="BB99" s="77" t="e">
        <f t="shared" si="31"/>
        <v>#VALUE!</v>
      </c>
      <c r="BC99" s="109"/>
      <c r="BD99" s="109"/>
      <c r="BE99" s="107"/>
      <c r="BF99" s="109"/>
      <c r="BG99" s="110" t="s">
        <v>1226</v>
      </c>
      <c r="BH99" s="111">
        <v>169723265</v>
      </c>
      <c r="BI99" s="111">
        <v>616253904</v>
      </c>
    </row>
    <row r="100" spans="1:61" s="122" customFormat="1" ht="12.75" customHeight="1" x14ac:dyDescent="0.2">
      <c r="A100" s="104">
        <v>641400</v>
      </c>
      <c r="B100" s="104" t="s">
        <v>149</v>
      </c>
      <c r="C100" s="104" t="s">
        <v>22</v>
      </c>
      <c r="D100" s="104" t="s">
        <v>156</v>
      </c>
      <c r="E100" s="103">
        <v>17910002900083</v>
      </c>
      <c r="F100" s="104">
        <v>50105063</v>
      </c>
      <c r="G100" s="104" t="s">
        <v>1241</v>
      </c>
      <c r="H100" s="104">
        <v>641400</v>
      </c>
      <c r="I100" s="104" t="str">
        <f t="shared" si="16"/>
        <v>CD Le Port</v>
      </c>
      <c r="J100" s="104"/>
      <c r="K100" s="105" t="s">
        <v>56</v>
      </c>
      <c r="L100" s="105" t="s">
        <v>57</v>
      </c>
      <c r="M100" s="105" t="s">
        <v>34</v>
      </c>
      <c r="N100" s="105" t="s">
        <v>157</v>
      </c>
      <c r="O100" s="105" t="s">
        <v>1242</v>
      </c>
      <c r="P100" s="105" t="s">
        <v>35</v>
      </c>
      <c r="Q100" s="112">
        <v>44743</v>
      </c>
      <c r="R100" s="106">
        <v>47299</v>
      </c>
      <c r="S100" s="107">
        <f>VLOOKUP($A100,'[3]Densité 01sep2025'!$A$5:$D$190,3,FALSE)</f>
        <v>506</v>
      </c>
      <c r="T100" s="107">
        <f>VLOOKUP($A100,'[3]Densité 01sep2025'!$A$5:$D$190,4,FALSE)</f>
        <v>502</v>
      </c>
      <c r="U100" s="108">
        <f t="shared" si="19"/>
        <v>0.9920948616600791</v>
      </c>
      <c r="V100" s="110"/>
      <c r="W100" s="107">
        <v>0</v>
      </c>
      <c r="X100" s="109" t="s">
        <v>291</v>
      </c>
      <c r="Y100" s="107"/>
      <c r="Z100" s="100"/>
      <c r="AA100" s="8">
        <v>0</v>
      </c>
      <c r="AB100" s="8">
        <v>0</v>
      </c>
      <c r="AC100" s="8" t="str">
        <f>IF($AA100=0,"",VLOOKUP($Z100,Table!$C$28:$V$31,2,TRUE))</f>
        <v/>
      </c>
      <c r="AD100" s="8" t="str">
        <f>IF($W100=0,"",VLOOKUP($Z100,Table!$C$28:$V$31,2,TRUE))</f>
        <v/>
      </c>
      <c r="AE100" s="8" t="str">
        <f>IF($W100=0,"",VLOOKUP($Z100,Table!$C$28:$V$31,2,TRUE))</f>
        <v/>
      </c>
      <c r="AF100" s="8" t="str">
        <f>IF($AA100=0,"",VLOOKUP($Z100,Table!$C$28:$V$31,4,TRUE))</f>
        <v/>
      </c>
      <c r="AG100" s="168" t="str">
        <f t="shared" si="20"/>
        <v/>
      </c>
      <c r="AH100" s="74" t="str">
        <f>IF($T100=0,0,IF($I100="A",VLOOKUP($Q100,Table!$C$14:$Q$20,5,TRUE),IF($I100="C",VLOOKUP($Q100,Table!$C$10:$Q$13,5,TRUE),IF($I100="S",VLOOKUP($Q100,Table!$C$21:$Q$27,5,TRUE),"erreur"))))</f>
        <v>erreur</v>
      </c>
      <c r="AI100" s="72" t="e">
        <f t="shared" si="21"/>
        <v>#VALUE!</v>
      </c>
      <c r="AJ100" s="8" t="str">
        <f>IF($AA100=0,"",VLOOKUP($Z100,Table!$C$28:$V$31,6,TRUE))</f>
        <v/>
      </c>
      <c r="AK100" s="168" t="str">
        <f t="shared" si="22"/>
        <v/>
      </c>
      <c r="AL100" s="73" t="str">
        <f>IF($T100=0,0,IF($I100="A",VLOOKUP($Q100,Table!$C$14:$Q$20,7,TRUE),IF($I100="C",VLOOKUP($Q100,Table!$C$10:$Q$13,7,TRUE),IF($I100="S",VLOOKUP($Q100,Table!$C$21:$Q$27,7,TRUE),"erreur"))))</f>
        <v>erreur</v>
      </c>
      <c r="AM100" s="76" t="e">
        <f t="shared" si="23"/>
        <v>#VALUE!</v>
      </c>
      <c r="AN100" s="8" t="str">
        <f>IF($AA100=0,"",VLOOKUP($Z100,Table!$C$28:$V$31,8,TRUE))</f>
        <v/>
      </c>
      <c r="AO100" s="168"/>
      <c r="AP100" s="8" t="str">
        <f>IF($AA100=0,"",VLOOKUP($Z100,Table!$C$28:$V$31,10,TRUE))</f>
        <v/>
      </c>
      <c r="AQ100" s="168"/>
      <c r="AR100" s="73" t="str">
        <f>IF($T100=0,0,IF($I100="A",VLOOKUP($Q100,Table!$C$14:$Q$20,8,TRUE),IF($I100="C",VLOOKUP($Q100,Table!$C$10:$Q$13,8,TRUE),IF($I100="S",VLOOKUP($Q100,Table!$C$21:$Q$27,8,TRUE),"erreur"))))</f>
        <v>erreur</v>
      </c>
      <c r="AS100" s="73" t="str">
        <f>IF($T100=0,0,IF($I100="A",VLOOKUP($Q100,Table!$C$14:$Q$20,10,TRUE),IF($I100="C",VLOOKUP($Q100,Table!$C$10:$Q$13,10,TRUE),IF($I100="S",VLOOKUP($Q100,Table!$C$21:$Q$27,10,TRUE),"erreur"))))</f>
        <v>erreur</v>
      </c>
      <c r="AT100" s="73" t="str">
        <f>IF($T100=0,0,IF($I100="A",VLOOKUP($Q100,Table!$C$14:$Q$20,11,TRUE),IF($I100="C",VLOOKUP($Q100,Table!$C$10:$Q$13,11,TRUE),IF($I100="S",VLOOKUP($Q100,Table!$C$21:$Q$27,11,TRUE),"erreur"))))</f>
        <v>erreur</v>
      </c>
      <c r="AU100" s="76" t="e">
        <f t="shared" si="25"/>
        <v>#VALUE!</v>
      </c>
      <c r="AV100" s="8" t="str">
        <f>IF($AB100=0,"",VLOOKUP($Z100,Table!$C$28:$V$31,12,TRUE))</f>
        <v/>
      </c>
      <c r="AW100" s="74" t="str">
        <f>IF($I100="A",VLOOKUP($Q100,Table!$C$14:$Q$20,13,TRUE),IF($I100="C",VLOOKUP($Q100,Table!$C$10:$Q$13,13,TRUE),IF($I100="S",VLOOKUP($Q100,Table!$C$21:$Q$27,13,TRUE),"erreur")))</f>
        <v>erreur</v>
      </c>
      <c r="AX100" s="72" t="e">
        <f t="shared" si="26"/>
        <v>#VALUE!</v>
      </c>
      <c r="AY100" s="8" t="str">
        <f>IF($AA100=0,"",VLOOKUP($Z100,Table!$C$28:$V$31,14,TRUE))</f>
        <v/>
      </c>
      <c r="AZ100" s="73" t="str">
        <f>IF($T100=0,0,IF($I100="A",VLOOKUP($Q100,Table!$C$14:$Q$20,15,TRUE),IF($I100="C",VLOOKUP($Q100,Table!$C$10:$Q$13,15,TRUE),IF($I100="S",VLOOKUP($Q100,Table!$C$21:$Q$27,15,TRUE),"erreur"))))</f>
        <v>erreur</v>
      </c>
      <c r="BA100" s="75" t="e">
        <f t="shared" si="27"/>
        <v>#VALUE!</v>
      </c>
      <c r="BB100" s="77" t="e">
        <f t="shared" si="31"/>
        <v>#VALUE!</v>
      </c>
      <c r="BC100" s="109" t="s">
        <v>1243</v>
      </c>
      <c r="BD100" s="109">
        <v>0</v>
      </c>
      <c r="BE100" s="107">
        <v>97823</v>
      </c>
      <c r="BF100" s="109" t="s">
        <v>1244</v>
      </c>
      <c r="BG100" s="110" t="s">
        <v>1226</v>
      </c>
      <c r="BH100" s="111">
        <v>169723265</v>
      </c>
      <c r="BI100" s="111">
        <v>616253904</v>
      </c>
    </row>
    <row r="101" spans="1:61" s="122" customFormat="1" ht="12.75" customHeight="1" x14ac:dyDescent="0.2">
      <c r="A101" s="103">
        <v>658316</v>
      </c>
      <c r="B101" s="104" t="s">
        <v>149</v>
      </c>
      <c r="C101" s="104" t="s">
        <v>25</v>
      </c>
      <c r="D101" s="104" t="s">
        <v>158</v>
      </c>
      <c r="E101" s="103">
        <v>17910002900174</v>
      </c>
      <c r="F101" s="104">
        <v>50107487</v>
      </c>
      <c r="G101" s="104"/>
      <c r="H101" s="103">
        <v>658316</v>
      </c>
      <c r="I101" s="104" t="str">
        <f t="shared" si="16"/>
        <v>CP Majicavo</v>
      </c>
      <c r="J101" s="104"/>
      <c r="K101" s="105" t="s">
        <v>16</v>
      </c>
      <c r="L101" s="105" t="s">
        <v>17</v>
      </c>
      <c r="M101" s="105" t="s">
        <v>160</v>
      </c>
      <c r="N101" s="118"/>
      <c r="O101" s="118"/>
      <c r="P101" s="118"/>
      <c r="Q101" s="105"/>
      <c r="R101" s="112"/>
      <c r="S101" s="107">
        <f>VLOOKUP($A101,'[3]Densité 01sep2025'!$A$5:$D$190,3,FALSE)</f>
        <v>278</v>
      </c>
      <c r="T101" s="107">
        <f>VLOOKUP($A101,'[3]Densité 01sep2025'!$A$5:$D$190,4,FALSE)</f>
        <v>617</v>
      </c>
      <c r="U101" s="108">
        <f t="shared" si="19"/>
        <v>2.2194244604316546</v>
      </c>
      <c r="V101" s="110"/>
      <c r="W101" s="107">
        <v>1</v>
      </c>
      <c r="X101" s="109" t="s">
        <v>290</v>
      </c>
      <c r="Y101" s="107"/>
      <c r="Z101" s="100"/>
      <c r="AA101" s="164">
        <v>0</v>
      </c>
      <c r="AB101" s="164">
        <v>0</v>
      </c>
      <c r="AC101" s="8" t="str">
        <f>IF($AA101=0,"",VLOOKUP($Z101,Table!$C$28:$V$31,2,TRUE))</f>
        <v/>
      </c>
      <c r="AD101" s="8">
        <f>IF($W101=0,"",VLOOKUP($Z101,Table!$C$28:$V$31,2,TRUE))</f>
        <v>4</v>
      </c>
      <c r="AE101" s="8">
        <f>IF($W101=0,"",VLOOKUP($Z101,Table!$C$28:$V$31,2,TRUE))</f>
        <v>4</v>
      </c>
      <c r="AF101" s="8" t="str">
        <f>IF($AA101=0,"",VLOOKUP($Z101,Table!$C$28:$V$31,4,TRUE))</f>
        <v/>
      </c>
      <c r="AG101" s="168" t="str">
        <f t="shared" si="20"/>
        <v/>
      </c>
      <c r="AH101" s="74" t="str">
        <f>IF($T101=0,0,IF($I101="A",VLOOKUP($Q101,Table!$C$14:$Q$20,5,TRUE),IF($I101="C",VLOOKUP($Q101,Table!$C$10:$Q$13,5,TRUE),IF($I101="S",VLOOKUP($Q101,Table!$C$21:$Q$27,5,TRUE),"erreur"))))</f>
        <v>erreur</v>
      </c>
      <c r="AI101" s="72" t="e">
        <f t="shared" si="21"/>
        <v>#VALUE!</v>
      </c>
      <c r="AJ101" s="8" t="str">
        <f>IF($AA101=0,"",VLOOKUP($Z101,Table!$C$28:$V$31,6,TRUE))</f>
        <v/>
      </c>
      <c r="AK101" s="168" t="str">
        <f t="shared" si="22"/>
        <v/>
      </c>
      <c r="AL101" s="73" t="str">
        <f>IF($T101=0,0,IF($I101="A",VLOOKUP($Q101,Table!$C$14:$Q$20,7,TRUE),IF($I101="C",VLOOKUP($Q101,Table!$C$10:$Q$13,7,TRUE),IF($I101="S",VLOOKUP($Q101,Table!$C$21:$Q$27,7,TRUE),"erreur"))))</f>
        <v>erreur</v>
      </c>
      <c r="AM101" s="76" t="e">
        <f t="shared" si="23"/>
        <v>#VALUE!</v>
      </c>
      <c r="AN101" s="8" t="str">
        <f>IF($AA101=0,"",VLOOKUP($Z101,Table!$C$28:$V$31,8,TRUE))</f>
        <v/>
      </c>
      <c r="AO101" s="168"/>
      <c r="AP101" s="8" t="str">
        <f>IF($AA101=0,"",VLOOKUP($Z101,Table!$C$28:$V$31,10,TRUE))</f>
        <v/>
      </c>
      <c r="AQ101" s="168"/>
      <c r="AR101" s="73" t="str">
        <f>IF($T101=0,0,IF($I101="A",VLOOKUP($Q101,Table!$C$14:$Q$20,8,TRUE),IF($I101="C",VLOOKUP($Q101,Table!$C$10:$Q$13,8,TRUE),IF($I101="S",VLOOKUP($Q101,Table!$C$21:$Q$27,8,TRUE),"erreur"))))</f>
        <v>erreur</v>
      </c>
      <c r="AS101" s="73" t="str">
        <f>IF($T101=0,0,IF($I101="A",VLOOKUP($Q101,Table!$C$14:$Q$20,10,TRUE),IF($I101="C",VLOOKUP($Q101,Table!$C$10:$Q$13,10,TRUE),IF($I101="S",VLOOKUP($Q101,Table!$C$21:$Q$27,10,TRUE),"erreur"))))</f>
        <v>erreur</v>
      </c>
      <c r="AT101" s="73" t="str">
        <f>IF($T101=0,0,IF($I101="A",VLOOKUP($Q101,Table!$C$14:$Q$20,11,TRUE),IF($I101="C",VLOOKUP($Q101,Table!$C$10:$Q$13,11,TRUE),IF($I101="S",VLOOKUP($Q101,Table!$C$21:$Q$27,11,TRUE),"erreur"))))</f>
        <v>erreur</v>
      </c>
      <c r="AU101" s="76" t="e">
        <f t="shared" si="25"/>
        <v>#VALUE!</v>
      </c>
      <c r="AV101" s="8" t="str">
        <f>IF($AB101=0,"",VLOOKUP($Z101,Table!$C$28:$V$31,12,TRUE))</f>
        <v/>
      </c>
      <c r="AW101" s="74" t="str">
        <f>IF($I101="A",VLOOKUP($Q101,Table!$C$14:$Q$20,13,TRUE),IF($I101="C",VLOOKUP($Q101,Table!$C$10:$Q$13,13,TRUE),IF($I101="S",VLOOKUP($Q101,Table!$C$21:$Q$27,13,TRUE),"erreur")))</f>
        <v>erreur</v>
      </c>
      <c r="AX101" s="72" t="e">
        <f t="shared" si="26"/>
        <v>#VALUE!</v>
      </c>
      <c r="AY101" s="8" t="str">
        <f>IF($AA101=0,"",VLOOKUP($Z101,Table!$C$28:$V$31,14,TRUE))</f>
        <v/>
      </c>
      <c r="AZ101" s="73" t="str">
        <f>IF($T101=0,0,IF($I101="A",VLOOKUP($Q101,Table!$C$14:$Q$20,15,TRUE),IF($I101="C",VLOOKUP($Q101,Table!$C$10:$Q$13,15,TRUE),IF($I101="S",VLOOKUP($Q101,Table!$C$21:$Q$27,15,TRUE),"erreur"))))</f>
        <v>erreur</v>
      </c>
      <c r="BA101" s="75" t="e">
        <f t="shared" si="27"/>
        <v>#VALUE!</v>
      </c>
      <c r="BB101" s="77" t="e">
        <f t="shared" si="31"/>
        <v>#VALUE!</v>
      </c>
      <c r="BC101" s="109" t="s">
        <v>639</v>
      </c>
      <c r="BD101" s="109" t="s">
        <v>375</v>
      </c>
      <c r="BE101" s="107" t="s">
        <v>640</v>
      </c>
      <c r="BF101" s="109" t="s">
        <v>641</v>
      </c>
      <c r="BG101" s="110" t="s">
        <v>1226</v>
      </c>
      <c r="BH101" s="111">
        <v>169723265</v>
      </c>
      <c r="BI101" s="111">
        <v>616253904</v>
      </c>
    </row>
    <row r="102" spans="1:61" s="122" customFormat="1" ht="12.75" customHeight="1" x14ac:dyDescent="0.2">
      <c r="A102" s="103">
        <v>666373</v>
      </c>
      <c r="B102" s="104" t="s">
        <v>149</v>
      </c>
      <c r="C102" s="104" t="s">
        <v>14</v>
      </c>
      <c r="D102" s="104" t="s">
        <v>159</v>
      </c>
      <c r="E102" s="103">
        <v>17910002900190</v>
      </c>
      <c r="F102" s="104">
        <v>50107490</v>
      </c>
      <c r="G102" s="104"/>
      <c r="H102" s="103">
        <v>666373</v>
      </c>
      <c r="I102" s="104" t="str">
        <f t="shared" si="16"/>
        <v>MA Mata Utu</v>
      </c>
      <c r="J102" s="104"/>
      <c r="K102" s="105" t="s">
        <v>16</v>
      </c>
      <c r="L102" s="105" t="s">
        <v>17</v>
      </c>
      <c r="M102" s="105" t="s">
        <v>160</v>
      </c>
      <c r="N102" s="118"/>
      <c r="O102" s="118"/>
      <c r="P102" s="118"/>
      <c r="Q102" s="105"/>
      <c r="R102" s="112"/>
      <c r="S102" s="107">
        <f>VLOOKUP($A102,'[3]Densité 01sep2025'!$A$5:$D$190,3,FALSE)</f>
        <v>5</v>
      </c>
      <c r="T102" s="107">
        <f>VLOOKUP($A102,'[3]Densité 01sep2025'!$A$5:$D$190,4,FALSE)</f>
        <v>9</v>
      </c>
      <c r="U102" s="108">
        <f t="shared" si="19"/>
        <v>1.8</v>
      </c>
      <c r="V102" s="110"/>
      <c r="W102" s="107">
        <v>0</v>
      </c>
      <c r="X102" s="109" t="s">
        <v>291</v>
      </c>
      <c r="Y102" s="107"/>
      <c r="Z102" s="100"/>
      <c r="AA102" s="8">
        <v>0</v>
      </c>
      <c r="AB102" s="8">
        <v>0</v>
      </c>
      <c r="AC102" s="8" t="str">
        <f>IF($AA102=0,"",VLOOKUP($Z102,Table!$C$28:$V$31,2,TRUE))</f>
        <v/>
      </c>
      <c r="AD102" s="8" t="str">
        <f>IF($W102=0,"",VLOOKUP($Z102,Table!$C$28:$V$31,2,TRUE))</f>
        <v/>
      </c>
      <c r="AE102" s="8" t="str">
        <f>IF($W102=0,"",VLOOKUP($Z102,Table!$C$28:$V$31,2,TRUE))</f>
        <v/>
      </c>
      <c r="AF102" s="8" t="str">
        <f>IF($AA102=0,"",VLOOKUP($Z102,Table!$C$28:$V$31,4,TRUE))</f>
        <v/>
      </c>
      <c r="AG102" s="168" t="str">
        <f t="shared" si="20"/>
        <v/>
      </c>
      <c r="AH102" s="74" t="str">
        <f>IF($T102=0,0,IF($I102="A",VLOOKUP($Q102,Table!$C$14:$Q$20,5,TRUE),IF($I102="C",VLOOKUP($Q102,Table!$C$10:$Q$13,5,TRUE),IF($I102="S",VLOOKUP($Q102,Table!$C$21:$Q$27,5,TRUE),"erreur"))))</f>
        <v>erreur</v>
      </c>
      <c r="AI102" s="72" t="e">
        <f t="shared" si="21"/>
        <v>#VALUE!</v>
      </c>
      <c r="AJ102" s="8" t="str">
        <f>IF($AA102=0,"",VLOOKUP($Z102,Table!$C$28:$V$31,6,TRUE))</f>
        <v/>
      </c>
      <c r="AK102" s="168" t="str">
        <f t="shared" si="22"/>
        <v/>
      </c>
      <c r="AL102" s="73" t="str">
        <f>IF($T102=0,0,IF($I102="A",VLOOKUP($Q102,Table!$C$14:$Q$20,7,TRUE),IF($I102="C",VLOOKUP($Q102,Table!$C$10:$Q$13,7,TRUE),IF($I102="S",VLOOKUP($Q102,Table!$C$21:$Q$27,7,TRUE),"erreur"))))</f>
        <v>erreur</v>
      </c>
      <c r="AM102" s="76" t="e">
        <f t="shared" si="23"/>
        <v>#VALUE!</v>
      </c>
      <c r="AN102" s="8" t="str">
        <f>IF($AA102=0,"",VLOOKUP($Z102,Table!$C$28:$V$31,8,TRUE))</f>
        <v/>
      </c>
      <c r="AO102" s="168"/>
      <c r="AP102" s="8" t="str">
        <f>IF($AA102=0,"",VLOOKUP($Z102,Table!$C$28:$V$31,10,TRUE))</f>
        <v/>
      </c>
      <c r="AQ102" s="168"/>
      <c r="AR102" s="73" t="str">
        <f>IF($T102=0,0,IF($I102="A",VLOOKUP($Q102,Table!$C$14:$Q$20,8,TRUE),IF($I102="C",VLOOKUP($Q102,Table!$C$10:$Q$13,8,TRUE),IF($I102="S",VLOOKUP($Q102,Table!$C$21:$Q$27,8,TRUE),"erreur"))))</f>
        <v>erreur</v>
      </c>
      <c r="AS102" s="73" t="str">
        <f>IF($T102=0,0,IF($I102="A",VLOOKUP($Q102,Table!$C$14:$Q$20,10,TRUE),IF($I102="C",VLOOKUP($Q102,Table!$C$10:$Q$13,10,TRUE),IF($I102="S",VLOOKUP($Q102,Table!$C$21:$Q$27,10,TRUE),"erreur"))))</f>
        <v>erreur</v>
      </c>
      <c r="AT102" s="73" t="str">
        <f>IF($T102=0,0,IF($I102="A",VLOOKUP($Q102,Table!$C$14:$Q$20,11,TRUE),IF($I102="C",VLOOKUP($Q102,Table!$C$10:$Q$13,11,TRUE),IF($I102="S",VLOOKUP($Q102,Table!$C$21:$Q$27,11,TRUE),"erreur"))))</f>
        <v>erreur</v>
      </c>
      <c r="AU102" s="76" t="e">
        <f t="shared" si="25"/>
        <v>#VALUE!</v>
      </c>
      <c r="AV102" s="8" t="str">
        <f>IF($AB102=0,"",VLOOKUP($Z102,Table!$C$28:$V$31,12,TRUE))</f>
        <v/>
      </c>
      <c r="AW102" s="74" t="str">
        <f>IF($I102="A",VLOOKUP($Q102,Table!$C$14:$Q$20,13,TRUE),IF($I102="C",VLOOKUP($Q102,Table!$C$10:$Q$13,13,TRUE),IF($I102="S",VLOOKUP($Q102,Table!$C$21:$Q$27,13,TRUE),"erreur")))</f>
        <v>erreur</v>
      </c>
      <c r="AX102" s="72" t="e">
        <f t="shared" si="26"/>
        <v>#VALUE!</v>
      </c>
      <c r="AY102" s="8" t="str">
        <f>IF($AA102=0,"",VLOOKUP($Z102,Table!$C$28:$V$31,14,TRUE))</f>
        <v/>
      </c>
      <c r="AZ102" s="73" t="str">
        <f>IF($T102=0,0,IF($I102="A",VLOOKUP($Q102,Table!$C$14:$Q$20,15,TRUE),IF($I102="C",VLOOKUP($Q102,Table!$C$10:$Q$13,15,TRUE),IF($I102="S",VLOOKUP($Q102,Table!$C$21:$Q$27,15,TRUE),"erreur"))))</f>
        <v>erreur</v>
      </c>
      <c r="BA102" s="75" t="e">
        <f t="shared" si="27"/>
        <v>#VALUE!</v>
      </c>
      <c r="BB102" s="77" t="e">
        <f t="shared" si="31"/>
        <v>#VALUE!</v>
      </c>
      <c r="BC102" s="109" t="s">
        <v>642</v>
      </c>
      <c r="BD102" s="109" t="s">
        <v>375</v>
      </c>
      <c r="BE102" s="107" t="s">
        <v>643</v>
      </c>
      <c r="BF102" s="109" t="s">
        <v>644</v>
      </c>
      <c r="BG102" s="110" t="s">
        <v>1226</v>
      </c>
      <c r="BH102" s="111">
        <v>169723265</v>
      </c>
      <c r="BI102" s="111">
        <v>616253904</v>
      </c>
    </row>
    <row r="103" spans="1:61" s="122" customFormat="1" ht="12.75" customHeight="1" x14ac:dyDescent="0.2">
      <c r="A103" s="103">
        <v>912161</v>
      </c>
      <c r="B103" s="104" t="s">
        <v>149</v>
      </c>
      <c r="C103" s="104" t="s">
        <v>25</v>
      </c>
      <c r="D103" s="104" t="s">
        <v>161</v>
      </c>
      <c r="E103" s="103">
        <v>17910002900091</v>
      </c>
      <c r="F103" s="104">
        <v>50106500</v>
      </c>
      <c r="G103" s="104"/>
      <c r="H103" s="103">
        <v>912161</v>
      </c>
      <c r="I103" s="104" t="str">
        <f t="shared" si="16"/>
        <v>CP Nouméa</v>
      </c>
      <c r="J103" s="104"/>
      <c r="K103" s="105" t="s">
        <v>16</v>
      </c>
      <c r="L103" s="105" t="s">
        <v>17</v>
      </c>
      <c r="M103" s="105" t="s">
        <v>77</v>
      </c>
      <c r="N103" s="118" t="s">
        <v>162</v>
      </c>
      <c r="O103" s="118"/>
      <c r="P103" s="118"/>
      <c r="Q103" s="105"/>
      <c r="R103" s="112"/>
      <c r="S103" s="107">
        <f>VLOOKUP($A103,'[3]Densité 01sep2025'!$A$5:$D$190,3,FALSE)</f>
        <v>390</v>
      </c>
      <c r="T103" s="107">
        <f>VLOOKUP($A103,'[3]Densité 01sep2025'!$A$5:$D$190,4,FALSE)</f>
        <v>569</v>
      </c>
      <c r="U103" s="108">
        <f t="shared" si="19"/>
        <v>1.4589743589743589</v>
      </c>
      <c r="V103" s="110"/>
      <c r="W103" s="107">
        <v>1</v>
      </c>
      <c r="X103" s="109" t="s">
        <v>290</v>
      </c>
      <c r="Y103" s="107"/>
      <c r="Z103" s="100"/>
      <c r="AA103" s="164">
        <v>0</v>
      </c>
      <c r="AB103" s="164">
        <v>0</v>
      </c>
      <c r="AC103" s="8" t="str">
        <f>IF($AA103=0,"",VLOOKUP($Z103,Table!$C$28:$V$31,2,TRUE))</f>
        <v/>
      </c>
      <c r="AD103" s="8">
        <f>IF($W103=0,"",VLOOKUP($Z103,Table!$C$28:$V$31,2,TRUE))</f>
        <v>4</v>
      </c>
      <c r="AE103" s="8">
        <f>IF($W103=0,"",VLOOKUP($Z103,Table!$C$28:$V$31,2,TRUE))</f>
        <v>4</v>
      </c>
      <c r="AF103" s="8" t="str">
        <f>IF($AA103=0,"",VLOOKUP($Z103,Table!$C$28:$V$31,4,TRUE))</f>
        <v/>
      </c>
      <c r="AG103" s="168" t="str">
        <f t="shared" si="20"/>
        <v/>
      </c>
      <c r="AH103" s="74" t="str">
        <f>IF($T103=0,0,IF($I103="A",VLOOKUP($Q103,Table!$C$14:$Q$20,5,TRUE),IF($I103="C",VLOOKUP($Q103,Table!$C$10:$Q$13,5,TRUE),IF($I103="S",VLOOKUP($Q103,Table!$C$21:$Q$27,5,TRUE),"erreur"))))</f>
        <v>erreur</v>
      </c>
      <c r="AI103" s="72" t="e">
        <f t="shared" si="21"/>
        <v>#VALUE!</v>
      </c>
      <c r="AJ103" s="8" t="str">
        <f>IF($AA103=0,"",VLOOKUP($Z103,Table!$C$28:$V$31,6,TRUE))</f>
        <v/>
      </c>
      <c r="AK103" s="168" t="str">
        <f t="shared" si="22"/>
        <v/>
      </c>
      <c r="AL103" s="73" t="str">
        <f>IF($T103=0,0,IF($I103="A",VLOOKUP($Q103,Table!$C$14:$Q$20,7,TRUE),IF($I103="C",VLOOKUP($Q103,Table!$C$10:$Q$13,7,TRUE),IF($I103="S",VLOOKUP($Q103,Table!$C$21:$Q$27,7,TRUE),"erreur"))))</f>
        <v>erreur</v>
      </c>
      <c r="AM103" s="76" t="e">
        <f t="shared" si="23"/>
        <v>#VALUE!</v>
      </c>
      <c r="AN103" s="8" t="str">
        <f>IF($AA103=0,"",VLOOKUP($Z103,Table!$C$28:$V$31,8,TRUE))</f>
        <v/>
      </c>
      <c r="AO103" s="168"/>
      <c r="AP103" s="8" t="str">
        <f>IF($AA103=0,"",VLOOKUP($Z103,Table!$C$28:$V$31,10,TRUE))</f>
        <v/>
      </c>
      <c r="AQ103" s="168"/>
      <c r="AR103" s="73" t="str">
        <f>IF($T103=0,0,IF($I103="A",VLOOKUP($Q103,Table!$C$14:$Q$20,8,TRUE),IF($I103="C",VLOOKUP($Q103,Table!$C$10:$Q$13,8,TRUE),IF($I103="S",VLOOKUP($Q103,Table!$C$21:$Q$27,8,TRUE),"erreur"))))</f>
        <v>erreur</v>
      </c>
      <c r="AS103" s="73" t="str">
        <f>IF($T103=0,0,IF($I103="A",VLOOKUP($Q103,Table!$C$14:$Q$20,10,TRUE),IF($I103="C",VLOOKUP($Q103,Table!$C$10:$Q$13,10,TRUE),IF($I103="S",VLOOKUP($Q103,Table!$C$21:$Q$27,10,TRUE),"erreur"))))</f>
        <v>erreur</v>
      </c>
      <c r="AT103" s="73" t="str">
        <f>IF($T103=0,0,IF($I103="A",VLOOKUP($Q103,Table!$C$14:$Q$20,11,TRUE),IF($I103="C",VLOOKUP($Q103,Table!$C$10:$Q$13,11,TRUE),IF($I103="S",VLOOKUP($Q103,Table!$C$21:$Q$27,11,TRUE),"erreur"))))</f>
        <v>erreur</v>
      </c>
      <c r="AU103" s="76" t="e">
        <f t="shared" si="25"/>
        <v>#VALUE!</v>
      </c>
      <c r="AV103" s="8" t="str">
        <f>IF($AB103=0,"",VLOOKUP($Z103,Table!$C$28:$V$31,12,TRUE))</f>
        <v/>
      </c>
      <c r="AW103" s="74" t="str">
        <f>IF($I103="A",VLOOKUP($Q103,Table!$C$14:$Q$20,13,TRUE),IF($I103="C",VLOOKUP($Q103,Table!$C$10:$Q$13,13,TRUE),IF($I103="S",VLOOKUP($Q103,Table!$C$21:$Q$27,13,TRUE),"erreur")))</f>
        <v>erreur</v>
      </c>
      <c r="AX103" s="72" t="e">
        <f t="shared" si="26"/>
        <v>#VALUE!</v>
      </c>
      <c r="AY103" s="8" t="str">
        <f>IF($AA103=0,"",VLOOKUP($Z103,Table!$C$28:$V$31,14,TRUE))</f>
        <v/>
      </c>
      <c r="AZ103" s="73" t="str">
        <f>IF($T103=0,0,IF($I103="A",VLOOKUP($Q103,Table!$C$14:$Q$20,15,TRUE),IF($I103="C",VLOOKUP($Q103,Table!$C$10:$Q$13,15,TRUE),IF($I103="S",VLOOKUP($Q103,Table!$C$21:$Q$27,15,TRUE),"erreur"))))</f>
        <v>erreur</v>
      </c>
      <c r="BA103" s="75" t="e">
        <f t="shared" si="27"/>
        <v>#VALUE!</v>
      </c>
      <c r="BB103" s="77" t="e">
        <f t="shared" si="31"/>
        <v>#VALUE!</v>
      </c>
      <c r="BC103" s="109" t="s">
        <v>645</v>
      </c>
      <c r="BD103" s="109" t="s">
        <v>375</v>
      </c>
      <c r="BE103" s="107" t="s">
        <v>646</v>
      </c>
      <c r="BF103" s="109" t="s">
        <v>647</v>
      </c>
      <c r="BG103" s="110" t="s">
        <v>1226</v>
      </c>
      <c r="BH103" s="111">
        <v>169723265</v>
      </c>
      <c r="BI103" s="111">
        <v>616253904</v>
      </c>
    </row>
    <row r="104" spans="1:61" s="122" customFormat="1" ht="12.75" customHeight="1" x14ac:dyDescent="0.2">
      <c r="A104" s="103">
        <v>919327</v>
      </c>
      <c r="B104" s="104" t="s">
        <v>149</v>
      </c>
      <c r="C104" s="104" t="s">
        <v>25</v>
      </c>
      <c r="D104" s="114" t="s">
        <v>155</v>
      </c>
      <c r="E104" s="103">
        <v>17910002900125</v>
      </c>
      <c r="F104" s="104">
        <v>50106124</v>
      </c>
      <c r="G104" s="104"/>
      <c r="H104" s="103">
        <v>919327</v>
      </c>
      <c r="I104" s="104" t="str">
        <f t="shared" si="16"/>
        <v>CP Remire-Montjoly</v>
      </c>
      <c r="J104" s="104"/>
      <c r="K104" s="105" t="s">
        <v>16</v>
      </c>
      <c r="L104" s="105" t="s">
        <v>17</v>
      </c>
      <c r="M104" s="105" t="s">
        <v>152</v>
      </c>
      <c r="N104" s="118"/>
      <c r="O104" s="118"/>
      <c r="P104" s="118"/>
      <c r="Q104" s="105"/>
      <c r="R104" s="112"/>
      <c r="S104" s="107">
        <f>VLOOKUP($A104,'[3]Densité 01sep2025'!$A$5:$D$190,3,FALSE)</f>
        <v>616</v>
      </c>
      <c r="T104" s="107">
        <f>VLOOKUP($A104,'[3]Densité 01sep2025'!$A$5:$D$190,4,FALSE)</f>
        <v>1078</v>
      </c>
      <c r="U104" s="108">
        <f t="shared" si="19"/>
        <v>1.75</v>
      </c>
      <c r="V104" s="110"/>
      <c r="W104" s="107">
        <v>1</v>
      </c>
      <c r="X104" s="109" t="s">
        <v>290</v>
      </c>
      <c r="Y104" s="107"/>
      <c r="Z104" s="100"/>
      <c r="AA104" s="164">
        <v>0</v>
      </c>
      <c r="AB104" s="164">
        <v>0</v>
      </c>
      <c r="AC104" s="8" t="str">
        <f>IF($AA104=0,"",VLOOKUP($Z104,Table!$C$28:$V$31,2,TRUE))</f>
        <v/>
      </c>
      <c r="AD104" s="8">
        <f>IF($W104=0,"",VLOOKUP($Z104,Table!$C$28:$V$31,2,TRUE))</f>
        <v>4</v>
      </c>
      <c r="AE104" s="8">
        <f>IF($W104=0,"",VLOOKUP($Z104,Table!$C$28:$V$31,2,TRUE))</f>
        <v>4</v>
      </c>
      <c r="AF104" s="8" t="str">
        <f>IF($AA104=0,"",VLOOKUP($Z104,Table!$C$28:$V$31,4,TRUE))</f>
        <v/>
      </c>
      <c r="AG104" s="168" t="str">
        <f t="shared" si="20"/>
        <v/>
      </c>
      <c r="AH104" s="74" t="str">
        <f>IF($T104=0,0,IF($I104="A",VLOOKUP($Q104,Table!$C$14:$Q$20,5,TRUE),IF($I104="C",VLOOKUP($Q104,Table!$C$10:$Q$13,5,TRUE),IF($I104="S",VLOOKUP($Q104,Table!$C$21:$Q$27,5,TRUE),"erreur"))))</f>
        <v>erreur</v>
      </c>
      <c r="AI104" s="72" t="e">
        <f t="shared" si="21"/>
        <v>#VALUE!</v>
      </c>
      <c r="AJ104" s="8" t="str">
        <f>IF($AA104=0,"",VLOOKUP($Z104,Table!$C$28:$V$31,6,TRUE))</f>
        <v/>
      </c>
      <c r="AK104" s="168" t="str">
        <f t="shared" si="22"/>
        <v/>
      </c>
      <c r="AL104" s="73" t="str">
        <f>IF($T104=0,0,IF($I104="A",VLOOKUP($Q104,Table!$C$14:$Q$20,7,TRUE),IF($I104="C",VLOOKUP($Q104,Table!$C$10:$Q$13,7,TRUE),IF($I104="S",VLOOKUP($Q104,Table!$C$21:$Q$27,7,TRUE),"erreur"))))</f>
        <v>erreur</v>
      </c>
      <c r="AM104" s="76" t="e">
        <f t="shared" si="23"/>
        <v>#VALUE!</v>
      </c>
      <c r="AN104" s="8" t="str">
        <f>IF($AA104=0,"",VLOOKUP($Z104,Table!$C$28:$V$31,8,TRUE))</f>
        <v/>
      </c>
      <c r="AO104" s="168"/>
      <c r="AP104" s="8" t="str">
        <f>IF($AA104=0,"",VLOOKUP($Z104,Table!$C$28:$V$31,10,TRUE))</f>
        <v/>
      </c>
      <c r="AQ104" s="168"/>
      <c r="AR104" s="73" t="str">
        <f>IF($T104=0,0,IF($I104="A",VLOOKUP($Q104,Table!$C$14:$Q$20,8,TRUE),IF($I104="C",VLOOKUP($Q104,Table!$C$10:$Q$13,8,TRUE),IF($I104="S",VLOOKUP($Q104,Table!$C$21:$Q$27,8,TRUE),"erreur"))))</f>
        <v>erreur</v>
      </c>
      <c r="AS104" s="73" t="str">
        <f>IF($T104=0,0,IF($I104="A",VLOOKUP($Q104,Table!$C$14:$Q$20,10,TRUE),IF($I104="C",VLOOKUP($Q104,Table!$C$10:$Q$13,10,TRUE),IF($I104="S",VLOOKUP($Q104,Table!$C$21:$Q$27,10,TRUE),"erreur"))))</f>
        <v>erreur</v>
      </c>
      <c r="AT104" s="73" t="str">
        <f>IF($T104=0,0,IF($I104="A",VLOOKUP($Q104,Table!$C$14:$Q$20,11,TRUE),IF($I104="C",VLOOKUP($Q104,Table!$C$10:$Q$13,11,TRUE),IF($I104="S",VLOOKUP($Q104,Table!$C$21:$Q$27,11,TRUE),"erreur"))))</f>
        <v>erreur</v>
      </c>
      <c r="AU104" s="76" t="e">
        <f t="shared" si="25"/>
        <v>#VALUE!</v>
      </c>
      <c r="AV104" s="8" t="str">
        <f>IF($AB104=0,"",VLOOKUP($Z104,Table!$C$28:$V$31,12,TRUE))</f>
        <v/>
      </c>
      <c r="AW104" s="74" t="str">
        <f>IF($I104="A",VLOOKUP($Q104,Table!$C$14:$Q$20,13,TRUE),IF($I104="C",VLOOKUP($Q104,Table!$C$10:$Q$13,13,TRUE),IF($I104="S",VLOOKUP($Q104,Table!$C$21:$Q$27,13,TRUE),"erreur")))</f>
        <v>erreur</v>
      </c>
      <c r="AX104" s="72" t="e">
        <f t="shared" si="26"/>
        <v>#VALUE!</v>
      </c>
      <c r="AY104" s="8" t="str">
        <f>IF($AA104=0,"",VLOOKUP($Z104,Table!$C$28:$V$31,14,TRUE))</f>
        <v/>
      </c>
      <c r="AZ104" s="73" t="str">
        <f>IF($T104=0,0,IF($I104="A",VLOOKUP($Q104,Table!$C$14:$Q$20,15,TRUE),IF($I104="C",VLOOKUP($Q104,Table!$C$10:$Q$13,15,TRUE),IF($I104="S",VLOOKUP($Q104,Table!$C$21:$Q$27,15,TRUE),"erreur"))))</f>
        <v>erreur</v>
      </c>
      <c r="BA104" s="75" t="e">
        <f t="shared" si="27"/>
        <v>#VALUE!</v>
      </c>
      <c r="BB104" s="77" t="e">
        <f t="shared" si="31"/>
        <v>#VALUE!</v>
      </c>
      <c r="BC104" s="109" t="s">
        <v>648</v>
      </c>
      <c r="BD104" s="109" t="s">
        <v>375</v>
      </c>
      <c r="BE104" s="107" t="s">
        <v>649</v>
      </c>
      <c r="BF104" s="109" t="s">
        <v>650</v>
      </c>
      <c r="BG104" s="110" t="s">
        <v>1226</v>
      </c>
      <c r="BH104" s="111">
        <v>169723265</v>
      </c>
      <c r="BI104" s="111">
        <v>616253904</v>
      </c>
    </row>
    <row r="105" spans="1:61" s="122" customFormat="1" ht="12.75" customHeight="1" x14ac:dyDescent="0.2">
      <c r="A105" s="103">
        <v>637265</v>
      </c>
      <c r="B105" s="104" t="s">
        <v>149</v>
      </c>
      <c r="C105" s="104" t="s">
        <v>25</v>
      </c>
      <c r="D105" s="104" t="s">
        <v>163</v>
      </c>
      <c r="E105" s="103">
        <v>17910002900281</v>
      </c>
      <c r="F105" s="104">
        <v>50147608</v>
      </c>
      <c r="G105" s="114" t="s">
        <v>1259</v>
      </c>
      <c r="H105" s="103">
        <v>637265</v>
      </c>
      <c r="I105" s="104" t="str">
        <f t="shared" si="16"/>
        <v>CP Saint-Denis</v>
      </c>
      <c r="J105" s="115">
        <v>39783</v>
      </c>
      <c r="K105" s="105" t="s">
        <v>33</v>
      </c>
      <c r="L105" s="105" t="s">
        <v>97</v>
      </c>
      <c r="M105" s="105" t="s">
        <v>34</v>
      </c>
      <c r="N105" s="105"/>
      <c r="O105" s="105" t="s">
        <v>1242</v>
      </c>
      <c r="P105" s="105" t="s">
        <v>35</v>
      </c>
      <c r="Q105" s="112">
        <v>44743</v>
      </c>
      <c r="R105" s="106">
        <v>47299</v>
      </c>
      <c r="S105" s="107">
        <f>VLOOKUP($A105,'[3]Densité 01sep2025'!$A$5:$D$190,3,FALSE)</f>
        <v>575</v>
      </c>
      <c r="T105" s="107">
        <f>VLOOKUP($A105,'[3]Densité 01sep2025'!$A$5:$D$190,4,FALSE)</f>
        <v>882</v>
      </c>
      <c r="U105" s="108">
        <f t="shared" si="19"/>
        <v>1.5339130434782609</v>
      </c>
      <c r="V105" s="110"/>
      <c r="W105" s="107">
        <v>1</v>
      </c>
      <c r="X105" s="109" t="s">
        <v>1503</v>
      </c>
      <c r="Y105" s="107"/>
      <c r="Z105" s="100"/>
      <c r="AA105" s="8">
        <v>0</v>
      </c>
      <c r="AB105" s="9">
        <v>0</v>
      </c>
      <c r="AC105" s="8" t="str">
        <f>IF($AA105=0,"",VLOOKUP($Z105,Table!$C$28:$V$31,2,TRUE))</f>
        <v/>
      </c>
      <c r="AD105" s="8">
        <f>IF($W105=0,"",VLOOKUP($Z105,Table!$C$28:$V$31,2,TRUE))</f>
        <v>4</v>
      </c>
      <c r="AE105" s="8">
        <f>IF($W105=0,"",VLOOKUP($Z105,Table!$C$28:$V$31,2,TRUE))</f>
        <v>4</v>
      </c>
      <c r="AF105" s="8" t="str">
        <f>IF($AA105=0,"",VLOOKUP($Z105,Table!$C$28:$V$31,4,TRUE))</f>
        <v/>
      </c>
      <c r="AG105" s="168" t="str">
        <f t="shared" si="20"/>
        <v/>
      </c>
      <c r="AH105" s="74" t="str">
        <f>IF($T105=0,0,IF($I105="A",VLOOKUP($Q105,Table!$C$14:$Q$20,5,TRUE),IF($I105="C",VLOOKUP($Q105,Table!$C$10:$Q$13,5,TRUE),IF($I105="S",VLOOKUP($Q105,Table!$C$21:$Q$27,5,TRUE),"erreur"))))</f>
        <v>erreur</v>
      </c>
      <c r="AI105" s="72" t="e">
        <f t="shared" si="21"/>
        <v>#VALUE!</v>
      </c>
      <c r="AJ105" s="8" t="str">
        <f>IF($AA105=0,"",VLOOKUP($Z105,Table!$C$28:$V$31,6,TRUE))</f>
        <v/>
      </c>
      <c r="AK105" s="168" t="str">
        <f t="shared" si="22"/>
        <v/>
      </c>
      <c r="AL105" s="73" t="str">
        <f>IF($T105=0,0,IF($I105="A",VLOOKUP($Q105,Table!$C$14:$Q$20,7,TRUE),IF($I105="C",VLOOKUP($Q105,Table!$C$10:$Q$13,7,TRUE),IF($I105="S",VLOOKUP($Q105,Table!$C$21:$Q$27,7,TRUE),"erreur"))))</f>
        <v>erreur</v>
      </c>
      <c r="AM105" s="76" t="e">
        <f t="shared" si="23"/>
        <v>#VALUE!</v>
      </c>
      <c r="AN105" s="8" t="str">
        <f>IF($AA105=0,"",VLOOKUP($Z105,Table!$C$28:$V$31,8,TRUE))</f>
        <v/>
      </c>
      <c r="AO105" s="168"/>
      <c r="AP105" s="8" t="str">
        <f>IF($AA105=0,"",VLOOKUP($Z105,Table!$C$28:$V$31,10,TRUE))</f>
        <v/>
      </c>
      <c r="AQ105" s="168"/>
      <c r="AR105" s="73" t="str">
        <f>IF($T105=0,0,IF($I105="A",VLOOKUP($Q105,Table!$C$14:$Q$20,8,TRUE),IF($I105="C",VLOOKUP($Q105,Table!$C$10:$Q$13,8,TRUE),IF($I105="S",VLOOKUP($Q105,Table!$C$21:$Q$27,8,TRUE),"erreur"))))</f>
        <v>erreur</v>
      </c>
      <c r="AS105" s="73" t="str">
        <f>IF($T105=0,0,IF($I105="A",VLOOKUP($Q105,Table!$C$14:$Q$20,10,TRUE),IF($I105="C",VLOOKUP($Q105,Table!$C$10:$Q$13,10,TRUE),IF($I105="S",VLOOKUP($Q105,Table!$C$21:$Q$27,10,TRUE),"erreur"))))</f>
        <v>erreur</v>
      </c>
      <c r="AT105" s="73" t="str">
        <f>IF($T105=0,0,IF($I105="A",VLOOKUP($Q105,Table!$C$14:$Q$20,11,TRUE),IF($I105="C",VLOOKUP($Q105,Table!$C$10:$Q$13,11,TRUE),IF($I105="S",VLOOKUP($Q105,Table!$C$21:$Q$27,11,TRUE),"erreur"))))</f>
        <v>erreur</v>
      </c>
      <c r="AU105" s="76" t="e">
        <f t="shared" si="25"/>
        <v>#VALUE!</v>
      </c>
      <c r="AV105" s="8" t="str">
        <f>IF($AB105=0,"",VLOOKUP($Z105,Table!$C$28:$V$31,12,TRUE))</f>
        <v/>
      </c>
      <c r="AW105" s="74" t="str">
        <f>IF($I105="A",VLOOKUP($Q105,Table!$C$14:$Q$20,13,TRUE),IF($I105="C",VLOOKUP($Q105,Table!$C$10:$Q$13,13,TRUE),IF($I105="S",VLOOKUP($Q105,Table!$C$21:$Q$27,13,TRUE),"erreur")))</f>
        <v>erreur</v>
      </c>
      <c r="AX105" s="72" t="e">
        <f t="shared" si="26"/>
        <v>#VALUE!</v>
      </c>
      <c r="AY105" s="8" t="str">
        <f>IF($AA105=0,"",VLOOKUP($Z105,Table!$C$28:$V$31,14,TRUE))</f>
        <v/>
      </c>
      <c r="AZ105" s="73" t="str">
        <f>IF($T105=0,0,IF($I105="A",VLOOKUP($Q105,Table!$C$14:$Q$20,15,TRUE),IF($I105="C",VLOOKUP($Q105,Table!$C$10:$Q$13,15,TRUE),IF($I105="S",VLOOKUP($Q105,Table!$C$21:$Q$27,15,TRUE),"erreur"))))</f>
        <v>erreur</v>
      </c>
      <c r="BA105" s="75" t="e">
        <f t="shared" si="27"/>
        <v>#VALUE!</v>
      </c>
      <c r="BB105" s="77" t="e">
        <f t="shared" si="31"/>
        <v>#VALUE!</v>
      </c>
      <c r="BC105" s="109" t="s">
        <v>652</v>
      </c>
      <c r="BD105" s="109">
        <v>0</v>
      </c>
      <c r="BE105" s="107" t="s">
        <v>653</v>
      </c>
      <c r="BF105" s="109" t="s">
        <v>651</v>
      </c>
      <c r="BG105" s="110" t="s">
        <v>1226</v>
      </c>
      <c r="BH105" s="111">
        <v>169723265</v>
      </c>
      <c r="BI105" s="111">
        <v>616253904</v>
      </c>
    </row>
    <row r="106" spans="1:61" s="122" customFormat="1" ht="12.75" customHeight="1" x14ac:dyDescent="0.2">
      <c r="A106" s="103">
        <v>101684</v>
      </c>
      <c r="B106" s="104" t="s">
        <v>149</v>
      </c>
      <c r="C106" s="104" t="s">
        <v>14</v>
      </c>
      <c r="D106" s="104" t="s">
        <v>165</v>
      </c>
      <c r="E106" s="103">
        <v>17910002900075</v>
      </c>
      <c r="F106" s="104">
        <v>50109905</v>
      </c>
      <c r="G106" s="104"/>
      <c r="H106" s="103">
        <v>101684</v>
      </c>
      <c r="I106" s="104" t="str">
        <f t="shared" si="16"/>
        <v>MA Saint-Pierre</v>
      </c>
      <c r="J106" s="104"/>
      <c r="K106" s="105" t="s">
        <v>16</v>
      </c>
      <c r="L106" s="105" t="s">
        <v>17</v>
      </c>
      <c r="M106" s="105" t="s">
        <v>25</v>
      </c>
      <c r="N106" s="118"/>
      <c r="O106" s="118"/>
      <c r="P106" s="118"/>
      <c r="Q106" s="105"/>
      <c r="R106" s="112"/>
      <c r="S106" s="107">
        <f>VLOOKUP($A106,'[3]Densité 01sep2025'!$A$5:$D$190,3,FALSE)</f>
        <v>114</v>
      </c>
      <c r="T106" s="107">
        <f>VLOOKUP($A106,'[3]Densité 01sep2025'!$A$5:$D$190,4,FALSE)</f>
        <v>181</v>
      </c>
      <c r="U106" s="108">
        <f t="shared" si="19"/>
        <v>1.5877192982456141</v>
      </c>
      <c r="V106" s="110"/>
      <c r="W106" s="107">
        <v>1</v>
      </c>
      <c r="X106" s="109" t="s">
        <v>290</v>
      </c>
      <c r="Y106" s="107"/>
      <c r="Z106" s="100"/>
      <c r="AA106" s="164">
        <v>0</v>
      </c>
      <c r="AB106" s="164">
        <v>0</v>
      </c>
      <c r="AC106" s="8" t="str">
        <f>IF($AA106=0,"",VLOOKUP($Z106,Table!$C$28:$V$31,2,TRUE))</f>
        <v/>
      </c>
      <c r="AD106" s="8">
        <f>IF($W106=0,"",VLOOKUP($Z106,Table!$C$28:$V$31,2,TRUE))</f>
        <v>4</v>
      </c>
      <c r="AE106" s="8">
        <f>IF($W106=0,"",VLOOKUP($Z106,Table!$C$28:$V$31,2,TRUE))</f>
        <v>4</v>
      </c>
      <c r="AF106" s="8" t="str">
        <f>IF($AA106=0,"",VLOOKUP($Z106,Table!$C$28:$V$31,4,TRUE))</f>
        <v/>
      </c>
      <c r="AG106" s="168" t="str">
        <f t="shared" si="20"/>
        <v/>
      </c>
      <c r="AH106" s="74" t="str">
        <f>IF($T106=0,0,IF($I106="A",VLOOKUP($Q106,Table!$C$14:$Q$20,5,TRUE),IF($I106="C",VLOOKUP($Q106,Table!$C$10:$Q$13,5,TRUE),IF($I106="S",VLOOKUP($Q106,Table!$C$21:$Q$27,5,TRUE),"erreur"))))</f>
        <v>erreur</v>
      </c>
      <c r="AI106" s="72" t="e">
        <f t="shared" si="21"/>
        <v>#VALUE!</v>
      </c>
      <c r="AJ106" s="8" t="str">
        <f>IF($AA106=0,"",VLOOKUP($Z106,Table!$C$28:$V$31,6,TRUE))</f>
        <v/>
      </c>
      <c r="AK106" s="168" t="str">
        <f t="shared" si="22"/>
        <v/>
      </c>
      <c r="AL106" s="73" t="str">
        <f>IF($T106=0,0,IF($I106="A",VLOOKUP($Q106,Table!$C$14:$Q$20,7,TRUE),IF($I106="C",VLOOKUP($Q106,Table!$C$10:$Q$13,7,TRUE),IF($I106="S",VLOOKUP($Q106,Table!$C$21:$Q$27,7,TRUE),"erreur"))))</f>
        <v>erreur</v>
      </c>
      <c r="AM106" s="76" t="e">
        <f t="shared" si="23"/>
        <v>#VALUE!</v>
      </c>
      <c r="AN106" s="8" t="str">
        <f>IF($AA106=0,"",VLOOKUP($Z106,Table!$C$28:$V$31,8,TRUE))</f>
        <v/>
      </c>
      <c r="AO106" s="168"/>
      <c r="AP106" s="8" t="str">
        <f>IF($AA106=0,"",VLOOKUP($Z106,Table!$C$28:$V$31,10,TRUE))</f>
        <v/>
      </c>
      <c r="AQ106" s="168"/>
      <c r="AR106" s="73" t="str">
        <f>IF($T106=0,0,IF($I106="A",VLOOKUP($Q106,Table!$C$14:$Q$20,8,TRUE),IF($I106="C",VLOOKUP($Q106,Table!$C$10:$Q$13,8,TRUE),IF($I106="S",VLOOKUP($Q106,Table!$C$21:$Q$27,8,TRUE),"erreur"))))</f>
        <v>erreur</v>
      </c>
      <c r="AS106" s="73" t="str">
        <f>IF($T106=0,0,IF($I106="A",VLOOKUP($Q106,Table!$C$14:$Q$20,10,TRUE),IF($I106="C",VLOOKUP($Q106,Table!$C$10:$Q$13,10,TRUE),IF($I106="S",VLOOKUP($Q106,Table!$C$21:$Q$27,10,TRUE),"erreur"))))</f>
        <v>erreur</v>
      </c>
      <c r="AT106" s="73" t="str">
        <f>IF($T106=0,0,IF($I106="A",VLOOKUP($Q106,Table!$C$14:$Q$20,11,TRUE),IF($I106="C",VLOOKUP($Q106,Table!$C$10:$Q$13,11,TRUE),IF($I106="S",VLOOKUP($Q106,Table!$C$21:$Q$27,11,TRUE),"erreur"))))</f>
        <v>erreur</v>
      </c>
      <c r="AU106" s="76" t="e">
        <f t="shared" si="25"/>
        <v>#VALUE!</v>
      </c>
      <c r="AV106" s="8" t="str">
        <f>IF($AB106=0,"",VLOOKUP($Z106,Table!$C$28:$V$31,12,TRUE))</f>
        <v/>
      </c>
      <c r="AW106" s="74" t="str">
        <f>IF($I106="A",VLOOKUP($Q106,Table!$C$14:$Q$20,13,TRUE),IF($I106="C",VLOOKUP($Q106,Table!$C$10:$Q$13,13,TRUE),IF($I106="S",VLOOKUP($Q106,Table!$C$21:$Q$27,13,TRUE),"erreur")))</f>
        <v>erreur</v>
      </c>
      <c r="AX106" s="72" t="e">
        <f t="shared" si="26"/>
        <v>#VALUE!</v>
      </c>
      <c r="AY106" s="8" t="str">
        <f>IF($AA106=0,"",VLOOKUP($Z106,Table!$C$28:$V$31,14,TRUE))</f>
        <v/>
      </c>
      <c r="AZ106" s="73" t="str">
        <f>IF($T106=0,0,IF($I106="A",VLOOKUP($Q106,Table!$C$14:$Q$20,15,TRUE),IF($I106="C",VLOOKUP($Q106,Table!$C$10:$Q$13,15,TRUE),IF($I106="S",VLOOKUP($Q106,Table!$C$21:$Q$27,15,TRUE),"erreur"))))</f>
        <v>erreur</v>
      </c>
      <c r="BA106" s="75" t="e">
        <f t="shared" si="27"/>
        <v>#VALUE!</v>
      </c>
      <c r="BB106" s="77" t="e">
        <f t="shared" si="31"/>
        <v>#VALUE!</v>
      </c>
      <c r="BC106" s="109" t="s">
        <v>1264</v>
      </c>
      <c r="BD106" s="109" t="s">
        <v>1265</v>
      </c>
      <c r="BE106" s="107">
        <v>97448</v>
      </c>
      <c r="BF106" s="109" t="s">
        <v>1266</v>
      </c>
      <c r="BG106" s="110" t="s">
        <v>1226</v>
      </c>
      <c r="BH106" s="111">
        <v>169723265</v>
      </c>
      <c r="BI106" s="111">
        <v>616253904</v>
      </c>
    </row>
    <row r="107" spans="1:61" s="122" customFormat="1" ht="12.75" customHeight="1" x14ac:dyDescent="0.2">
      <c r="A107" s="103">
        <v>919433</v>
      </c>
      <c r="B107" s="104" t="s">
        <v>149</v>
      </c>
      <c r="C107" s="104" t="s">
        <v>25</v>
      </c>
      <c r="D107" s="104" t="s">
        <v>164</v>
      </c>
      <c r="E107" s="103">
        <v>17910002900323</v>
      </c>
      <c r="F107" s="104">
        <v>50105357</v>
      </c>
      <c r="G107" s="104"/>
      <c r="H107" s="103">
        <v>919433</v>
      </c>
      <c r="I107" s="104" t="str">
        <f t="shared" si="16"/>
        <v>CP Saint-Pierre-et-Miquelon</v>
      </c>
      <c r="J107" s="104"/>
      <c r="K107" s="105" t="s">
        <v>16</v>
      </c>
      <c r="L107" s="105" t="s">
        <v>17</v>
      </c>
      <c r="M107" s="105" t="s">
        <v>160</v>
      </c>
      <c r="N107" s="118"/>
      <c r="O107" s="118"/>
      <c r="P107" s="118"/>
      <c r="Q107" s="105"/>
      <c r="R107" s="112"/>
      <c r="S107" s="107">
        <f>VLOOKUP($A107,'[3]Densité 01sep2025'!$A$5:$D$190,3,FALSE)</f>
        <v>7</v>
      </c>
      <c r="T107" s="107">
        <f>VLOOKUP($A107,'[3]Densité 01sep2025'!$A$5:$D$190,4,FALSE)</f>
        <v>9</v>
      </c>
      <c r="U107" s="108">
        <f t="shared" si="19"/>
        <v>1.2857142857142858</v>
      </c>
      <c r="V107" s="110"/>
      <c r="W107" s="107">
        <v>0</v>
      </c>
      <c r="X107" s="109" t="s">
        <v>291</v>
      </c>
      <c r="Y107" s="107"/>
      <c r="Z107" s="100"/>
      <c r="AA107" s="8">
        <v>0</v>
      </c>
      <c r="AB107" s="8">
        <v>0</v>
      </c>
      <c r="AC107" s="8" t="str">
        <f>IF($AA107=0,"",VLOOKUP($Z107,Table!$C$28:$V$31,2,TRUE))</f>
        <v/>
      </c>
      <c r="AD107" s="8" t="str">
        <f>IF($W107=0,"",VLOOKUP($Z107,Table!$C$28:$V$31,2,TRUE))</f>
        <v/>
      </c>
      <c r="AE107" s="8" t="str">
        <f>IF($W107=0,"",VLOOKUP($Z107,Table!$C$28:$V$31,2,TRUE))</f>
        <v/>
      </c>
      <c r="AF107" s="8" t="str">
        <f>IF($AA107=0,"",VLOOKUP($Z107,Table!$C$28:$V$31,4,TRUE))</f>
        <v/>
      </c>
      <c r="AG107" s="168" t="str">
        <f t="shared" si="20"/>
        <v/>
      </c>
      <c r="AH107" s="74" t="str">
        <f>IF($T107=0,0,IF($I107="A",VLOOKUP($Q107,Table!$C$14:$Q$20,5,TRUE),IF($I107="C",VLOOKUP($Q107,Table!$C$10:$Q$13,5,TRUE),IF($I107="S",VLOOKUP($Q107,Table!$C$21:$Q$27,5,TRUE),"erreur"))))</f>
        <v>erreur</v>
      </c>
      <c r="AI107" s="72" t="e">
        <f t="shared" si="21"/>
        <v>#VALUE!</v>
      </c>
      <c r="AJ107" s="8" t="str">
        <f>IF($AA107=0,"",VLOOKUP($Z107,Table!$C$28:$V$31,6,TRUE))</f>
        <v/>
      </c>
      <c r="AK107" s="168" t="str">
        <f t="shared" si="22"/>
        <v/>
      </c>
      <c r="AL107" s="73" t="str">
        <f>IF($T107=0,0,IF($I107="A",VLOOKUP($Q107,Table!$C$14:$Q$20,7,TRUE),IF($I107="C",VLOOKUP($Q107,Table!$C$10:$Q$13,7,TRUE),IF($I107="S",VLOOKUP($Q107,Table!$C$21:$Q$27,7,TRUE),"erreur"))))</f>
        <v>erreur</v>
      </c>
      <c r="AM107" s="76" t="e">
        <f t="shared" si="23"/>
        <v>#VALUE!</v>
      </c>
      <c r="AN107" s="8" t="str">
        <f>IF($AA107=0,"",VLOOKUP($Z107,Table!$C$28:$V$31,8,TRUE))</f>
        <v/>
      </c>
      <c r="AO107" s="168"/>
      <c r="AP107" s="8" t="str">
        <f>IF($AA107=0,"",VLOOKUP($Z107,Table!$C$28:$V$31,10,TRUE))</f>
        <v/>
      </c>
      <c r="AQ107" s="168"/>
      <c r="AR107" s="73" t="str">
        <f>IF($T107=0,0,IF($I107="A",VLOOKUP($Q107,Table!$C$14:$Q$20,8,TRUE),IF($I107="C",VLOOKUP($Q107,Table!$C$10:$Q$13,8,TRUE),IF($I107="S",VLOOKUP($Q107,Table!$C$21:$Q$27,8,TRUE),"erreur"))))</f>
        <v>erreur</v>
      </c>
      <c r="AS107" s="73" t="str">
        <f>IF($T107=0,0,IF($I107="A",VLOOKUP($Q107,Table!$C$14:$Q$20,10,TRUE),IF($I107="C",VLOOKUP($Q107,Table!$C$10:$Q$13,10,TRUE),IF($I107="S",VLOOKUP($Q107,Table!$C$21:$Q$27,10,TRUE),"erreur"))))</f>
        <v>erreur</v>
      </c>
      <c r="AT107" s="73" t="str">
        <f>IF($T107=0,0,IF($I107="A",VLOOKUP($Q107,Table!$C$14:$Q$20,11,TRUE),IF($I107="C",VLOOKUP($Q107,Table!$C$10:$Q$13,11,TRUE),IF($I107="S",VLOOKUP($Q107,Table!$C$21:$Q$27,11,TRUE),"erreur"))))</f>
        <v>erreur</v>
      </c>
      <c r="AU107" s="76" t="e">
        <f t="shared" si="25"/>
        <v>#VALUE!</v>
      </c>
      <c r="AV107" s="8" t="str">
        <f>IF($AB107=0,"",VLOOKUP($Z107,Table!$C$28:$V$31,12,TRUE))</f>
        <v/>
      </c>
      <c r="AW107" s="74" t="str">
        <f>IF($I107="A",VLOOKUP($Q107,Table!$C$14:$Q$20,13,TRUE),IF($I107="C",VLOOKUP($Q107,Table!$C$10:$Q$13,13,TRUE),IF($I107="S",VLOOKUP($Q107,Table!$C$21:$Q$27,13,TRUE),"erreur")))</f>
        <v>erreur</v>
      </c>
      <c r="AX107" s="72" t="e">
        <f t="shared" si="26"/>
        <v>#VALUE!</v>
      </c>
      <c r="AY107" s="8" t="str">
        <f>IF($AA107=0,"",VLOOKUP($Z107,Table!$C$28:$V$31,14,TRUE))</f>
        <v/>
      </c>
      <c r="AZ107" s="73" t="str">
        <f>IF($T107=0,0,IF($I107="A",VLOOKUP($Q107,Table!$C$14:$Q$20,15,TRUE),IF($I107="C",VLOOKUP($Q107,Table!$C$10:$Q$13,15,TRUE),IF($I107="S",VLOOKUP($Q107,Table!$C$21:$Q$27,15,TRUE),"erreur"))))</f>
        <v>erreur</v>
      </c>
      <c r="BA107" s="75" t="e">
        <f t="shared" si="27"/>
        <v>#VALUE!</v>
      </c>
      <c r="BB107" s="77" t="e">
        <f t="shared" si="31"/>
        <v>#VALUE!</v>
      </c>
      <c r="BC107" s="109" t="s">
        <v>1270</v>
      </c>
      <c r="BD107" s="109" t="s">
        <v>1271</v>
      </c>
      <c r="BE107" s="107">
        <v>97500</v>
      </c>
      <c r="BF107" s="109" t="s">
        <v>1272</v>
      </c>
      <c r="BG107" s="110" t="s">
        <v>1226</v>
      </c>
      <c r="BH107" s="111">
        <v>169723265</v>
      </c>
      <c r="BI107" s="111">
        <v>616253904</v>
      </c>
    </row>
    <row r="108" spans="1:61" s="122" customFormat="1" ht="12.75" customHeight="1" x14ac:dyDescent="0.2">
      <c r="A108" s="103">
        <v>664250</v>
      </c>
      <c r="B108" s="104" t="s">
        <v>149</v>
      </c>
      <c r="C108" s="104" t="s">
        <v>25</v>
      </c>
      <c r="D108" s="104" t="s">
        <v>166</v>
      </c>
      <c r="E108" s="103">
        <v>17910002900208</v>
      </c>
      <c r="F108" s="104" t="s">
        <v>375</v>
      </c>
      <c r="G108" s="104"/>
      <c r="H108" s="103">
        <v>664250</v>
      </c>
      <c r="I108" s="104" t="str">
        <f t="shared" si="16"/>
        <v>CP Taiohae</v>
      </c>
      <c r="J108" s="104"/>
      <c r="K108" s="105" t="s">
        <v>16</v>
      </c>
      <c r="L108" s="105" t="s">
        <v>17</v>
      </c>
      <c r="M108" s="105" t="s">
        <v>160</v>
      </c>
      <c r="N108" s="118"/>
      <c r="O108" s="118"/>
      <c r="P108" s="118"/>
      <c r="Q108" s="105"/>
      <c r="R108" s="112"/>
      <c r="S108" s="107">
        <f>VLOOKUP($A108,'[3]Densité 01sep2025'!$A$5:$D$190,3,FALSE)</f>
        <v>5</v>
      </c>
      <c r="T108" s="107">
        <f>VLOOKUP($A108,'[3]Densité 01sep2025'!$A$5:$D$190,4,FALSE)</f>
        <v>2</v>
      </c>
      <c r="U108" s="108">
        <f t="shared" si="19"/>
        <v>0.4</v>
      </c>
      <c r="V108" s="110"/>
      <c r="W108" s="107">
        <v>0</v>
      </c>
      <c r="X108" s="109" t="s">
        <v>291</v>
      </c>
      <c r="Y108" s="107"/>
      <c r="Z108" s="100"/>
      <c r="AA108" s="8">
        <v>0</v>
      </c>
      <c r="AB108" s="8">
        <v>0</v>
      </c>
      <c r="AC108" s="8" t="str">
        <f>IF($AA108=0,"",VLOOKUP($Z108,Table!$C$28:$V$31,2,TRUE))</f>
        <v/>
      </c>
      <c r="AD108" s="8" t="str">
        <f>IF($W108=0,"",VLOOKUP($Z108,Table!$C$28:$V$31,2,TRUE))</f>
        <v/>
      </c>
      <c r="AE108" s="8" t="str">
        <f>IF($W108=0,"",VLOOKUP($Z108,Table!$C$28:$V$31,2,TRUE))</f>
        <v/>
      </c>
      <c r="AF108" s="8" t="str">
        <f>IF($AA108=0,"",VLOOKUP($Z108,Table!$C$28:$V$31,4,TRUE))</f>
        <v/>
      </c>
      <c r="AG108" s="168" t="str">
        <f t="shared" si="20"/>
        <v/>
      </c>
      <c r="AH108" s="74" t="str">
        <f>IF($T108=0,0,IF($I108="A",VLOOKUP($Q108,Table!$C$14:$Q$20,5,TRUE),IF($I108="C",VLOOKUP($Q108,Table!$C$10:$Q$13,5,TRUE),IF($I108="S",VLOOKUP($Q108,Table!$C$21:$Q$27,5,TRUE),"erreur"))))</f>
        <v>erreur</v>
      </c>
      <c r="AI108" s="72" t="e">
        <f t="shared" si="21"/>
        <v>#VALUE!</v>
      </c>
      <c r="AJ108" s="8" t="str">
        <f>IF($AA108=0,"",VLOOKUP($Z108,Table!$C$28:$V$31,6,TRUE))</f>
        <v/>
      </c>
      <c r="AK108" s="168" t="str">
        <f t="shared" si="22"/>
        <v/>
      </c>
      <c r="AL108" s="73" t="str">
        <f>IF($T108=0,0,IF($I108="A",VLOOKUP($Q108,Table!$C$14:$Q$20,7,TRUE),IF($I108="C",VLOOKUP($Q108,Table!$C$10:$Q$13,7,TRUE),IF($I108="S",VLOOKUP($Q108,Table!$C$21:$Q$27,7,TRUE),"erreur"))))</f>
        <v>erreur</v>
      </c>
      <c r="AM108" s="76" t="e">
        <f t="shared" si="23"/>
        <v>#VALUE!</v>
      </c>
      <c r="AN108" s="8" t="str">
        <f>IF($AA108=0,"",VLOOKUP($Z108,Table!$C$28:$V$31,8,TRUE))</f>
        <v/>
      </c>
      <c r="AO108" s="168"/>
      <c r="AP108" s="8" t="str">
        <f>IF($AA108=0,"",VLOOKUP($Z108,Table!$C$28:$V$31,10,TRUE))</f>
        <v/>
      </c>
      <c r="AQ108" s="168"/>
      <c r="AR108" s="73" t="str">
        <f>IF($T108=0,0,IF($I108="A",VLOOKUP($Q108,Table!$C$14:$Q$20,8,TRUE),IF($I108="C",VLOOKUP($Q108,Table!$C$10:$Q$13,8,TRUE),IF($I108="S",VLOOKUP($Q108,Table!$C$21:$Q$27,8,TRUE),"erreur"))))</f>
        <v>erreur</v>
      </c>
      <c r="AS108" s="73" t="str">
        <f>IF($T108=0,0,IF($I108="A",VLOOKUP($Q108,Table!$C$14:$Q$20,10,TRUE),IF($I108="C",VLOOKUP($Q108,Table!$C$10:$Q$13,10,TRUE),IF($I108="S",VLOOKUP($Q108,Table!$C$21:$Q$27,10,TRUE),"erreur"))))</f>
        <v>erreur</v>
      </c>
      <c r="AT108" s="73" t="str">
        <f>IF($T108=0,0,IF($I108="A",VLOOKUP($Q108,Table!$C$14:$Q$20,11,TRUE),IF($I108="C",VLOOKUP($Q108,Table!$C$10:$Q$13,11,TRUE),IF($I108="S",VLOOKUP($Q108,Table!$C$21:$Q$27,11,TRUE),"erreur"))))</f>
        <v>erreur</v>
      </c>
      <c r="AU108" s="76" t="e">
        <f t="shared" si="25"/>
        <v>#VALUE!</v>
      </c>
      <c r="AV108" s="8" t="str">
        <f>IF($AB108=0,"",VLOOKUP($Z108,Table!$C$28:$V$31,12,TRUE))</f>
        <v/>
      </c>
      <c r="AW108" s="74" t="str">
        <f>IF($I108="A",VLOOKUP($Q108,Table!$C$14:$Q$20,13,TRUE),IF($I108="C",VLOOKUP($Q108,Table!$C$10:$Q$13,13,TRUE),IF($I108="S",VLOOKUP($Q108,Table!$C$21:$Q$27,13,TRUE),"erreur")))</f>
        <v>erreur</v>
      </c>
      <c r="AX108" s="72" t="e">
        <f t="shared" si="26"/>
        <v>#VALUE!</v>
      </c>
      <c r="AY108" s="8" t="str">
        <f>IF($AA108=0,"",VLOOKUP($Z108,Table!$C$28:$V$31,14,TRUE))</f>
        <v/>
      </c>
      <c r="AZ108" s="73" t="str">
        <f>IF($T108=0,0,IF($I108="A",VLOOKUP($Q108,Table!$C$14:$Q$20,15,TRUE),IF($I108="C",VLOOKUP($Q108,Table!$C$10:$Q$13,15,TRUE),IF($I108="S",VLOOKUP($Q108,Table!$C$21:$Q$27,15,TRUE),"erreur"))))</f>
        <v>erreur</v>
      </c>
      <c r="BA108" s="75" t="e">
        <f t="shared" si="27"/>
        <v>#VALUE!</v>
      </c>
      <c r="BB108" s="77" t="e">
        <f t="shared" si="31"/>
        <v>#VALUE!</v>
      </c>
      <c r="BC108" s="109" t="s">
        <v>375</v>
      </c>
      <c r="BD108" s="109" t="s">
        <v>375</v>
      </c>
      <c r="BE108" s="107" t="s">
        <v>654</v>
      </c>
      <c r="BF108" s="109" t="s">
        <v>655</v>
      </c>
      <c r="BG108" s="110" t="s">
        <v>1226</v>
      </c>
      <c r="BH108" s="111">
        <v>169723265</v>
      </c>
      <c r="BI108" s="111">
        <v>616253904</v>
      </c>
    </row>
    <row r="109" spans="1:61" s="122" customFormat="1" ht="12.75" customHeight="1" x14ac:dyDescent="0.2">
      <c r="A109" s="103">
        <v>658344</v>
      </c>
      <c r="B109" s="104" t="s">
        <v>149</v>
      </c>
      <c r="C109" s="104" t="s">
        <v>22</v>
      </c>
      <c r="D109" s="104" t="s">
        <v>167</v>
      </c>
      <c r="E109" s="103">
        <v>17910002900331</v>
      </c>
      <c r="F109" s="104">
        <v>50484584</v>
      </c>
      <c r="G109" s="104"/>
      <c r="H109" s="103">
        <v>658344</v>
      </c>
      <c r="I109" s="104" t="str">
        <f t="shared" si="16"/>
        <v>CD Tatutu de papeari</v>
      </c>
      <c r="J109" s="104"/>
      <c r="K109" s="105" t="s">
        <v>16</v>
      </c>
      <c r="L109" s="105" t="s">
        <v>17</v>
      </c>
      <c r="M109" s="105" t="s">
        <v>160</v>
      </c>
      <c r="N109" s="118"/>
      <c r="O109" s="118"/>
      <c r="P109" s="118"/>
      <c r="Q109" s="105"/>
      <c r="R109" s="112"/>
      <c r="S109" s="107">
        <f>VLOOKUP($A109,'[3]Densité 01sep2025'!$A$5:$D$190,3,FALSE)</f>
        <v>410</v>
      </c>
      <c r="T109" s="107">
        <f>VLOOKUP($A109,'[3]Densité 01sep2025'!$A$5:$D$190,4,FALSE)</f>
        <v>381</v>
      </c>
      <c r="U109" s="108">
        <f t="shared" si="19"/>
        <v>0.92926829268292688</v>
      </c>
      <c r="V109" s="110"/>
      <c r="W109" s="107">
        <v>0</v>
      </c>
      <c r="X109" s="109" t="s">
        <v>291</v>
      </c>
      <c r="Y109" s="107"/>
      <c r="Z109" s="100"/>
      <c r="AA109" s="8">
        <v>0</v>
      </c>
      <c r="AB109" s="8">
        <v>0</v>
      </c>
      <c r="AC109" s="8" t="str">
        <f>IF($AA109=0,"",VLOOKUP($Z109,Table!$C$28:$V$31,2,TRUE))</f>
        <v/>
      </c>
      <c r="AD109" s="8" t="str">
        <f>IF($W109=0,"",VLOOKUP($Z109,Table!$C$28:$V$31,2,TRUE))</f>
        <v/>
      </c>
      <c r="AE109" s="8" t="str">
        <f>IF($W109=0,"",VLOOKUP($Z109,Table!$C$28:$V$31,2,TRUE))</f>
        <v/>
      </c>
      <c r="AF109" s="8" t="str">
        <f>IF($AA109=0,"",VLOOKUP($Z109,Table!$C$28:$V$31,4,TRUE))</f>
        <v/>
      </c>
      <c r="AG109" s="168" t="str">
        <f t="shared" si="20"/>
        <v/>
      </c>
      <c r="AH109" s="74" t="str">
        <f>IF($T109=0,0,IF($I109="A",VLOOKUP($Q109,Table!$C$14:$Q$20,5,TRUE),IF($I109="C",VLOOKUP($Q109,Table!$C$10:$Q$13,5,TRUE),IF($I109="S",VLOOKUP($Q109,Table!$C$21:$Q$27,5,TRUE),"erreur"))))</f>
        <v>erreur</v>
      </c>
      <c r="AI109" s="72" t="e">
        <f t="shared" si="21"/>
        <v>#VALUE!</v>
      </c>
      <c r="AJ109" s="8" t="str">
        <f>IF($AA109=0,"",VLOOKUP($Z109,Table!$C$28:$V$31,6,TRUE))</f>
        <v/>
      </c>
      <c r="AK109" s="168" t="str">
        <f t="shared" si="22"/>
        <v/>
      </c>
      <c r="AL109" s="73" t="str">
        <f>IF($T109=0,0,IF($I109="A",VLOOKUP($Q109,Table!$C$14:$Q$20,7,TRUE),IF($I109="C",VLOOKUP($Q109,Table!$C$10:$Q$13,7,TRUE),IF($I109="S",VLOOKUP($Q109,Table!$C$21:$Q$27,7,TRUE),"erreur"))))</f>
        <v>erreur</v>
      </c>
      <c r="AM109" s="76" t="e">
        <f t="shared" si="23"/>
        <v>#VALUE!</v>
      </c>
      <c r="AN109" s="8" t="str">
        <f>IF($AA109=0,"",VLOOKUP($Z109,Table!$C$28:$V$31,8,TRUE))</f>
        <v/>
      </c>
      <c r="AO109" s="168"/>
      <c r="AP109" s="8" t="str">
        <f>IF($AA109=0,"",VLOOKUP($Z109,Table!$C$28:$V$31,10,TRUE))</f>
        <v/>
      </c>
      <c r="AQ109" s="168"/>
      <c r="AR109" s="73" t="str">
        <f>IF($T109=0,0,IF($I109="A",VLOOKUP($Q109,Table!$C$14:$Q$20,8,TRUE),IF($I109="C",VLOOKUP($Q109,Table!$C$10:$Q$13,8,TRUE),IF($I109="S",VLOOKUP($Q109,Table!$C$21:$Q$27,8,TRUE),"erreur"))))</f>
        <v>erreur</v>
      </c>
      <c r="AS109" s="73" t="str">
        <f>IF($T109=0,0,IF($I109="A",VLOOKUP($Q109,Table!$C$14:$Q$20,10,TRUE),IF($I109="C",VLOOKUP($Q109,Table!$C$10:$Q$13,10,TRUE),IF($I109="S",VLOOKUP($Q109,Table!$C$21:$Q$27,10,TRUE),"erreur"))))</f>
        <v>erreur</v>
      </c>
      <c r="AT109" s="73" t="str">
        <f>IF($T109=0,0,IF($I109="A",VLOOKUP($Q109,Table!$C$14:$Q$20,11,TRUE),IF($I109="C",VLOOKUP($Q109,Table!$C$10:$Q$13,11,TRUE),IF($I109="S",VLOOKUP($Q109,Table!$C$21:$Q$27,11,TRUE),"erreur"))))</f>
        <v>erreur</v>
      </c>
      <c r="AU109" s="76" t="e">
        <f t="shared" si="25"/>
        <v>#VALUE!</v>
      </c>
      <c r="AV109" s="8" t="str">
        <f>IF($AB109=0,"",VLOOKUP($Z109,Table!$C$28:$V$31,12,TRUE))</f>
        <v/>
      </c>
      <c r="AW109" s="74" t="str">
        <f>IF($I109="A",VLOOKUP($Q109,Table!$C$14:$Q$20,13,TRUE),IF($I109="C",VLOOKUP($Q109,Table!$C$10:$Q$13,13,TRUE),IF($I109="S",VLOOKUP($Q109,Table!$C$21:$Q$27,13,TRUE),"erreur")))</f>
        <v>erreur</v>
      </c>
      <c r="AX109" s="72" t="e">
        <f t="shared" si="26"/>
        <v>#VALUE!</v>
      </c>
      <c r="AY109" s="8" t="str">
        <f>IF($AA109=0,"",VLOOKUP($Z109,Table!$C$28:$V$31,14,TRUE))</f>
        <v/>
      </c>
      <c r="AZ109" s="73" t="str">
        <f>IF($T109=0,0,IF($I109="A",VLOOKUP($Q109,Table!$C$14:$Q$20,15,TRUE),IF($I109="C",VLOOKUP($Q109,Table!$C$10:$Q$13,15,TRUE),IF($I109="S",VLOOKUP($Q109,Table!$C$21:$Q$27,15,TRUE),"erreur"))))</f>
        <v>erreur</v>
      </c>
      <c r="BA109" s="75" t="e">
        <f t="shared" si="27"/>
        <v>#VALUE!</v>
      </c>
      <c r="BB109" s="77" t="e">
        <f t="shared" si="31"/>
        <v>#VALUE!</v>
      </c>
      <c r="BC109" s="109" t="s">
        <v>1276</v>
      </c>
      <c r="BD109" s="109"/>
      <c r="BE109" s="107">
        <v>98719</v>
      </c>
      <c r="BF109" s="109" t="s">
        <v>1277</v>
      </c>
      <c r="BG109" s="110" t="s">
        <v>1226</v>
      </c>
      <c r="BH109" s="111">
        <v>169723265</v>
      </c>
      <c r="BI109" s="111">
        <v>616253904</v>
      </c>
    </row>
    <row r="110" spans="1:61" s="122" customFormat="1" ht="12.75" customHeight="1" x14ac:dyDescent="0.2">
      <c r="A110" s="103">
        <v>664249</v>
      </c>
      <c r="B110" s="104" t="s">
        <v>149</v>
      </c>
      <c r="C110" s="104" t="s">
        <v>25</v>
      </c>
      <c r="D110" s="104" t="s">
        <v>168</v>
      </c>
      <c r="E110" s="103">
        <v>17910002900216</v>
      </c>
      <c r="F110" s="104" t="s">
        <v>375</v>
      </c>
      <c r="G110" s="104"/>
      <c r="H110" s="103">
        <v>664249</v>
      </c>
      <c r="I110" s="104" t="str">
        <f t="shared" si="16"/>
        <v>CP Uturoa-Raiatea</v>
      </c>
      <c r="J110" s="104"/>
      <c r="K110" s="105" t="s">
        <v>16</v>
      </c>
      <c r="L110" s="105" t="s">
        <v>17</v>
      </c>
      <c r="M110" s="105" t="s">
        <v>160</v>
      </c>
      <c r="N110" s="118"/>
      <c r="O110" s="118"/>
      <c r="P110" s="118"/>
      <c r="Q110" s="105"/>
      <c r="R110" s="112"/>
      <c r="S110" s="107">
        <f>VLOOKUP($A110,'[3]Densité 01sep2025'!$A$5:$D$190,3,FALSE)</f>
        <v>20</v>
      </c>
      <c r="T110" s="107">
        <f>VLOOKUP($A110,'[3]Densité 01sep2025'!$A$5:$D$190,4,FALSE)</f>
        <v>14</v>
      </c>
      <c r="U110" s="108">
        <f t="shared" si="19"/>
        <v>0.7</v>
      </c>
      <c r="V110" s="110"/>
      <c r="W110" s="107">
        <v>0</v>
      </c>
      <c r="X110" s="109" t="s">
        <v>291</v>
      </c>
      <c r="Y110" s="107"/>
      <c r="Z110" s="100"/>
      <c r="AA110" s="8">
        <v>0</v>
      </c>
      <c r="AB110" s="8">
        <v>0</v>
      </c>
      <c r="AC110" s="8" t="str">
        <f>IF($AA110=0,"",VLOOKUP($Z110,Table!$C$28:$V$31,2,TRUE))</f>
        <v/>
      </c>
      <c r="AD110" s="8" t="str">
        <f>IF($W110=0,"",VLOOKUP($Z110,Table!$C$28:$V$31,2,TRUE))</f>
        <v/>
      </c>
      <c r="AE110" s="8" t="str">
        <f>IF($W110=0,"",VLOOKUP($Z110,Table!$C$28:$V$31,2,TRUE))</f>
        <v/>
      </c>
      <c r="AF110" s="8" t="str">
        <f>IF($AA110=0,"",VLOOKUP($Z110,Table!$C$28:$V$31,4,TRUE))</f>
        <v/>
      </c>
      <c r="AG110" s="168" t="str">
        <f t="shared" si="20"/>
        <v/>
      </c>
      <c r="AH110" s="74" t="str">
        <f>IF($T110=0,0,IF($I110="A",VLOOKUP($Q110,Table!$C$14:$Q$20,5,TRUE),IF($I110="C",VLOOKUP($Q110,Table!$C$10:$Q$13,5,TRUE),IF($I110="S",VLOOKUP($Q110,Table!$C$21:$Q$27,5,TRUE),"erreur"))))</f>
        <v>erreur</v>
      </c>
      <c r="AI110" s="72" t="e">
        <f t="shared" si="21"/>
        <v>#VALUE!</v>
      </c>
      <c r="AJ110" s="8" t="str">
        <f>IF($AA110=0,"",VLOOKUP($Z110,Table!$C$28:$V$31,6,TRUE))</f>
        <v/>
      </c>
      <c r="AK110" s="168" t="str">
        <f t="shared" si="22"/>
        <v/>
      </c>
      <c r="AL110" s="73" t="str">
        <f>IF($T110=0,0,IF($I110="A",VLOOKUP($Q110,Table!$C$14:$Q$20,7,TRUE),IF($I110="C",VLOOKUP($Q110,Table!$C$10:$Q$13,7,TRUE),IF($I110="S",VLOOKUP($Q110,Table!$C$21:$Q$27,7,TRUE),"erreur"))))</f>
        <v>erreur</v>
      </c>
      <c r="AM110" s="76" t="e">
        <f t="shared" si="23"/>
        <v>#VALUE!</v>
      </c>
      <c r="AN110" s="8" t="str">
        <f>IF($AA110=0,"",VLOOKUP($Z110,Table!$C$28:$V$31,8,TRUE))</f>
        <v/>
      </c>
      <c r="AO110" s="168"/>
      <c r="AP110" s="8" t="str">
        <f>IF($AA110=0,"",VLOOKUP($Z110,Table!$C$28:$V$31,10,TRUE))</f>
        <v/>
      </c>
      <c r="AQ110" s="168"/>
      <c r="AR110" s="73" t="str">
        <f>IF($T110=0,0,IF($I110="A",VLOOKUP($Q110,Table!$C$14:$Q$20,8,TRUE),IF($I110="C",VLOOKUP($Q110,Table!$C$10:$Q$13,8,TRUE),IF($I110="S",VLOOKUP($Q110,Table!$C$21:$Q$27,8,TRUE),"erreur"))))</f>
        <v>erreur</v>
      </c>
      <c r="AS110" s="73" t="str">
        <f>IF($T110=0,0,IF($I110="A",VLOOKUP($Q110,Table!$C$14:$Q$20,10,TRUE),IF($I110="C",VLOOKUP($Q110,Table!$C$10:$Q$13,10,TRUE),IF($I110="S",VLOOKUP($Q110,Table!$C$21:$Q$27,10,TRUE),"erreur"))))</f>
        <v>erreur</v>
      </c>
      <c r="AT110" s="73" t="str">
        <f>IF($T110=0,0,IF($I110="A",VLOOKUP($Q110,Table!$C$14:$Q$20,11,TRUE),IF($I110="C",VLOOKUP($Q110,Table!$C$10:$Q$13,11,TRUE),IF($I110="S",VLOOKUP($Q110,Table!$C$21:$Q$27,11,TRUE),"erreur"))))</f>
        <v>erreur</v>
      </c>
      <c r="AU110" s="76" t="e">
        <f t="shared" si="25"/>
        <v>#VALUE!</v>
      </c>
      <c r="AV110" s="8" t="str">
        <f>IF($AB110=0,"",VLOOKUP($Z110,Table!$C$28:$V$31,12,TRUE))</f>
        <v/>
      </c>
      <c r="AW110" s="74" t="str">
        <f>IF($I110="A",VLOOKUP($Q110,Table!$C$14:$Q$20,13,TRUE),IF($I110="C",VLOOKUP($Q110,Table!$C$10:$Q$13,13,TRUE),IF($I110="S",VLOOKUP($Q110,Table!$C$21:$Q$27,13,TRUE),"erreur")))</f>
        <v>erreur</v>
      </c>
      <c r="AX110" s="72" t="e">
        <f t="shared" si="26"/>
        <v>#VALUE!</v>
      </c>
      <c r="AY110" s="8" t="str">
        <f>IF($AA110=0,"",VLOOKUP($Z110,Table!$C$28:$V$31,14,TRUE))</f>
        <v/>
      </c>
      <c r="AZ110" s="73" t="str">
        <f>IF($T110=0,0,IF($I110="A",VLOOKUP($Q110,Table!$C$14:$Q$20,15,TRUE),IF($I110="C",VLOOKUP($Q110,Table!$C$10:$Q$13,15,TRUE),IF($I110="S",VLOOKUP($Q110,Table!$C$21:$Q$27,15,TRUE),"erreur"))))</f>
        <v>erreur</v>
      </c>
      <c r="BA110" s="75" t="e">
        <f t="shared" si="27"/>
        <v>#VALUE!</v>
      </c>
      <c r="BB110" s="77" t="e">
        <f t="shared" si="31"/>
        <v>#VALUE!</v>
      </c>
      <c r="BC110" s="109" t="s">
        <v>375</v>
      </c>
      <c r="BD110" s="109" t="s">
        <v>375</v>
      </c>
      <c r="BE110" s="107" t="s">
        <v>656</v>
      </c>
      <c r="BF110" s="109" t="s">
        <v>657</v>
      </c>
      <c r="BG110" s="110" t="s">
        <v>1226</v>
      </c>
      <c r="BH110" s="111">
        <v>169723265</v>
      </c>
      <c r="BI110" s="111">
        <v>616253904</v>
      </c>
    </row>
    <row r="111" spans="1:61" s="122" customFormat="1" ht="12.75" customHeight="1" x14ac:dyDescent="0.2">
      <c r="A111" s="103">
        <v>658879</v>
      </c>
      <c r="B111" s="104" t="s">
        <v>169</v>
      </c>
      <c r="C111" s="104" t="s">
        <v>25</v>
      </c>
      <c r="D111" s="104" t="s">
        <v>170</v>
      </c>
      <c r="E111" s="103">
        <v>17940120300031</v>
      </c>
      <c r="F111" s="104">
        <v>50108536</v>
      </c>
      <c r="G111" s="104"/>
      <c r="H111" s="103">
        <v>658879</v>
      </c>
      <c r="I111" s="104" t="str">
        <f t="shared" si="16"/>
        <v>CP Bois d'Arcy</v>
      </c>
      <c r="J111" s="104"/>
      <c r="K111" s="105" t="s">
        <v>16</v>
      </c>
      <c r="L111" s="105" t="s">
        <v>17</v>
      </c>
      <c r="M111" s="105" t="s">
        <v>34</v>
      </c>
      <c r="N111" s="127"/>
      <c r="O111" s="127"/>
      <c r="P111" s="127"/>
      <c r="Q111" s="105"/>
      <c r="R111" s="112"/>
      <c r="S111" s="107">
        <f>VLOOKUP($A111,'[3]Densité 01sep2025'!$A$5:$D$190,3,FALSE)</f>
        <v>533</v>
      </c>
      <c r="T111" s="107">
        <f>VLOOKUP($A111,'[3]Densité 01sep2025'!$A$5:$D$190,4,FALSE)</f>
        <v>995</v>
      </c>
      <c r="U111" s="108">
        <f t="shared" si="19"/>
        <v>1.8667917448405253</v>
      </c>
      <c r="V111" s="110"/>
      <c r="W111" s="100">
        <v>1</v>
      </c>
      <c r="X111" s="109" t="s">
        <v>290</v>
      </c>
      <c r="Y111" s="107"/>
      <c r="Z111" s="100">
        <v>130</v>
      </c>
      <c r="AA111" s="164">
        <v>0</v>
      </c>
      <c r="AB111" s="164">
        <v>0</v>
      </c>
      <c r="AC111" s="8" t="str">
        <f>IF($AA111=0,"",VLOOKUP($Z111,Table!$C$28:$V$31,2,TRUE))</f>
        <v/>
      </c>
      <c r="AD111" s="8">
        <f>IF($W111=0,"",VLOOKUP($Z111,Table!$C$28:$V$31,2,TRUE))</f>
        <v>6</v>
      </c>
      <c r="AE111" s="8">
        <f>IF($W111=0,"",VLOOKUP($Z111,Table!$C$28:$V$31,2,TRUE))</f>
        <v>6</v>
      </c>
      <c r="AF111" s="8" t="str">
        <f>IF($AA111=0,"",VLOOKUP($Z111,Table!$C$28:$V$31,4,TRUE))</f>
        <v/>
      </c>
      <c r="AG111" s="168" t="str">
        <f t="shared" si="20"/>
        <v/>
      </c>
      <c r="AH111" s="74" t="str">
        <f>IF($T111=0,0,IF($I111="A",VLOOKUP($Q111,Table!$C$14:$Q$20,5,TRUE),IF($I111="C",VLOOKUP($Q111,Table!$C$10:$Q$13,5,TRUE),IF($I111="S",VLOOKUP($Q111,Table!$C$21:$Q$27,5,TRUE),"erreur"))))</f>
        <v>erreur</v>
      </c>
      <c r="AI111" s="72" t="e">
        <f t="shared" si="21"/>
        <v>#VALUE!</v>
      </c>
      <c r="AJ111" s="8" t="str">
        <f>IF($AA111=0,"",VLOOKUP($Z111,Table!$C$28:$V$31,6,TRUE))</f>
        <v/>
      </c>
      <c r="AK111" s="168" t="str">
        <f t="shared" si="22"/>
        <v/>
      </c>
      <c r="AL111" s="73" t="str">
        <f>IF($T111=0,0,IF($I111="A",VLOOKUP($Q111,Table!$C$14:$Q$20,7,TRUE),IF($I111="C",VLOOKUP($Q111,Table!$C$10:$Q$13,7,TRUE),IF($I111="S",VLOOKUP($Q111,Table!$C$21:$Q$27,7,TRUE),"erreur"))))</f>
        <v>erreur</v>
      </c>
      <c r="AM111" s="76" t="e">
        <f t="shared" si="23"/>
        <v>#VALUE!</v>
      </c>
      <c r="AN111" s="8" t="str">
        <f>IF($AA111=0,"",VLOOKUP($Z111,Table!$C$28:$V$31,8,TRUE))</f>
        <v/>
      </c>
      <c r="AO111" s="168"/>
      <c r="AP111" s="8" t="str">
        <f>IF($AA111=0,"",VLOOKUP($Z111,Table!$C$28:$V$31,10,TRUE))</f>
        <v/>
      </c>
      <c r="AQ111" s="168"/>
      <c r="AR111" s="73" t="str">
        <f>IF($T111=0,0,IF($I111="A",VLOOKUP($Q111,Table!$C$14:$Q$20,8,TRUE),IF($I111="C",VLOOKUP($Q111,Table!$C$10:$Q$13,8,TRUE),IF($I111="S",VLOOKUP($Q111,Table!$C$21:$Q$27,8,TRUE),"erreur"))))</f>
        <v>erreur</v>
      </c>
      <c r="AS111" s="73" t="str">
        <f>IF($T111=0,0,IF($I111="A",VLOOKUP($Q111,Table!$C$14:$Q$20,10,TRUE),IF($I111="C",VLOOKUP($Q111,Table!$C$10:$Q$13,10,TRUE),IF($I111="S",VLOOKUP($Q111,Table!$C$21:$Q$27,10,TRUE),"erreur"))))</f>
        <v>erreur</v>
      </c>
      <c r="AT111" s="73" t="str">
        <f>IF($T111=0,0,IF($I111="A",VLOOKUP($Q111,Table!$C$14:$Q$20,11,TRUE),IF($I111="C",VLOOKUP($Q111,Table!$C$10:$Q$13,11,TRUE),IF($I111="S",VLOOKUP($Q111,Table!$C$21:$Q$27,11,TRUE),"erreur"))))</f>
        <v>erreur</v>
      </c>
      <c r="AU111" s="76" t="e">
        <f t="shared" si="25"/>
        <v>#VALUE!</v>
      </c>
      <c r="AV111" s="8" t="str">
        <f>IF($AB111=0,"",VLOOKUP($Z111,Table!$C$28:$V$31,12,TRUE))</f>
        <v/>
      </c>
      <c r="AW111" s="74" t="str">
        <f>IF($I111="A",VLOOKUP($Q111,Table!$C$14:$Q$20,13,TRUE),IF($I111="C",VLOOKUP($Q111,Table!$C$10:$Q$13,13,TRUE),IF($I111="S",VLOOKUP($Q111,Table!$C$21:$Q$27,13,TRUE),"erreur")))</f>
        <v>erreur</v>
      </c>
      <c r="AX111" s="72" t="e">
        <f t="shared" si="26"/>
        <v>#VALUE!</v>
      </c>
      <c r="AY111" s="8" t="str">
        <f>IF($AA111=0,"",VLOOKUP($Z111,Table!$C$28:$V$31,14,TRUE))</f>
        <v/>
      </c>
      <c r="AZ111" s="73" t="str">
        <f>IF($T111=0,0,IF($I111="A",VLOOKUP($Q111,Table!$C$14:$Q$20,15,TRUE),IF($I111="C",VLOOKUP($Q111,Table!$C$10:$Q$13,15,TRUE),IF($I111="S",VLOOKUP($Q111,Table!$C$21:$Q$27,15,TRUE),"erreur"))))</f>
        <v>erreur</v>
      </c>
      <c r="BA111" s="75" t="e">
        <f t="shared" si="27"/>
        <v>#VALUE!</v>
      </c>
      <c r="BB111" s="77" t="e">
        <f t="shared" si="31"/>
        <v>#VALUE!</v>
      </c>
      <c r="BC111" s="109" t="s">
        <v>661</v>
      </c>
      <c r="BD111" s="109" t="s">
        <v>375</v>
      </c>
      <c r="BE111" s="107" t="s">
        <v>662</v>
      </c>
      <c r="BF111" s="109" t="s">
        <v>663</v>
      </c>
      <c r="BG111" s="110" t="s">
        <v>364</v>
      </c>
      <c r="BH111" s="140" t="s">
        <v>1284</v>
      </c>
      <c r="BI111" s="111" t="s">
        <v>365</v>
      </c>
    </row>
    <row r="112" spans="1:61" s="122" customFormat="1" ht="12.75" customHeight="1" x14ac:dyDescent="0.2">
      <c r="A112" s="103">
        <v>101715</v>
      </c>
      <c r="B112" s="104" t="s">
        <v>169</v>
      </c>
      <c r="C112" s="104" t="s">
        <v>54</v>
      </c>
      <c r="D112" s="104" t="s">
        <v>171</v>
      </c>
      <c r="E112" s="103">
        <v>17940120300056</v>
      </c>
      <c r="F112" s="104">
        <v>50109911</v>
      </c>
      <c r="G112" s="104"/>
      <c r="H112" s="103">
        <v>101715</v>
      </c>
      <c r="I112" s="104" t="str">
        <f t="shared" si="16"/>
        <v>CSL Corbeil</v>
      </c>
      <c r="J112" s="104"/>
      <c r="K112" s="105" t="s">
        <v>56</v>
      </c>
      <c r="L112" s="105" t="s">
        <v>57</v>
      </c>
      <c r="M112" s="105" t="s">
        <v>58</v>
      </c>
      <c r="N112" s="105" t="s">
        <v>113</v>
      </c>
      <c r="O112" s="105" t="s">
        <v>1285</v>
      </c>
      <c r="P112" s="105" t="s">
        <v>177</v>
      </c>
      <c r="Q112" s="105"/>
      <c r="R112" s="112"/>
      <c r="S112" s="107">
        <f>VLOOKUP($A112,'[3]Densité 01sep2025'!$A$5:$D$190,3,FALSE)</f>
        <v>80</v>
      </c>
      <c r="T112" s="107">
        <f>VLOOKUP($A112,'[3]Densité 01sep2025'!$A$5:$D$190,4,FALSE)</f>
        <v>86</v>
      </c>
      <c r="U112" s="108">
        <f t="shared" si="19"/>
        <v>1.075</v>
      </c>
      <c r="V112" s="110"/>
      <c r="W112" s="107">
        <v>0</v>
      </c>
      <c r="X112" s="109" t="s">
        <v>291</v>
      </c>
      <c r="Y112" s="107"/>
      <c r="Z112" s="100"/>
      <c r="AA112" s="8">
        <v>0</v>
      </c>
      <c r="AB112" s="8">
        <v>0</v>
      </c>
      <c r="AC112" s="8" t="str">
        <f>IF($AA112=0,"",VLOOKUP($Z112,Table!$C$28:$V$31,2,TRUE))</f>
        <v/>
      </c>
      <c r="AD112" s="8" t="str">
        <f>IF($W112=0,"",VLOOKUP($Z112,Table!$C$28:$V$31,2,TRUE))</f>
        <v/>
      </c>
      <c r="AE112" s="8" t="str">
        <f>IF($W112=0,"",VLOOKUP($Z112,Table!$C$28:$V$31,2,TRUE))</f>
        <v/>
      </c>
      <c r="AF112" s="8" t="str">
        <f>IF($AA112=0,"",VLOOKUP($Z112,Table!$C$28:$V$31,4,TRUE))</f>
        <v/>
      </c>
      <c r="AG112" s="168" t="str">
        <f t="shared" si="20"/>
        <v/>
      </c>
      <c r="AH112" s="74" t="str">
        <f>IF($T112=0,0,IF($I112="A",VLOOKUP($Q112,Table!$C$14:$Q$20,5,TRUE),IF($I112="C",VLOOKUP($Q112,Table!$C$10:$Q$13,5,TRUE),IF($I112="S",VLOOKUP($Q112,Table!$C$21:$Q$27,5,TRUE),"erreur"))))</f>
        <v>erreur</v>
      </c>
      <c r="AI112" s="72" t="e">
        <f t="shared" si="21"/>
        <v>#VALUE!</v>
      </c>
      <c r="AJ112" s="8" t="str">
        <f>IF($AA112=0,"",VLOOKUP($Z112,Table!$C$28:$V$31,6,TRUE))</f>
        <v/>
      </c>
      <c r="AK112" s="168" t="str">
        <f t="shared" si="22"/>
        <v/>
      </c>
      <c r="AL112" s="73" t="str">
        <f>IF($T112=0,0,IF($I112="A",VLOOKUP($Q112,Table!$C$14:$Q$20,7,TRUE),IF($I112="C",VLOOKUP($Q112,Table!$C$10:$Q$13,7,TRUE),IF($I112="S",VLOOKUP($Q112,Table!$C$21:$Q$27,7,TRUE),"erreur"))))</f>
        <v>erreur</v>
      </c>
      <c r="AM112" s="76" t="e">
        <f t="shared" si="23"/>
        <v>#VALUE!</v>
      </c>
      <c r="AN112" s="8" t="str">
        <f>IF($AA112=0,"",VLOOKUP($Z112,Table!$C$28:$V$31,8,TRUE))</f>
        <v/>
      </c>
      <c r="AO112" s="168"/>
      <c r="AP112" s="8" t="str">
        <f>IF($AA112=0,"",VLOOKUP($Z112,Table!$C$28:$V$31,10,TRUE))</f>
        <v/>
      </c>
      <c r="AQ112" s="168"/>
      <c r="AR112" s="73" t="str">
        <f>IF($T112=0,0,IF($I112="A",VLOOKUP($Q112,Table!$C$14:$Q$20,8,TRUE),IF($I112="C",VLOOKUP($Q112,Table!$C$10:$Q$13,8,TRUE),IF($I112="S",VLOOKUP($Q112,Table!$C$21:$Q$27,8,TRUE),"erreur"))))</f>
        <v>erreur</v>
      </c>
      <c r="AS112" s="73" t="str">
        <f>IF($T112=0,0,IF($I112="A",VLOOKUP($Q112,Table!$C$14:$Q$20,10,TRUE),IF($I112="C",VLOOKUP($Q112,Table!$C$10:$Q$13,10,TRUE),IF($I112="S",VLOOKUP($Q112,Table!$C$21:$Q$27,10,TRUE),"erreur"))))</f>
        <v>erreur</v>
      </c>
      <c r="AT112" s="73" t="str">
        <f>IF($T112=0,0,IF($I112="A",VLOOKUP($Q112,Table!$C$14:$Q$20,11,TRUE),IF($I112="C",VLOOKUP($Q112,Table!$C$10:$Q$13,11,TRUE),IF($I112="S",VLOOKUP($Q112,Table!$C$21:$Q$27,11,TRUE),"erreur"))))</f>
        <v>erreur</v>
      </c>
      <c r="AU112" s="76" t="e">
        <f t="shared" si="25"/>
        <v>#VALUE!</v>
      </c>
      <c r="AV112" s="8" t="str">
        <f>IF($AB112=0,"",VLOOKUP($Z112,Table!$C$28:$V$31,12,TRUE))</f>
        <v/>
      </c>
      <c r="AW112" s="74" t="str">
        <f>IF($I112="A",VLOOKUP($Q112,Table!$C$14:$Q$20,13,TRUE),IF($I112="C",VLOOKUP($Q112,Table!$C$10:$Q$13,13,TRUE),IF($I112="S",VLOOKUP($Q112,Table!$C$21:$Q$27,13,TRUE),"erreur")))</f>
        <v>erreur</v>
      </c>
      <c r="AX112" s="72" t="e">
        <f t="shared" si="26"/>
        <v>#VALUE!</v>
      </c>
      <c r="AY112" s="8" t="str">
        <f>IF($AA112=0,"",VLOOKUP($Z112,Table!$C$28:$V$31,14,TRUE))</f>
        <v/>
      </c>
      <c r="AZ112" s="73" t="str">
        <f>IF($T112=0,0,IF($I112="A",VLOOKUP($Q112,Table!$C$14:$Q$20,15,TRUE),IF($I112="C",VLOOKUP($Q112,Table!$C$10:$Q$13,15,TRUE),IF($I112="S",VLOOKUP($Q112,Table!$C$21:$Q$27,15,TRUE),"erreur"))))</f>
        <v>erreur</v>
      </c>
      <c r="BA112" s="75" t="e">
        <f t="shared" si="27"/>
        <v>#VALUE!</v>
      </c>
      <c r="BB112" s="77" t="e">
        <f t="shared" si="31"/>
        <v>#VALUE!</v>
      </c>
      <c r="BC112" s="109" t="s">
        <v>675</v>
      </c>
      <c r="BD112" s="109" t="s">
        <v>375</v>
      </c>
      <c r="BE112" s="107" t="s">
        <v>676</v>
      </c>
      <c r="BF112" s="109" t="s">
        <v>677</v>
      </c>
      <c r="BG112" s="110" t="s">
        <v>364</v>
      </c>
      <c r="BH112" s="140" t="s">
        <v>1284</v>
      </c>
      <c r="BI112" s="111" t="s">
        <v>365</v>
      </c>
    </row>
    <row r="113" spans="1:61" s="122" customFormat="1" ht="12.75" customHeight="1" x14ac:dyDescent="0.2">
      <c r="A113" s="103">
        <v>667867</v>
      </c>
      <c r="B113" s="104" t="s">
        <v>169</v>
      </c>
      <c r="C113" s="104" t="s">
        <v>14</v>
      </c>
      <c r="D113" s="104" t="s">
        <v>172</v>
      </c>
      <c r="E113" s="103">
        <v>17940120300072</v>
      </c>
      <c r="F113" s="104">
        <v>50109651</v>
      </c>
      <c r="G113" s="114" t="s">
        <v>1288</v>
      </c>
      <c r="H113" s="103">
        <v>667867</v>
      </c>
      <c r="I113" s="104" t="str">
        <f t="shared" si="16"/>
        <v>MA Fleury-Mérogis</v>
      </c>
      <c r="J113" s="141" t="s">
        <v>173</v>
      </c>
      <c r="K113" s="105" t="s">
        <v>33</v>
      </c>
      <c r="L113" s="105" t="s">
        <v>17</v>
      </c>
      <c r="M113" s="105" t="s">
        <v>18</v>
      </c>
      <c r="N113" s="105" t="s">
        <v>1289</v>
      </c>
      <c r="O113" s="105" t="s">
        <v>1290</v>
      </c>
      <c r="P113" s="105" t="s">
        <v>996</v>
      </c>
      <c r="Q113" s="112">
        <v>44835</v>
      </c>
      <c r="R113" s="106">
        <v>47391</v>
      </c>
      <c r="S113" s="107">
        <f>VLOOKUP($A113,'[3]Densité 01sep2025'!$A$5:$D$190,3,FALSE)</f>
        <v>2801</v>
      </c>
      <c r="T113" s="107">
        <f>VLOOKUP($A113,'[3]Densité 01sep2025'!$A$5:$D$190,4,FALSE)</f>
        <v>4802</v>
      </c>
      <c r="U113" s="108">
        <f t="shared" si="19"/>
        <v>1.714387718671903</v>
      </c>
      <c r="V113" s="110"/>
      <c r="W113" s="100">
        <v>1</v>
      </c>
      <c r="X113" s="109" t="s">
        <v>290</v>
      </c>
      <c r="Y113" s="107"/>
      <c r="Z113" s="107">
        <v>500</v>
      </c>
      <c r="AA113" s="8">
        <v>0</v>
      </c>
      <c r="AB113" s="9">
        <v>0</v>
      </c>
      <c r="AC113" s="8" t="str">
        <f>IF($AA113=0,"",VLOOKUP($Z113,Table!$C$28:$V$31,2,TRUE))</f>
        <v/>
      </c>
      <c r="AD113" s="8">
        <f>IF($W113=0,"",VLOOKUP($Z113,Table!$C$28:$V$31,2,TRUE))</f>
        <v>6</v>
      </c>
      <c r="AE113" s="8">
        <f>IF($W113=0,"",VLOOKUP($Z113,Table!$C$28:$V$31,2,TRUE))</f>
        <v>6</v>
      </c>
      <c r="AF113" s="8" t="str">
        <f>IF($AA113=0,"",VLOOKUP($Z113,Table!$C$28:$V$31,4,TRUE))</f>
        <v/>
      </c>
      <c r="AG113" s="168" t="str">
        <f t="shared" si="20"/>
        <v/>
      </c>
      <c r="AH113" s="74" t="str">
        <f>IF($T113=0,0,IF($I113="A",VLOOKUP($Q113,Table!$C$14:$Q$20,5,TRUE),IF($I113="C",VLOOKUP($Q113,Table!$C$10:$Q$13,5,TRUE),IF($I113="S",VLOOKUP($Q113,Table!$C$21:$Q$27,5,TRUE),"erreur"))))</f>
        <v>erreur</v>
      </c>
      <c r="AI113" s="72" t="e">
        <f t="shared" si="21"/>
        <v>#VALUE!</v>
      </c>
      <c r="AJ113" s="8" t="str">
        <f>IF($AA113=0,"",VLOOKUP($Z113,Table!$C$28:$V$31,6,TRUE))</f>
        <v/>
      </c>
      <c r="AK113" s="168" t="str">
        <f t="shared" si="22"/>
        <v/>
      </c>
      <c r="AL113" s="73" t="str">
        <f>IF($T113=0,0,IF($I113="A",VLOOKUP($Q113,Table!$C$14:$Q$20,7,TRUE),IF($I113="C",VLOOKUP($Q113,Table!$C$10:$Q$13,7,TRUE),IF($I113="S",VLOOKUP($Q113,Table!$C$21:$Q$27,7,TRUE),"erreur"))))</f>
        <v>erreur</v>
      </c>
      <c r="AM113" s="76" t="e">
        <f t="shared" si="23"/>
        <v>#VALUE!</v>
      </c>
      <c r="AN113" s="8" t="str">
        <f>IF($AA113=0,"",VLOOKUP($Z113,Table!$C$28:$V$31,8,TRUE))</f>
        <v/>
      </c>
      <c r="AO113" s="168"/>
      <c r="AP113" s="8" t="str">
        <f>IF($AA113=0,"",VLOOKUP($Z113,Table!$C$28:$V$31,10,TRUE))</f>
        <v/>
      </c>
      <c r="AQ113" s="168"/>
      <c r="AR113" s="73" t="str">
        <f>IF($T113=0,0,IF($I113="A",VLOOKUP($Q113,Table!$C$14:$Q$20,8,TRUE),IF($I113="C",VLOOKUP($Q113,Table!$C$10:$Q$13,8,TRUE),IF($I113="S",VLOOKUP($Q113,Table!$C$21:$Q$27,8,TRUE),"erreur"))))</f>
        <v>erreur</v>
      </c>
      <c r="AS113" s="73" t="str">
        <f>IF($T113=0,0,IF($I113="A",VLOOKUP($Q113,Table!$C$14:$Q$20,10,TRUE),IF($I113="C",VLOOKUP($Q113,Table!$C$10:$Q$13,10,TRUE),IF($I113="S",VLOOKUP($Q113,Table!$C$21:$Q$27,10,TRUE),"erreur"))))</f>
        <v>erreur</v>
      </c>
      <c r="AT113" s="73" t="str">
        <f>IF($T113=0,0,IF($I113="A",VLOOKUP($Q113,Table!$C$14:$Q$20,11,TRUE),IF($I113="C",VLOOKUP($Q113,Table!$C$10:$Q$13,11,TRUE),IF($I113="S",VLOOKUP($Q113,Table!$C$21:$Q$27,11,TRUE),"erreur"))))</f>
        <v>erreur</v>
      </c>
      <c r="AU113" s="76" t="e">
        <f t="shared" si="25"/>
        <v>#VALUE!</v>
      </c>
      <c r="AV113" s="8" t="str">
        <f>IF($AB113=0,"",VLOOKUP($Z113,Table!$C$28:$V$31,12,TRUE))</f>
        <v/>
      </c>
      <c r="AW113" s="74" t="str">
        <f>IF($I113="A",VLOOKUP($Q113,Table!$C$14:$Q$20,13,TRUE),IF($I113="C",VLOOKUP($Q113,Table!$C$10:$Q$13,13,TRUE),IF($I113="S",VLOOKUP($Q113,Table!$C$21:$Q$27,13,TRUE),"erreur")))</f>
        <v>erreur</v>
      </c>
      <c r="AX113" s="72" t="e">
        <f t="shared" si="26"/>
        <v>#VALUE!</v>
      </c>
      <c r="AY113" s="8" t="str">
        <f>IF($AA113=0,"",VLOOKUP($Z113,Table!$C$28:$V$31,14,TRUE))</f>
        <v/>
      </c>
      <c r="AZ113" s="73" t="str">
        <f>IF($T113=0,0,IF($I113="A",VLOOKUP($Q113,Table!$C$14:$Q$20,15,TRUE),IF($I113="C",VLOOKUP($Q113,Table!$C$10:$Q$13,15,TRUE),IF($I113="S",VLOOKUP($Q113,Table!$C$21:$Q$27,15,TRUE),"erreur"))))</f>
        <v>erreur</v>
      </c>
      <c r="BA113" s="75" t="e">
        <f t="shared" si="27"/>
        <v>#VALUE!</v>
      </c>
      <c r="BB113" s="77" t="e">
        <f t="shared" si="31"/>
        <v>#VALUE!</v>
      </c>
      <c r="BC113" s="109" t="s">
        <v>678</v>
      </c>
      <c r="BD113" s="109" t="s">
        <v>375</v>
      </c>
      <c r="BE113" s="107" t="s">
        <v>679</v>
      </c>
      <c r="BF113" s="109" t="s">
        <v>680</v>
      </c>
      <c r="BG113" s="110" t="s">
        <v>364</v>
      </c>
      <c r="BH113" s="140" t="s">
        <v>1284</v>
      </c>
      <c r="BI113" s="111" t="s">
        <v>365</v>
      </c>
    </row>
    <row r="114" spans="1:61" s="122" customFormat="1" ht="12.75" customHeight="1" x14ac:dyDescent="0.2">
      <c r="A114" s="103">
        <v>637851</v>
      </c>
      <c r="B114" s="104" t="s">
        <v>169</v>
      </c>
      <c r="C114" s="104" t="s">
        <v>25</v>
      </c>
      <c r="D114" s="104" t="s">
        <v>174</v>
      </c>
      <c r="E114" s="103">
        <v>17940120300098</v>
      </c>
      <c r="F114" s="104">
        <v>50109903</v>
      </c>
      <c r="G114" s="104"/>
      <c r="H114" s="103">
        <v>637851</v>
      </c>
      <c r="I114" s="104" t="str">
        <f t="shared" si="16"/>
        <v>CP Fresnes</v>
      </c>
      <c r="J114" s="104"/>
      <c r="K114" s="105" t="s">
        <v>56</v>
      </c>
      <c r="L114" s="105" t="s">
        <v>57</v>
      </c>
      <c r="M114" s="105" t="s">
        <v>58</v>
      </c>
      <c r="N114" s="118"/>
      <c r="O114" s="105" t="s">
        <v>1285</v>
      </c>
      <c r="P114" s="105" t="s">
        <v>69</v>
      </c>
      <c r="Q114" s="105"/>
      <c r="R114" s="112"/>
      <c r="S114" s="107">
        <f>VLOOKUP($A114,'[3]Densité 01sep2025'!$A$5:$D$190,3,FALSE)</f>
        <v>1561</v>
      </c>
      <c r="T114" s="107">
        <f>VLOOKUP($A114,'[3]Densité 01sep2025'!$A$5:$D$190,4,FALSE)</f>
        <v>2452</v>
      </c>
      <c r="U114" s="108">
        <f t="shared" si="19"/>
        <v>1.5707879564381806</v>
      </c>
      <c r="V114" s="110"/>
      <c r="W114" s="100">
        <v>1</v>
      </c>
      <c r="X114" s="109" t="s">
        <v>290</v>
      </c>
      <c r="Y114" s="107"/>
      <c r="Z114" s="100">
        <v>500</v>
      </c>
      <c r="AA114" s="164">
        <v>0</v>
      </c>
      <c r="AB114" s="164">
        <v>0</v>
      </c>
      <c r="AC114" s="8" t="str">
        <f>IF($AA114=0,"",VLOOKUP($Z114,Table!$C$28:$V$31,2,TRUE))</f>
        <v/>
      </c>
      <c r="AD114" s="8">
        <f>IF($W114=0,"",VLOOKUP($Z114,Table!$C$28:$V$31,2,TRUE))</f>
        <v>6</v>
      </c>
      <c r="AE114" s="8">
        <f>IF($W114=0,"",VLOOKUP($Z114,Table!$C$28:$V$31,2,TRUE))</f>
        <v>6</v>
      </c>
      <c r="AF114" s="8" t="str">
        <f>IF($AA114=0,"",VLOOKUP($Z114,Table!$C$28:$V$31,4,TRUE))</f>
        <v/>
      </c>
      <c r="AG114" s="168" t="str">
        <f t="shared" si="20"/>
        <v/>
      </c>
      <c r="AH114" s="74" t="str">
        <f>IF($T114=0,0,IF($I114="A",VLOOKUP($Q114,Table!$C$14:$Q$20,5,TRUE),IF($I114="C",VLOOKUP($Q114,Table!$C$10:$Q$13,5,TRUE),IF($I114="S",VLOOKUP($Q114,Table!$C$21:$Q$27,5,TRUE),"erreur"))))</f>
        <v>erreur</v>
      </c>
      <c r="AI114" s="72" t="e">
        <f t="shared" si="21"/>
        <v>#VALUE!</v>
      </c>
      <c r="AJ114" s="8" t="str">
        <f>IF($AA114=0,"",VLOOKUP($Z114,Table!$C$28:$V$31,6,TRUE))</f>
        <v/>
      </c>
      <c r="AK114" s="168" t="str">
        <f t="shared" si="22"/>
        <v/>
      </c>
      <c r="AL114" s="73" t="str">
        <f>IF($T114=0,0,IF($I114="A",VLOOKUP($Q114,Table!$C$14:$Q$20,7,TRUE),IF($I114="C",VLOOKUP($Q114,Table!$C$10:$Q$13,7,TRUE),IF($I114="S",VLOOKUP($Q114,Table!$C$21:$Q$27,7,TRUE),"erreur"))))</f>
        <v>erreur</v>
      </c>
      <c r="AM114" s="76" t="e">
        <f t="shared" si="23"/>
        <v>#VALUE!</v>
      </c>
      <c r="AN114" s="8" t="str">
        <f>IF($AA114=0,"",VLOOKUP($Z114,Table!$C$28:$V$31,8,TRUE))</f>
        <v/>
      </c>
      <c r="AO114" s="168"/>
      <c r="AP114" s="8" t="str">
        <f>IF($AA114=0,"",VLOOKUP($Z114,Table!$C$28:$V$31,10,TRUE))</f>
        <v/>
      </c>
      <c r="AQ114" s="168"/>
      <c r="AR114" s="73" t="str">
        <f>IF($T114=0,0,IF($I114="A",VLOOKUP($Q114,Table!$C$14:$Q$20,8,TRUE),IF($I114="C",VLOOKUP($Q114,Table!$C$10:$Q$13,8,TRUE),IF($I114="S",VLOOKUP($Q114,Table!$C$21:$Q$27,8,TRUE),"erreur"))))</f>
        <v>erreur</v>
      </c>
      <c r="AS114" s="73" t="str">
        <f>IF($T114=0,0,IF($I114="A",VLOOKUP($Q114,Table!$C$14:$Q$20,10,TRUE),IF($I114="C",VLOOKUP($Q114,Table!$C$10:$Q$13,10,TRUE),IF($I114="S",VLOOKUP($Q114,Table!$C$21:$Q$27,10,TRUE),"erreur"))))</f>
        <v>erreur</v>
      </c>
      <c r="AT114" s="73" t="str">
        <f>IF($T114=0,0,IF($I114="A",VLOOKUP($Q114,Table!$C$14:$Q$20,11,TRUE),IF($I114="C",VLOOKUP($Q114,Table!$C$10:$Q$13,11,TRUE),IF($I114="S",VLOOKUP($Q114,Table!$C$21:$Q$27,11,TRUE),"erreur"))))</f>
        <v>erreur</v>
      </c>
      <c r="AU114" s="76" t="e">
        <f t="shared" si="25"/>
        <v>#VALUE!</v>
      </c>
      <c r="AV114" s="8" t="str">
        <f>IF($AB114=0,"",VLOOKUP($Z114,Table!$C$28:$V$31,12,TRUE))</f>
        <v/>
      </c>
      <c r="AW114" s="74" t="str">
        <f>IF($I114="A",VLOOKUP($Q114,Table!$C$14:$Q$20,13,TRUE),IF($I114="C",VLOOKUP($Q114,Table!$C$10:$Q$13,13,TRUE),IF($I114="S",VLOOKUP($Q114,Table!$C$21:$Q$27,13,TRUE),"erreur")))</f>
        <v>erreur</v>
      </c>
      <c r="AX114" s="72" t="e">
        <f t="shared" si="26"/>
        <v>#VALUE!</v>
      </c>
      <c r="AY114" s="8" t="str">
        <f>IF($AA114=0,"",VLOOKUP($Z114,Table!$C$28:$V$31,14,TRUE))</f>
        <v/>
      </c>
      <c r="AZ114" s="73" t="str">
        <f>IF($T114=0,0,IF($I114="A",VLOOKUP($Q114,Table!$C$14:$Q$20,15,TRUE),IF($I114="C",VLOOKUP($Q114,Table!$C$10:$Q$13,15,TRUE),IF($I114="S",VLOOKUP($Q114,Table!$C$21:$Q$27,15,TRUE),"erreur"))))</f>
        <v>erreur</v>
      </c>
      <c r="BA114" s="75" t="e">
        <f t="shared" si="27"/>
        <v>#VALUE!</v>
      </c>
      <c r="BB114" s="77" t="e">
        <f t="shared" si="31"/>
        <v>#VALUE!</v>
      </c>
      <c r="BC114" s="109" t="s">
        <v>906</v>
      </c>
      <c r="BD114" s="109">
        <v>0</v>
      </c>
      <c r="BE114" s="107">
        <v>94260</v>
      </c>
      <c r="BF114" s="109" t="s">
        <v>681</v>
      </c>
      <c r="BG114" s="110" t="s">
        <v>364</v>
      </c>
      <c r="BH114" s="140" t="s">
        <v>1284</v>
      </c>
      <c r="BI114" s="111" t="s">
        <v>365</v>
      </c>
    </row>
    <row r="115" spans="1:61" s="122" customFormat="1" ht="12.75" customHeight="1" x14ac:dyDescent="0.2">
      <c r="A115" s="103">
        <v>101716</v>
      </c>
      <c r="B115" s="104" t="s">
        <v>169</v>
      </c>
      <c r="C115" s="104" t="s">
        <v>54</v>
      </c>
      <c r="D115" s="104" t="s">
        <v>176</v>
      </c>
      <c r="E115" s="103">
        <v>17940120300296</v>
      </c>
      <c r="F115" s="104">
        <v>50109912</v>
      </c>
      <c r="G115" s="104"/>
      <c r="H115" s="103">
        <v>101716</v>
      </c>
      <c r="I115" s="104" t="str">
        <f t="shared" si="16"/>
        <v>CSL Gagny</v>
      </c>
      <c r="J115" s="104"/>
      <c r="K115" s="105" t="s">
        <v>56</v>
      </c>
      <c r="L115" s="105" t="s">
        <v>57</v>
      </c>
      <c r="M115" s="105" t="s">
        <v>58</v>
      </c>
      <c r="N115" s="105" t="s">
        <v>113</v>
      </c>
      <c r="O115" s="105" t="s">
        <v>1285</v>
      </c>
      <c r="P115" s="105" t="s">
        <v>177</v>
      </c>
      <c r="Q115" s="105"/>
      <c r="R115" s="112"/>
      <c r="S115" s="107">
        <f>VLOOKUP($A115,'[3]Densité 01sep2025'!$A$5:$D$190,3,FALSE)</f>
        <v>49</v>
      </c>
      <c r="T115" s="107">
        <f>VLOOKUP($A115,'[3]Densité 01sep2025'!$A$5:$D$190,4,FALSE)</f>
        <v>107</v>
      </c>
      <c r="U115" s="108">
        <f t="shared" si="19"/>
        <v>2.1836734693877551</v>
      </c>
      <c r="V115" s="110"/>
      <c r="W115" s="107">
        <v>0</v>
      </c>
      <c r="X115" s="109" t="s">
        <v>291</v>
      </c>
      <c r="Y115" s="107"/>
      <c r="Z115" s="100"/>
      <c r="AA115" s="8">
        <v>0</v>
      </c>
      <c r="AB115" s="8">
        <v>0</v>
      </c>
      <c r="AC115" s="8" t="str">
        <f>IF($AA115=0,"",VLOOKUP($Z115,Table!$C$28:$V$31,2,TRUE))</f>
        <v/>
      </c>
      <c r="AD115" s="8" t="str">
        <f>IF($W115=0,"",VLOOKUP($Z115,Table!$C$28:$V$31,2,TRUE))</f>
        <v/>
      </c>
      <c r="AE115" s="8" t="str">
        <f>IF($W115=0,"",VLOOKUP($Z115,Table!$C$28:$V$31,2,TRUE))</f>
        <v/>
      </c>
      <c r="AF115" s="8" t="str">
        <f>IF($AA115=0,"",VLOOKUP($Z115,Table!$C$28:$V$31,4,TRUE))</f>
        <v/>
      </c>
      <c r="AG115" s="168" t="str">
        <f t="shared" si="20"/>
        <v/>
      </c>
      <c r="AH115" s="74" t="str">
        <f>IF($T115=0,0,IF($I115="A",VLOOKUP($Q115,Table!$C$14:$Q$20,5,TRUE),IF($I115="C",VLOOKUP($Q115,Table!$C$10:$Q$13,5,TRUE),IF($I115="S",VLOOKUP($Q115,Table!$C$21:$Q$27,5,TRUE),"erreur"))))</f>
        <v>erreur</v>
      </c>
      <c r="AI115" s="72" t="e">
        <f t="shared" si="21"/>
        <v>#VALUE!</v>
      </c>
      <c r="AJ115" s="8" t="str">
        <f>IF($AA115=0,"",VLOOKUP($Z115,Table!$C$28:$V$31,6,TRUE))</f>
        <v/>
      </c>
      <c r="AK115" s="168" t="str">
        <f t="shared" si="22"/>
        <v/>
      </c>
      <c r="AL115" s="73" t="str">
        <f>IF($T115=0,0,IF($I115="A",VLOOKUP($Q115,Table!$C$14:$Q$20,7,TRUE),IF($I115="C",VLOOKUP($Q115,Table!$C$10:$Q$13,7,TRUE),IF($I115="S",VLOOKUP($Q115,Table!$C$21:$Q$27,7,TRUE),"erreur"))))</f>
        <v>erreur</v>
      </c>
      <c r="AM115" s="76" t="e">
        <f t="shared" si="23"/>
        <v>#VALUE!</v>
      </c>
      <c r="AN115" s="8" t="str">
        <f>IF($AA115=0,"",VLOOKUP($Z115,Table!$C$28:$V$31,8,TRUE))</f>
        <v/>
      </c>
      <c r="AO115" s="168"/>
      <c r="AP115" s="8" t="str">
        <f>IF($AA115=0,"",VLOOKUP($Z115,Table!$C$28:$V$31,10,TRUE))</f>
        <v/>
      </c>
      <c r="AQ115" s="168"/>
      <c r="AR115" s="73" t="str">
        <f>IF($T115=0,0,IF($I115="A",VLOOKUP($Q115,Table!$C$14:$Q$20,8,TRUE),IF($I115="C",VLOOKUP($Q115,Table!$C$10:$Q$13,8,TRUE),IF($I115="S",VLOOKUP($Q115,Table!$C$21:$Q$27,8,TRUE),"erreur"))))</f>
        <v>erreur</v>
      </c>
      <c r="AS115" s="73" t="str">
        <f>IF($T115=0,0,IF($I115="A",VLOOKUP($Q115,Table!$C$14:$Q$20,10,TRUE),IF($I115="C",VLOOKUP($Q115,Table!$C$10:$Q$13,10,TRUE),IF($I115="S",VLOOKUP($Q115,Table!$C$21:$Q$27,10,TRUE),"erreur"))))</f>
        <v>erreur</v>
      </c>
      <c r="AT115" s="73" t="str">
        <f>IF($T115=0,0,IF($I115="A",VLOOKUP($Q115,Table!$C$14:$Q$20,11,TRUE),IF($I115="C",VLOOKUP($Q115,Table!$C$10:$Q$13,11,TRUE),IF($I115="S",VLOOKUP($Q115,Table!$C$21:$Q$27,11,TRUE),"erreur"))))</f>
        <v>erreur</v>
      </c>
      <c r="AU115" s="76" t="e">
        <f t="shared" si="25"/>
        <v>#VALUE!</v>
      </c>
      <c r="AV115" s="8" t="str">
        <f>IF($AB115=0,"",VLOOKUP($Z115,Table!$C$28:$V$31,12,TRUE))</f>
        <v/>
      </c>
      <c r="AW115" s="74" t="str">
        <f>IF($I115="A",VLOOKUP($Q115,Table!$C$14:$Q$20,13,TRUE),IF($I115="C",VLOOKUP($Q115,Table!$C$10:$Q$13,13,TRUE),IF($I115="S",VLOOKUP($Q115,Table!$C$21:$Q$27,13,TRUE),"erreur")))</f>
        <v>erreur</v>
      </c>
      <c r="AX115" s="72" t="e">
        <f t="shared" si="26"/>
        <v>#VALUE!</v>
      </c>
      <c r="AY115" s="8" t="str">
        <f>IF($AA115=0,"",VLOOKUP($Z115,Table!$C$28:$V$31,14,TRUE))</f>
        <v/>
      </c>
      <c r="AZ115" s="73" t="str">
        <f>IF($T115=0,0,IF($I115="A",VLOOKUP($Q115,Table!$C$14:$Q$20,15,TRUE),IF($I115="C",VLOOKUP($Q115,Table!$C$10:$Q$13,15,TRUE),IF($I115="S",VLOOKUP($Q115,Table!$C$21:$Q$27,15,TRUE),"erreur"))))</f>
        <v>erreur</v>
      </c>
      <c r="BA115" s="75" t="e">
        <f t="shared" si="27"/>
        <v>#VALUE!</v>
      </c>
      <c r="BB115" s="77" t="e">
        <f t="shared" si="31"/>
        <v>#VALUE!</v>
      </c>
      <c r="BC115" s="109" t="s">
        <v>682</v>
      </c>
      <c r="BD115" s="109" t="s">
        <v>375</v>
      </c>
      <c r="BE115" s="107" t="s">
        <v>683</v>
      </c>
      <c r="BF115" s="109" t="s">
        <v>684</v>
      </c>
      <c r="BG115" s="110" t="s">
        <v>364</v>
      </c>
      <c r="BH115" s="140" t="s">
        <v>1284</v>
      </c>
      <c r="BI115" s="111" t="s">
        <v>365</v>
      </c>
    </row>
    <row r="116" spans="1:61" s="122" customFormat="1" ht="12.75" customHeight="1" x14ac:dyDescent="0.2">
      <c r="A116" s="103">
        <v>930446</v>
      </c>
      <c r="B116" s="104" t="s">
        <v>169</v>
      </c>
      <c r="C116" s="104" t="s">
        <v>25</v>
      </c>
      <c r="D116" s="104" t="s">
        <v>178</v>
      </c>
      <c r="E116" s="103">
        <v>17940120300577</v>
      </c>
      <c r="F116" s="104">
        <v>50107538</v>
      </c>
      <c r="G116" s="114" t="s">
        <v>1300</v>
      </c>
      <c r="H116" s="103">
        <v>930446</v>
      </c>
      <c r="I116" s="104" t="str">
        <f t="shared" ref="I116:I179" si="32">+C116&amp;" "&amp;D116</f>
        <v>CP Meaux-Chauconin</v>
      </c>
      <c r="J116" s="104">
        <v>2005</v>
      </c>
      <c r="K116" s="105" t="s">
        <v>33</v>
      </c>
      <c r="L116" s="105" t="s">
        <v>97</v>
      </c>
      <c r="M116" s="105" t="s">
        <v>34</v>
      </c>
      <c r="N116" s="105" t="s">
        <v>1301</v>
      </c>
      <c r="O116" s="105" t="s">
        <v>1290</v>
      </c>
      <c r="P116" s="105" t="s">
        <v>996</v>
      </c>
      <c r="Q116" s="112">
        <v>44835</v>
      </c>
      <c r="R116" s="106">
        <v>47391</v>
      </c>
      <c r="S116" s="107">
        <f>VLOOKUP($A116,'[3]Densité 01sep2025'!$A$5:$D$190,3,FALSE)</f>
        <v>817</v>
      </c>
      <c r="T116" s="107">
        <f>VLOOKUP($A116,'[3]Densité 01sep2025'!$A$5:$D$190,4,FALSE)</f>
        <v>1123</v>
      </c>
      <c r="U116" s="108">
        <f t="shared" si="19"/>
        <v>1.3745410036719705</v>
      </c>
      <c r="V116" s="110"/>
      <c r="W116" s="107">
        <v>1</v>
      </c>
      <c r="X116" s="109" t="s">
        <v>353</v>
      </c>
      <c r="Y116" s="107">
        <f>VLOOKUP($H116,'[5]Nb moy repas  par jour '!$B$5:$D$16,2,FALSE)</f>
        <v>104</v>
      </c>
      <c r="Z116" s="107">
        <v>104</v>
      </c>
      <c r="AA116" s="8">
        <v>1</v>
      </c>
      <c r="AB116" s="9">
        <v>1</v>
      </c>
      <c r="AC116" s="8">
        <f>IF($AA116=0,"",VLOOKUP($Z116,Table!$C$28:$V$31,2,TRUE))</f>
        <v>6</v>
      </c>
      <c r="AD116" s="8">
        <f>IF($W116=0,"",VLOOKUP($Z116,Table!$C$28:$V$31,2,TRUE))</f>
        <v>6</v>
      </c>
      <c r="AE116" s="8">
        <f>IF($W116=0,"",VLOOKUP($Z116,Table!$C$28:$V$31,2,TRUE))</f>
        <v>6</v>
      </c>
      <c r="AF116" s="8">
        <f>IF($AA116=0,"",VLOOKUP($Z116,Table!$C$28:$V$31,4,TRUE))</f>
        <v>3</v>
      </c>
      <c r="AG116" s="168">
        <f t="shared" si="20"/>
        <v>18</v>
      </c>
      <c r="AH116" s="74" t="str">
        <f>IF($T116=0,0,IF($I116="A",VLOOKUP($Q116,Table!$C$14:$Q$20,5,TRUE),IF($I116="C",VLOOKUP($Q116,Table!$C$10:$Q$13,5,TRUE),IF($I116="S",VLOOKUP($Q116,Table!$C$21:$Q$27,5,TRUE),"erreur"))))</f>
        <v>erreur</v>
      </c>
      <c r="AI116" s="72" t="e">
        <f t="shared" si="21"/>
        <v>#VALUE!</v>
      </c>
      <c r="AJ116" s="8">
        <f>IF($AA116=0,"",VLOOKUP($Z116,Table!$C$28:$V$31,6,TRUE))</f>
        <v>2</v>
      </c>
      <c r="AK116" s="168">
        <f t="shared" si="22"/>
        <v>12</v>
      </c>
      <c r="AL116" s="73" t="str">
        <f>IF($T116=0,0,IF($I116="A",VLOOKUP($Q116,Table!$C$14:$Q$20,7,TRUE),IF($I116="C",VLOOKUP($Q116,Table!$C$10:$Q$13,7,TRUE),IF($I116="S",VLOOKUP($Q116,Table!$C$21:$Q$27,7,TRUE),"erreur"))))</f>
        <v>erreur</v>
      </c>
      <c r="AM116" s="76" t="e">
        <f t="shared" si="23"/>
        <v>#VALUE!</v>
      </c>
      <c r="AN116" s="8">
        <f>IF($AA116=0,"",VLOOKUP($Z116,Table!$C$28:$V$31,8,TRUE))</f>
        <v>1</v>
      </c>
      <c r="AO116" s="168">
        <f t="shared" si="24"/>
        <v>6</v>
      </c>
      <c r="AP116" s="8">
        <f>IF($AA116=0,"",VLOOKUP($Z116,Table!$C$28:$V$31,10,TRUE))</f>
        <v>1</v>
      </c>
      <c r="AQ116" s="168">
        <f>IF(AA116=0,"",AP116*AC116)</f>
        <v>6</v>
      </c>
      <c r="AR116" s="73" t="str">
        <f>IF($T116=0,0,IF($I116="A",VLOOKUP($Q116,Table!$C$14:$Q$20,8,TRUE),IF($I116="C",VLOOKUP($Q116,Table!$C$10:$Q$13,8,TRUE),IF($I116="S",VLOOKUP($Q116,Table!$C$21:$Q$27,8,TRUE),"erreur"))))</f>
        <v>erreur</v>
      </c>
      <c r="AS116" s="73" t="str">
        <f>IF($T116=0,0,IF($I116="A",VLOOKUP($Q116,Table!$C$14:$Q$20,10,TRUE),IF($I116="C",VLOOKUP($Q116,Table!$C$10:$Q$13,10,TRUE),IF($I116="S",VLOOKUP($Q116,Table!$C$21:$Q$27,10,TRUE),"erreur"))))</f>
        <v>erreur</v>
      </c>
      <c r="AT116" s="73" t="str">
        <f>IF($T116=0,0,IF($I116="A",VLOOKUP($Q116,Table!$C$14:$Q$20,11,TRUE),IF($I116="C",VLOOKUP($Q116,Table!$C$10:$Q$13,11,TRUE),IF($I116="S",VLOOKUP($Q116,Table!$C$21:$Q$27,11,TRUE),"erreur"))))</f>
        <v>erreur</v>
      </c>
      <c r="AU116" s="76" t="e">
        <f t="shared" si="25"/>
        <v>#VALUE!</v>
      </c>
      <c r="AV116" s="8">
        <f>IF($AB116=0,"",VLOOKUP($Z116,Table!$C$28:$V$31,12,TRUE))</f>
        <v>2</v>
      </c>
      <c r="AW116" s="74" t="str">
        <f>IF($I116="A",VLOOKUP($Q116,Table!$C$14:$Q$20,13,TRUE),IF($I116="C",VLOOKUP($Q116,Table!$C$10:$Q$13,13,TRUE),IF($I116="S",VLOOKUP($Q116,Table!$C$21:$Q$27,13,TRUE),"erreur")))</f>
        <v>erreur</v>
      </c>
      <c r="AX116" s="72" t="e">
        <f t="shared" si="26"/>
        <v>#VALUE!</v>
      </c>
      <c r="AY116" s="8">
        <f>IF($AA116=0,"",VLOOKUP($Z116,Table!$C$28:$V$31,14,TRUE))</f>
        <v>1</v>
      </c>
      <c r="AZ116" s="73" t="str">
        <f>IF($T116=0,0,IF($I116="A",VLOOKUP($Q116,Table!$C$14:$Q$20,15,TRUE),IF($I116="C",VLOOKUP($Q116,Table!$C$10:$Q$13,15,TRUE),IF($I116="S",VLOOKUP($Q116,Table!$C$21:$Q$27,15,TRUE),"erreur"))))</f>
        <v>erreur</v>
      </c>
      <c r="BA116" s="75" t="e">
        <f t="shared" si="27"/>
        <v>#VALUE!</v>
      </c>
      <c r="BB116" s="77" t="e">
        <f t="shared" si="31"/>
        <v>#VALUE!</v>
      </c>
      <c r="BC116" s="109" t="s">
        <v>909</v>
      </c>
      <c r="BD116" s="109" t="s">
        <v>375</v>
      </c>
      <c r="BE116" s="107" t="s">
        <v>673</v>
      </c>
      <c r="BF116" s="109" t="s">
        <v>674</v>
      </c>
      <c r="BG116" s="110" t="s">
        <v>364</v>
      </c>
      <c r="BH116" s="140" t="s">
        <v>1284</v>
      </c>
      <c r="BI116" s="111" t="s">
        <v>365</v>
      </c>
    </row>
    <row r="117" spans="1:61" s="122" customFormat="1" ht="12.75" customHeight="1" x14ac:dyDescent="0.2">
      <c r="A117" s="103">
        <v>935102</v>
      </c>
      <c r="B117" s="104" t="s">
        <v>169</v>
      </c>
      <c r="C117" s="104" t="s">
        <v>54</v>
      </c>
      <c r="D117" s="104" t="s">
        <v>179</v>
      </c>
      <c r="E117" s="103">
        <v>17940120300213</v>
      </c>
      <c r="F117" s="104">
        <v>50105979</v>
      </c>
      <c r="G117" s="104"/>
      <c r="H117" s="103">
        <v>935102</v>
      </c>
      <c r="I117" s="104" t="str">
        <f t="shared" si="32"/>
        <v>CSL Melun</v>
      </c>
      <c r="J117" s="104"/>
      <c r="K117" s="105" t="s">
        <v>56</v>
      </c>
      <c r="L117" s="105" t="s">
        <v>57</v>
      </c>
      <c r="M117" s="105" t="s">
        <v>58</v>
      </c>
      <c r="N117" s="105" t="s">
        <v>180</v>
      </c>
      <c r="O117" s="105" t="s">
        <v>1285</v>
      </c>
      <c r="P117" s="105" t="s">
        <v>177</v>
      </c>
      <c r="Q117" s="105"/>
      <c r="R117" s="112"/>
      <c r="S117" s="107">
        <f>VLOOKUP($A117,'[3]Densité 01sep2025'!$A$5:$D$190,3,FALSE)</f>
        <v>43</v>
      </c>
      <c r="T117" s="107">
        <f>VLOOKUP($A117,'[3]Densité 01sep2025'!$A$5:$D$190,4,FALSE)</f>
        <v>53</v>
      </c>
      <c r="U117" s="108">
        <f t="shared" si="19"/>
        <v>1.2325581395348837</v>
      </c>
      <c r="V117" s="110"/>
      <c r="W117" s="100">
        <v>1</v>
      </c>
      <c r="X117" s="109" t="s">
        <v>290</v>
      </c>
      <c r="Y117" s="107"/>
      <c r="Z117" s="161"/>
      <c r="AA117" s="164">
        <v>0</v>
      </c>
      <c r="AB117" s="164">
        <v>0</v>
      </c>
      <c r="AC117" s="8" t="str">
        <f>IF($AA117=0,"",VLOOKUP($Z117,Table!$C$28:$V$31,2,TRUE))</f>
        <v/>
      </c>
      <c r="AD117" s="8">
        <f>IF($W117=0,"",VLOOKUP($Z117,Table!$C$28:$V$31,2,TRUE))</f>
        <v>4</v>
      </c>
      <c r="AE117" s="8">
        <f>IF($W117=0,"",VLOOKUP($Z117,Table!$C$28:$V$31,2,TRUE))</f>
        <v>4</v>
      </c>
      <c r="AF117" s="8" t="str">
        <f>IF($AA117=0,"",VLOOKUP($Z117,Table!$C$28:$V$31,4,TRUE))</f>
        <v/>
      </c>
      <c r="AG117" s="168" t="str">
        <f t="shared" si="20"/>
        <v/>
      </c>
      <c r="AH117" s="74" t="str">
        <f>IF($T117=0,0,IF($I117="A",VLOOKUP($Q117,Table!$C$14:$Q$20,5,TRUE),IF($I117="C",VLOOKUP($Q117,Table!$C$10:$Q$13,5,TRUE),IF($I117="S",VLOOKUP($Q117,Table!$C$21:$Q$27,5,TRUE),"erreur"))))</f>
        <v>erreur</v>
      </c>
      <c r="AI117" s="72" t="e">
        <f t="shared" si="21"/>
        <v>#VALUE!</v>
      </c>
      <c r="AJ117" s="8" t="str">
        <f>IF($AA117=0,"",VLOOKUP($Z117,Table!$C$28:$V$31,6,TRUE))</f>
        <v/>
      </c>
      <c r="AK117" s="168" t="str">
        <f t="shared" si="22"/>
        <v/>
      </c>
      <c r="AL117" s="73" t="str">
        <f>IF($T117=0,0,IF($I117="A",VLOOKUP($Q117,Table!$C$14:$Q$20,7,TRUE),IF($I117="C",VLOOKUP($Q117,Table!$C$10:$Q$13,7,TRUE),IF($I117="S",VLOOKUP($Q117,Table!$C$21:$Q$27,7,TRUE),"erreur"))))</f>
        <v>erreur</v>
      </c>
      <c r="AM117" s="76" t="e">
        <f t="shared" si="23"/>
        <v>#VALUE!</v>
      </c>
      <c r="AN117" s="8" t="str">
        <f>IF($AA117=0,"",VLOOKUP($Z117,Table!$C$28:$V$31,8,TRUE))</f>
        <v/>
      </c>
      <c r="AO117" s="168"/>
      <c r="AP117" s="8" t="str">
        <f>IF($AA117=0,"",VLOOKUP($Z117,Table!$C$28:$V$31,10,TRUE))</f>
        <v/>
      </c>
      <c r="AQ117" s="168"/>
      <c r="AR117" s="73" t="str">
        <f>IF($T117=0,0,IF($I117="A",VLOOKUP($Q117,Table!$C$14:$Q$20,8,TRUE),IF($I117="C",VLOOKUP($Q117,Table!$C$10:$Q$13,8,TRUE),IF($I117="S",VLOOKUP($Q117,Table!$C$21:$Q$27,8,TRUE),"erreur"))))</f>
        <v>erreur</v>
      </c>
      <c r="AS117" s="73" t="str">
        <f>IF($T117=0,0,IF($I117="A",VLOOKUP($Q117,Table!$C$14:$Q$20,10,TRUE),IF($I117="C",VLOOKUP($Q117,Table!$C$10:$Q$13,10,TRUE),IF($I117="S",VLOOKUP($Q117,Table!$C$21:$Q$27,10,TRUE),"erreur"))))</f>
        <v>erreur</v>
      </c>
      <c r="AT117" s="73" t="str">
        <f>IF($T117=0,0,IF($I117="A",VLOOKUP($Q117,Table!$C$14:$Q$20,11,TRUE),IF($I117="C",VLOOKUP($Q117,Table!$C$10:$Q$13,11,TRUE),IF($I117="S",VLOOKUP($Q117,Table!$C$21:$Q$27,11,TRUE),"erreur"))))</f>
        <v>erreur</v>
      </c>
      <c r="AU117" s="76" t="e">
        <f t="shared" si="25"/>
        <v>#VALUE!</v>
      </c>
      <c r="AV117" s="8" t="str">
        <f>IF($AB117=0,"",VLOOKUP($Z117,Table!$C$28:$V$31,12,TRUE))</f>
        <v/>
      </c>
      <c r="AW117" s="74" t="str">
        <f>IF($I117="A",VLOOKUP($Q117,Table!$C$14:$Q$20,13,TRUE),IF($I117="C",VLOOKUP($Q117,Table!$C$10:$Q$13,13,TRUE),IF($I117="S",VLOOKUP($Q117,Table!$C$21:$Q$27,13,TRUE),"erreur")))</f>
        <v>erreur</v>
      </c>
      <c r="AX117" s="72" t="e">
        <f t="shared" si="26"/>
        <v>#VALUE!</v>
      </c>
      <c r="AY117" s="8" t="str">
        <f>IF($AA117=0,"",VLOOKUP($Z117,Table!$C$28:$V$31,14,TRUE))</f>
        <v/>
      </c>
      <c r="AZ117" s="73" t="str">
        <f>IF($T117=0,0,IF($I117="A",VLOOKUP($Q117,Table!$C$14:$Q$20,15,TRUE),IF($I117="C",VLOOKUP($Q117,Table!$C$10:$Q$13,15,TRUE),IF($I117="S",VLOOKUP($Q117,Table!$C$21:$Q$27,15,TRUE),"erreur"))))</f>
        <v>erreur</v>
      </c>
      <c r="BA117" s="75" t="e">
        <f t="shared" si="27"/>
        <v>#VALUE!</v>
      </c>
      <c r="BB117" s="77" t="e">
        <f t="shared" si="31"/>
        <v>#VALUE!</v>
      </c>
      <c r="BC117" s="109" t="s">
        <v>910</v>
      </c>
      <c r="BD117" s="109">
        <v>0</v>
      </c>
      <c r="BE117" s="107">
        <v>77000</v>
      </c>
      <c r="BF117" s="109" t="s">
        <v>687</v>
      </c>
      <c r="BG117" s="110" t="s">
        <v>364</v>
      </c>
      <c r="BH117" s="140" t="s">
        <v>1284</v>
      </c>
      <c r="BI117" s="111" t="s">
        <v>365</v>
      </c>
    </row>
    <row r="118" spans="1:61" s="122" customFormat="1" ht="12.75" customHeight="1" x14ac:dyDescent="0.2">
      <c r="A118" s="103">
        <v>101744</v>
      </c>
      <c r="B118" s="104" t="s">
        <v>169</v>
      </c>
      <c r="C118" s="104" t="s">
        <v>22</v>
      </c>
      <c r="D118" s="104" t="s">
        <v>179</v>
      </c>
      <c r="E118" s="103">
        <v>17940120300205</v>
      </c>
      <c r="F118" s="104">
        <v>50110248</v>
      </c>
      <c r="G118" s="104"/>
      <c r="H118" s="103">
        <v>101744</v>
      </c>
      <c r="I118" s="104" t="str">
        <f t="shared" si="32"/>
        <v>CD Melun</v>
      </c>
      <c r="J118" s="104"/>
      <c r="K118" s="105" t="s">
        <v>16</v>
      </c>
      <c r="L118" s="105" t="s">
        <v>17</v>
      </c>
      <c r="M118" s="105" t="s">
        <v>18</v>
      </c>
      <c r="N118" s="105"/>
      <c r="O118" s="105"/>
      <c r="P118" s="105"/>
      <c r="Q118" s="105"/>
      <c r="R118" s="112"/>
      <c r="S118" s="107">
        <f>VLOOKUP($A118,'[3]Densité 01sep2025'!$A$5:$D$190,3,FALSE)</f>
        <v>301</v>
      </c>
      <c r="T118" s="107">
        <f>VLOOKUP($A118,'[3]Densité 01sep2025'!$A$5:$D$190,4,FALSE)</f>
        <v>295</v>
      </c>
      <c r="U118" s="108">
        <f t="shared" si="19"/>
        <v>0.98006644518272423</v>
      </c>
      <c r="V118" s="110"/>
      <c r="W118" s="100">
        <v>1</v>
      </c>
      <c r="X118" s="109" t="s">
        <v>290</v>
      </c>
      <c r="Y118" s="107"/>
      <c r="Z118" s="100">
        <v>30</v>
      </c>
      <c r="AA118" s="164">
        <v>0</v>
      </c>
      <c r="AB118" s="164">
        <v>0</v>
      </c>
      <c r="AC118" s="8" t="str">
        <f>IF($AA118=0,"",VLOOKUP($Z118,Table!$C$28:$V$31,2,TRUE))</f>
        <v/>
      </c>
      <c r="AD118" s="8">
        <f>IF($W118=0,"",VLOOKUP($Z118,Table!$C$28:$V$31,2,TRUE))</f>
        <v>4</v>
      </c>
      <c r="AE118" s="8">
        <f>IF($W118=0,"",VLOOKUP($Z118,Table!$C$28:$V$31,2,TRUE))</f>
        <v>4</v>
      </c>
      <c r="AF118" s="8" t="str">
        <f>IF($AA118=0,"",VLOOKUP($Z118,Table!$C$28:$V$31,4,TRUE))</f>
        <v/>
      </c>
      <c r="AG118" s="168" t="str">
        <f t="shared" si="20"/>
        <v/>
      </c>
      <c r="AH118" s="74" t="str">
        <f>IF($T118=0,0,IF($I118="A",VLOOKUP($Q118,Table!$C$14:$Q$20,5,TRUE),IF($I118="C",VLOOKUP($Q118,Table!$C$10:$Q$13,5,TRUE),IF($I118="S",VLOOKUP($Q118,Table!$C$21:$Q$27,5,TRUE),"erreur"))))</f>
        <v>erreur</v>
      </c>
      <c r="AI118" s="72" t="e">
        <f t="shared" si="21"/>
        <v>#VALUE!</v>
      </c>
      <c r="AJ118" s="8" t="str">
        <f>IF($AA118=0,"",VLOOKUP($Z118,Table!$C$28:$V$31,6,TRUE))</f>
        <v/>
      </c>
      <c r="AK118" s="168" t="str">
        <f t="shared" si="22"/>
        <v/>
      </c>
      <c r="AL118" s="73" t="str">
        <f>IF($T118=0,0,IF($I118="A",VLOOKUP($Q118,Table!$C$14:$Q$20,7,TRUE),IF($I118="C",VLOOKUP($Q118,Table!$C$10:$Q$13,7,TRUE),IF($I118="S",VLOOKUP($Q118,Table!$C$21:$Q$27,7,TRUE),"erreur"))))</f>
        <v>erreur</v>
      </c>
      <c r="AM118" s="76" t="e">
        <f t="shared" si="23"/>
        <v>#VALUE!</v>
      </c>
      <c r="AN118" s="8" t="str">
        <f>IF($AA118=0,"",VLOOKUP($Z118,Table!$C$28:$V$31,8,TRUE))</f>
        <v/>
      </c>
      <c r="AO118" s="168"/>
      <c r="AP118" s="8" t="str">
        <f>IF($AA118=0,"",VLOOKUP($Z118,Table!$C$28:$V$31,10,TRUE))</f>
        <v/>
      </c>
      <c r="AQ118" s="168"/>
      <c r="AR118" s="73" t="str">
        <f>IF($T118=0,0,IF($I118="A",VLOOKUP($Q118,Table!$C$14:$Q$20,8,TRUE),IF($I118="C",VLOOKUP($Q118,Table!$C$10:$Q$13,8,TRUE),IF($I118="S",VLOOKUP($Q118,Table!$C$21:$Q$27,8,TRUE),"erreur"))))</f>
        <v>erreur</v>
      </c>
      <c r="AS118" s="73" t="str">
        <f>IF($T118=0,0,IF($I118="A",VLOOKUP($Q118,Table!$C$14:$Q$20,10,TRUE),IF($I118="C",VLOOKUP($Q118,Table!$C$10:$Q$13,10,TRUE),IF($I118="S",VLOOKUP($Q118,Table!$C$21:$Q$27,10,TRUE),"erreur"))))</f>
        <v>erreur</v>
      </c>
      <c r="AT118" s="73" t="str">
        <f>IF($T118=0,0,IF($I118="A",VLOOKUP($Q118,Table!$C$14:$Q$20,11,TRUE),IF($I118="C",VLOOKUP($Q118,Table!$C$10:$Q$13,11,TRUE),IF($I118="S",VLOOKUP($Q118,Table!$C$21:$Q$27,11,TRUE),"erreur"))))</f>
        <v>erreur</v>
      </c>
      <c r="AU118" s="76" t="e">
        <f t="shared" si="25"/>
        <v>#VALUE!</v>
      </c>
      <c r="AV118" s="8" t="str">
        <f>IF($AB118=0,"",VLOOKUP($Z118,Table!$C$28:$V$31,12,TRUE))</f>
        <v/>
      </c>
      <c r="AW118" s="74" t="str">
        <f>IF($I118="A",VLOOKUP($Q118,Table!$C$14:$Q$20,13,TRUE),IF($I118="C",VLOOKUP($Q118,Table!$C$10:$Q$13,13,TRUE),IF($I118="S",VLOOKUP($Q118,Table!$C$21:$Q$27,13,TRUE),"erreur")))</f>
        <v>erreur</v>
      </c>
      <c r="AX118" s="72" t="e">
        <f t="shared" si="26"/>
        <v>#VALUE!</v>
      </c>
      <c r="AY118" s="8" t="str">
        <f>IF($AA118=0,"",VLOOKUP($Z118,Table!$C$28:$V$31,14,TRUE))</f>
        <v/>
      </c>
      <c r="AZ118" s="73" t="str">
        <f>IF($T118=0,0,IF($I118="A",VLOOKUP($Q118,Table!$C$14:$Q$20,15,TRUE),IF($I118="C",VLOOKUP($Q118,Table!$C$10:$Q$13,15,TRUE),IF($I118="S",VLOOKUP($Q118,Table!$C$21:$Q$27,15,TRUE),"erreur"))))</f>
        <v>erreur</v>
      </c>
      <c r="BA118" s="75" t="e">
        <f t="shared" si="27"/>
        <v>#VALUE!</v>
      </c>
      <c r="BB118" s="77" t="e">
        <f t="shared" si="31"/>
        <v>#VALUE!</v>
      </c>
      <c r="BC118" s="109" t="s">
        <v>685</v>
      </c>
      <c r="BD118" s="109" t="s">
        <v>375</v>
      </c>
      <c r="BE118" s="107" t="s">
        <v>686</v>
      </c>
      <c r="BF118" s="109" t="s">
        <v>687</v>
      </c>
      <c r="BG118" s="110" t="s">
        <v>364</v>
      </c>
      <c r="BH118" s="140" t="s">
        <v>1284</v>
      </c>
      <c r="BI118" s="111" t="s">
        <v>365</v>
      </c>
    </row>
    <row r="119" spans="1:61" s="122" customFormat="1" ht="12.75" customHeight="1" x14ac:dyDescent="0.2">
      <c r="A119" s="103">
        <v>662738</v>
      </c>
      <c r="B119" s="104" t="s">
        <v>169</v>
      </c>
      <c r="C119" s="104" t="s">
        <v>25</v>
      </c>
      <c r="D119" s="104" t="s">
        <v>181</v>
      </c>
      <c r="E119" s="103">
        <v>17940120300320</v>
      </c>
      <c r="F119" s="104">
        <v>50109902</v>
      </c>
      <c r="G119" s="104" t="s">
        <v>1306</v>
      </c>
      <c r="H119" s="103">
        <v>662738</v>
      </c>
      <c r="I119" s="104" t="str">
        <f t="shared" si="32"/>
        <v>CP Nanterre</v>
      </c>
      <c r="J119" s="104">
        <v>1990</v>
      </c>
      <c r="K119" s="105" t="s">
        <v>33</v>
      </c>
      <c r="L119" s="105" t="s">
        <v>17</v>
      </c>
      <c r="M119" s="105" t="s">
        <v>34</v>
      </c>
      <c r="N119" s="105"/>
      <c r="O119" s="105" t="s">
        <v>1307</v>
      </c>
      <c r="P119" s="105" t="s">
        <v>43</v>
      </c>
      <c r="Q119" s="112">
        <v>44835</v>
      </c>
      <c r="R119" s="106">
        <v>47391</v>
      </c>
      <c r="S119" s="107">
        <f>VLOOKUP($A119,'[3]Densité 01sep2025'!$A$5:$D$190,3,FALSE)</f>
        <v>689</v>
      </c>
      <c r="T119" s="107">
        <f>VLOOKUP($A119,'[3]Densité 01sep2025'!$A$5:$D$190,4,FALSE)</f>
        <v>1333</v>
      </c>
      <c r="U119" s="108">
        <f t="shared" si="19"/>
        <v>1.9346879535558781</v>
      </c>
      <c r="V119" s="110"/>
      <c r="W119" s="107">
        <v>1</v>
      </c>
      <c r="X119" s="109" t="s">
        <v>353</v>
      </c>
      <c r="Y119" s="107">
        <f>ROUND(VLOOKUP($A119,'[4]Moy repas jour'!$B$6:$D$23,3,FALSE),0)</f>
        <v>100</v>
      </c>
      <c r="Z119" s="107">
        <f>VLOOKUP($A119,'[4]Moy repas jour'!$B$6:$D$23,2,FALSE)</f>
        <v>150</v>
      </c>
      <c r="AA119" s="8">
        <v>1</v>
      </c>
      <c r="AB119" s="9">
        <v>1</v>
      </c>
      <c r="AC119" s="8">
        <f>IF($AA119=0,"",VLOOKUP($Z119,Table!$C$28:$V$31,2,TRUE))</f>
        <v>6</v>
      </c>
      <c r="AD119" s="8">
        <f>IF($W119=0,"",VLOOKUP($Z119,Table!$C$28:$V$31,2,TRUE))</f>
        <v>6</v>
      </c>
      <c r="AE119" s="8">
        <f>IF($W119=0,"",VLOOKUP($Z119,Table!$C$28:$V$31,2,TRUE))</f>
        <v>6</v>
      </c>
      <c r="AF119" s="8">
        <f>IF($AA119=0,"",VLOOKUP($Z119,Table!$C$28:$V$31,4,TRUE))</f>
        <v>3</v>
      </c>
      <c r="AG119" s="168">
        <f t="shared" si="20"/>
        <v>18</v>
      </c>
      <c r="AH119" s="74" t="str">
        <f>IF($T119=0,0,IF($I119="A",VLOOKUP($Q119,Table!$C$14:$Q$20,5,TRUE),IF($I119="C",VLOOKUP($Q119,Table!$C$10:$Q$13,5,TRUE),IF($I119="S",VLOOKUP($Q119,Table!$C$21:$Q$27,5,TRUE),"erreur"))))</f>
        <v>erreur</v>
      </c>
      <c r="AI119" s="72" t="e">
        <f t="shared" si="21"/>
        <v>#VALUE!</v>
      </c>
      <c r="AJ119" s="8">
        <f>IF($AA119=0,"",VLOOKUP($Z119,Table!$C$28:$V$31,6,TRUE))</f>
        <v>2</v>
      </c>
      <c r="AK119" s="168">
        <f t="shared" si="22"/>
        <v>12</v>
      </c>
      <c r="AL119" s="73" t="str">
        <f>IF($T119=0,0,IF($I119="A",VLOOKUP($Q119,Table!$C$14:$Q$20,7,TRUE),IF($I119="C",VLOOKUP($Q119,Table!$C$10:$Q$13,7,TRUE),IF($I119="S",VLOOKUP($Q119,Table!$C$21:$Q$27,7,TRUE),"erreur"))))</f>
        <v>erreur</v>
      </c>
      <c r="AM119" s="76" t="e">
        <f t="shared" si="23"/>
        <v>#VALUE!</v>
      </c>
      <c r="AN119" s="8">
        <f>IF($AA119=0,"",VLOOKUP($Z119,Table!$C$28:$V$31,8,TRUE))</f>
        <v>1</v>
      </c>
      <c r="AO119" s="168">
        <f t="shared" si="24"/>
        <v>6</v>
      </c>
      <c r="AP119" s="8">
        <f>IF($AA119=0,"",VLOOKUP($Z119,Table!$C$28:$V$31,10,TRUE))</f>
        <v>1</v>
      </c>
      <c r="AQ119" s="168">
        <f t="shared" ref="AQ119:AQ121" si="33">IF(AA119=0,"",AP119*AC119)</f>
        <v>6</v>
      </c>
      <c r="AR119" s="73" t="str">
        <f>IF($T119=0,0,IF($I119="A",VLOOKUP($Q119,Table!$C$14:$Q$20,8,TRUE),IF($I119="C",VLOOKUP($Q119,Table!$C$10:$Q$13,8,TRUE),IF($I119="S",VLOOKUP($Q119,Table!$C$21:$Q$27,8,TRUE),"erreur"))))</f>
        <v>erreur</v>
      </c>
      <c r="AS119" s="73" t="str">
        <f>IF($T119=0,0,IF($I119="A",VLOOKUP($Q119,Table!$C$14:$Q$20,10,TRUE),IF($I119="C",VLOOKUP($Q119,Table!$C$10:$Q$13,10,TRUE),IF($I119="S",VLOOKUP($Q119,Table!$C$21:$Q$27,10,TRUE),"erreur"))))</f>
        <v>erreur</v>
      </c>
      <c r="AT119" s="73" t="str">
        <f>IF($T119=0,0,IF($I119="A",VLOOKUP($Q119,Table!$C$14:$Q$20,11,TRUE),IF($I119="C",VLOOKUP($Q119,Table!$C$10:$Q$13,11,TRUE),IF($I119="S",VLOOKUP($Q119,Table!$C$21:$Q$27,11,TRUE),"erreur"))))</f>
        <v>erreur</v>
      </c>
      <c r="AU119" s="76" t="e">
        <f t="shared" si="25"/>
        <v>#VALUE!</v>
      </c>
      <c r="AV119" s="8">
        <f>IF($AB119=0,"",VLOOKUP($Z119,Table!$C$28:$V$31,12,TRUE))</f>
        <v>2</v>
      </c>
      <c r="AW119" s="74" t="str">
        <f>IF($I119="A",VLOOKUP($Q119,Table!$C$14:$Q$20,13,TRUE),IF($I119="C",VLOOKUP($Q119,Table!$C$10:$Q$13,13,TRUE),IF($I119="S",VLOOKUP($Q119,Table!$C$21:$Q$27,13,TRUE),"erreur")))</f>
        <v>erreur</v>
      </c>
      <c r="AX119" s="72" t="e">
        <f t="shared" si="26"/>
        <v>#VALUE!</v>
      </c>
      <c r="AY119" s="8">
        <f>IF($AA119=0,"",VLOOKUP($Z119,Table!$C$28:$V$31,14,TRUE))</f>
        <v>1</v>
      </c>
      <c r="AZ119" s="73" t="str">
        <f>IF($T119=0,0,IF($I119="A",VLOOKUP($Q119,Table!$C$14:$Q$20,15,TRUE),IF($I119="C",VLOOKUP($Q119,Table!$C$10:$Q$13,15,TRUE),IF($I119="S",VLOOKUP($Q119,Table!$C$21:$Q$27,15,TRUE),"erreur"))))</f>
        <v>erreur</v>
      </c>
      <c r="BA119" s="75" t="e">
        <f t="shared" si="27"/>
        <v>#VALUE!</v>
      </c>
      <c r="BB119" s="77" t="e">
        <f t="shared" si="31"/>
        <v>#VALUE!</v>
      </c>
      <c r="BC119" s="109" t="s">
        <v>691</v>
      </c>
      <c r="BD119" s="109" t="s">
        <v>692</v>
      </c>
      <c r="BE119" s="107" t="s">
        <v>693</v>
      </c>
      <c r="BF119" s="109" t="s">
        <v>694</v>
      </c>
      <c r="BG119" s="110" t="s">
        <v>364</v>
      </c>
      <c r="BH119" s="140" t="s">
        <v>1284</v>
      </c>
      <c r="BI119" s="111" t="s">
        <v>365</v>
      </c>
    </row>
    <row r="120" spans="1:61" s="122" customFormat="1" ht="12.75" customHeight="1" x14ac:dyDescent="0.2">
      <c r="A120" s="103">
        <v>667863</v>
      </c>
      <c r="B120" s="104" t="s">
        <v>169</v>
      </c>
      <c r="C120" s="104" t="s">
        <v>25</v>
      </c>
      <c r="D120" s="104" t="s">
        <v>182</v>
      </c>
      <c r="E120" s="103">
        <v>17940120300312</v>
      </c>
      <c r="F120" s="104">
        <v>50105736</v>
      </c>
      <c r="G120" s="114" t="s">
        <v>1312</v>
      </c>
      <c r="H120" s="103">
        <v>667863</v>
      </c>
      <c r="I120" s="104" t="str">
        <f t="shared" si="32"/>
        <v>CP Osny-Pontoise</v>
      </c>
      <c r="J120" s="104">
        <v>1990</v>
      </c>
      <c r="K120" s="105" t="s">
        <v>33</v>
      </c>
      <c r="L120" s="105" t="s">
        <v>17</v>
      </c>
      <c r="M120" s="105" t="s">
        <v>34</v>
      </c>
      <c r="N120" s="105"/>
      <c r="O120" s="105" t="s">
        <v>1307</v>
      </c>
      <c r="P120" s="105" t="s">
        <v>43</v>
      </c>
      <c r="Q120" s="112">
        <v>44835</v>
      </c>
      <c r="R120" s="106">
        <v>47391</v>
      </c>
      <c r="S120" s="107">
        <f>VLOOKUP($A120,'[3]Densité 01sep2025'!$A$5:$D$190,3,FALSE)</f>
        <v>750</v>
      </c>
      <c r="T120" s="107">
        <f>VLOOKUP($A120,'[3]Densité 01sep2025'!$A$5:$D$190,4,FALSE)</f>
        <v>1187</v>
      </c>
      <c r="U120" s="108">
        <f t="shared" si="19"/>
        <v>1.5826666666666667</v>
      </c>
      <c r="V120" s="110"/>
      <c r="W120" s="107">
        <v>1</v>
      </c>
      <c r="X120" s="109" t="s">
        <v>353</v>
      </c>
      <c r="Y120" s="107">
        <f>ROUND(VLOOKUP($A120,'[4]Moy repas jour'!$B$6:$D$23,3,FALSE),0)</f>
        <v>88</v>
      </c>
      <c r="Z120" s="107">
        <f>VLOOKUP($A120,'[4]Moy repas jour'!$B$6:$D$23,2,FALSE)</f>
        <v>120</v>
      </c>
      <c r="AA120" s="8">
        <v>1</v>
      </c>
      <c r="AB120" s="9">
        <v>1</v>
      </c>
      <c r="AC120" s="8">
        <f>IF($AA120=0,"",VLOOKUP($Z120,Table!$C$28:$V$31,2,TRUE))</f>
        <v>6</v>
      </c>
      <c r="AD120" s="8">
        <f>IF($W120=0,"",VLOOKUP($Z120,Table!$C$28:$V$31,2,TRUE))</f>
        <v>6</v>
      </c>
      <c r="AE120" s="8">
        <f>IF($W120=0,"",VLOOKUP($Z120,Table!$C$28:$V$31,2,TRUE))</f>
        <v>6</v>
      </c>
      <c r="AF120" s="8">
        <f>IF($AA120=0,"",VLOOKUP($Z120,Table!$C$28:$V$31,4,TRUE))</f>
        <v>3</v>
      </c>
      <c r="AG120" s="168">
        <f t="shared" si="20"/>
        <v>18</v>
      </c>
      <c r="AH120" s="74" t="str">
        <f>IF($T120=0,0,IF($I120="A",VLOOKUP($Q120,Table!$C$14:$Q$20,5,TRUE),IF($I120="C",VLOOKUP($Q120,Table!$C$10:$Q$13,5,TRUE),IF($I120="S",VLOOKUP($Q120,Table!$C$21:$Q$27,5,TRUE),"erreur"))))</f>
        <v>erreur</v>
      </c>
      <c r="AI120" s="72" t="e">
        <f t="shared" si="21"/>
        <v>#VALUE!</v>
      </c>
      <c r="AJ120" s="8">
        <f>IF($AA120=0,"",VLOOKUP($Z120,Table!$C$28:$V$31,6,TRUE))</f>
        <v>2</v>
      </c>
      <c r="AK120" s="168">
        <f t="shared" si="22"/>
        <v>12</v>
      </c>
      <c r="AL120" s="73" t="str">
        <f>IF($T120=0,0,IF($I120="A",VLOOKUP($Q120,Table!$C$14:$Q$20,7,TRUE),IF($I120="C",VLOOKUP($Q120,Table!$C$10:$Q$13,7,TRUE),IF($I120="S",VLOOKUP($Q120,Table!$C$21:$Q$27,7,TRUE),"erreur"))))</f>
        <v>erreur</v>
      </c>
      <c r="AM120" s="76" t="e">
        <f t="shared" si="23"/>
        <v>#VALUE!</v>
      </c>
      <c r="AN120" s="8">
        <f>IF($AA120=0,"",VLOOKUP($Z120,Table!$C$28:$V$31,8,TRUE))</f>
        <v>1</v>
      </c>
      <c r="AO120" s="168">
        <f t="shared" si="24"/>
        <v>6</v>
      </c>
      <c r="AP120" s="8">
        <f>IF($AA120=0,"",VLOOKUP($Z120,Table!$C$28:$V$31,10,TRUE))</f>
        <v>1</v>
      </c>
      <c r="AQ120" s="168">
        <f t="shared" si="33"/>
        <v>6</v>
      </c>
      <c r="AR120" s="73" t="str">
        <f>IF($T120=0,0,IF($I120="A",VLOOKUP($Q120,Table!$C$14:$Q$20,8,TRUE),IF($I120="C",VLOOKUP($Q120,Table!$C$10:$Q$13,8,TRUE),IF($I120="S",VLOOKUP($Q120,Table!$C$21:$Q$27,8,TRUE),"erreur"))))</f>
        <v>erreur</v>
      </c>
      <c r="AS120" s="73" t="str">
        <f>IF($T120=0,0,IF($I120="A",VLOOKUP($Q120,Table!$C$14:$Q$20,10,TRUE),IF($I120="C",VLOOKUP($Q120,Table!$C$10:$Q$13,10,TRUE),IF($I120="S",VLOOKUP($Q120,Table!$C$21:$Q$27,10,TRUE),"erreur"))))</f>
        <v>erreur</v>
      </c>
      <c r="AT120" s="73" t="str">
        <f>IF($T120=0,0,IF($I120="A",VLOOKUP($Q120,Table!$C$14:$Q$20,11,TRUE),IF($I120="C",VLOOKUP($Q120,Table!$C$10:$Q$13,11,TRUE),IF($I120="S",VLOOKUP($Q120,Table!$C$21:$Q$27,11,TRUE),"erreur"))))</f>
        <v>erreur</v>
      </c>
      <c r="AU120" s="76" t="e">
        <f t="shared" si="25"/>
        <v>#VALUE!</v>
      </c>
      <c r="AV120" s="8">
        <f>IF($AB120=0,"",VLOOKUP($Z120,Table!$C$28:$V$31,12,TRUE))</f>
        <v>2</v>
      </c>
      <c r="AW120" s="74" t="str">
        <f>IF($I120="A",VLOOKUP($Q120,Table!$C$14:$Q$20,13,TRUE),IF($I120="C",VLOOKUP($Q120,Table!$C$10:$Q$13,13,TRUE),IF($I120="S",VLOOKUP($Q120,Table!$C$21:$Q$27,13,TRUE),"erreur")))</f>
        <v>erreur</v>
      </c>
      <c r="AX120" s="72" t="e">
        <f t="shared" si="26"/>
        <v>#VALUE!</v>
      </c>
      <c r="AY120" s="8">
        <f>IF($AA120=0,"",VLOOKUP($Z120,Table!$C$28:$V$31,14,TRUE))</f>
        <v>1</v>
      </c>
      <c r="AZ120" s="73" t="str">
        <f>IF($T120=0,0,IF($I120="A",VLOOKUP($Q120,Table!$C$14:$Q$20,15,TRUE),IF($I120="C",VLOOKUP($Q120,Table!$C$10:$Q$13,15,TRUE),IF($I120="S",VLOOKUP($Q120,Table!$C$21:$Q$27,15,TRUE),"erreur"))))</f>
        <v>erreur</v>
      </c>
      <c r="BA120" s="75" t="e">
        <f t="shared" si="27"/>
        <v>#VALUE!</v>
      </c>
      <c r="BB120" s="77" t="e">
        <f t="shared" si="31"/>
        <v>#VALUE!</v>
      </c>
      <c r="BC120" s="109" t="s">
        <v>695</v>
      </c>
      <c r="BD120" s="109" t="s">
        <v>696</v>
      </c>
      <c r="BE120" s="107" t="s">
        <v>697</v>
      </c>
      <c r="BF120" s="109" t="s">
        <v>698</v>
      </c>
      <c r="BG120" s="110" t="s">
        <v>364</v>
      </c>
      <c r="BH120" s="140" t="s">
        <v>1284</v>
      </c>
      <c r="BI120" s="111" t="s">
        <v>365</v>
      </c>
    </row>
    <row r="121" spans="1:61" s="122" customFormat="1" x14ac:dyDescent="0.2">
      <c r="A121" s="103">
        <v>661613</v>
      </c>
      <c r="B121" s="104" t="s">
        <v>169</v>
      </c>
      <c r="C121" s="104" t="s">
        <v>25</v>
      </c>
      <c r="D121" s="104" t="s">
        <v>183</v>
      </c>
      <c r="E121" s="103">
        <v>17940120300270</v>
      </c>
      <c r="F121" s="104">
        <v>50577851</v>
      </c>
      <c r="G121" s="114" t="s">
        <v>1317</v>
      </c>
      <c r="H121" s="103">
        <v>661613</v>
      </c>
      <c r="I121" s="104" t="str">
        <f t="shared" si="32"/>
        <v>CP Paris-La-Santé</v>
      </c>
      <c r="J121" s="104">
        <v>2018</v>
      </c>
      <c r="K121" s="105" t="s">
        <v>33</v>
      </c>
      <c r="L121" s="105" t="s">
        <v>17</v>
      </c>
      <c r="M121" s="105" t="s">
        <v>34</v>
      </c>
      <c r="N121" s="118"/>
      <c r="O121" s="105" t="s">
        <v>184</v>
      </c>
      <c r="P121" s="105" t="s">
        <v>43</v>
      </c>
      <c r="Q121" s="112">
        <v>43273</v>
      </c>
      <c r="R121" s="112">
        <v>46559</v>
      </c>
      <c r="S121" s="107">
        <f>VLOOKUP($A121,'[3]Densité 01sep2025'!$A$5:$D$190,3,FALSE)</f>
        <v>757</v>
      </c>
      <c r="T121" s="107">
        <f>VLOOKUP($A121,'[3]Densité 01sep2025'!$A$5:$D$190,4,FALSE)</f>
        <v>1378</v>
      </c>
      <c r="U121" s="108">
        <f t="shared" si="19"/>
        <v>1.820343461030383</v>
      </c>
      <c r="V121" s="110"/>
      <c r="W121" s="107">
        <v>1</v>
      </c>
      <c r="X121" s="109" t="s">
        <v>353</v>
      </c>
      <c r="Y121" s="107">
        <v>100</v>
      </c>
      <c r="Z121" s="107">
        <v>136</v>
      </c>
      <c r="AA121" s="8">
        <v>1</v>
      </c>
      <c r="AB121" s="9">
        <v>1</v>
      </c>
      <c r="AC121" s="8">
        <f>IF($AA121=0,"",VLOOKUP($Z121,Table!$C$28:$V$31,2,TRUE))</f>
        <v>6</v>
      </c>
      <c r="AD121" s="8">
        <f>IF($W121=0,"",VLOOKUP($Z121,Table!$C$28:$V$31,2,TRUE))</f>
        <v>6</v>
      </c>
      <c r="AE121" s="8">
        <f>IF($W121=0,"",VLOOKUP($Z121,Table!$C$28:$V$31,2,TRUE))</f>
        <v>6</v>
      </c>
      <c r="AF121" s="8">
        <f>IF($AA121=0,"",VLOOKUP($Z121,Table!$C$28:$V$31,4,TRUE))</f>
        <v>3</v>
      </c>
      <c r="AG121" s="168">
        <f t="shared" si="20"/>
        <v>18</v>
      </c>
      <c r="AH121" s="74" t="str">
        <f>IF($T121=0,0,IF($I121="A",VLOOKUP($Q121,Table!$C$14:$Q$20,5,TRUE),IF($I121="C",VLOOKUP($Q121,Table!$C$10:$Q$13,5,TRUE),IF($I121="S",VLOOKUP($Q121,Table!$C$21:$Q$27,5,TRUE),"erreur"))))</f>
        <v>erreur</v>
      </c>
      <c r="AI121" s="72" t="e">
        <f t="shared" si="21"/>
        <v>#VALUE!</v>
      </c>
      <c r="AJ121" s="8">
        <f>IF($AA121=0,"",VLOOKUP($Z121,Table!$C$28:$V$31,6,TRUE))</f>
        <v>2</v>
      </c>
      <c r="AK121" s="168">
        <f t="shared" si="22"/>
        <v>12</v>
      </c>
      <c r="AL121" s="73" t="str">
        <f>IF($T121=0,0,IF($I121="A",VLOOKUP($Q121,Table!$C$14:$Q$20,7,TRUE),IF($I121="C",VLOOKUP($Q121,Table!$C$10:$Q$13,7,TRUE),IF($I121="S",VLOOKUP($Q121,Table!$C$21:$Q$27,7,TRUE),"erreur"))))</f>
        <v>erreur</v>
      </c>
      <c r="AM121" s="76" t="e">
        <f t="shared" si="23"/>
        <v>#VALUE!</v>
      </c>
      <c r="AN121" s="8">
        <f>IF($AA121=0,"",VLOOKUP($Z121,Table!$C$28:$V$31,8,TRUE))</f>
        <v>1</v>
      </c>
      <c r="AO121" s="168">
        <f t="shared" si="24"/>
        <v>6</v>
      </c>
      <c r="AP121" s="8">
        <f>IF($AA121=0,"",VLOOKUP($Z121,Table!$C$28:$V$31,10,TRUE))</f>
        <v>1</v>
      </c>
      <c r="AQ121" s="168">
        <f t="shared" si="33"/>
        <v>6</v>
      </c>
      <c r="AR121" s="73" t="str">
        <f>IF($T121=0,0,IF($I121="A",VLOOKUP($Q121,Table!$C$14:$Q$20,8,TRUE),IF($I121="C",VLOOKUP($Q121,Table!$C$10:$Q$13,8,TRUE),IF($I121="S",VLOOKUP($Q121,Table!$C$21:$Q$27,8,TRUE),"erreur"))))</f>
        <v>erreur</v>
      </c>
      <c r="AS121" s="73" t="str">
        <f>IF($T121=0,0,IF($I121="A",VLOOKUP($Q121,Table!$C$14:$Q$20,10,TRUE),IF($I121="C",VLOOKUP($Q121,Table!$C$10:$Q$13,10,TRUE),IF($I121="S",VLOOKUP($Q121,Table!$C$21:$Q$27,10,TRUE),"erreur"))))</f>
        <v>erreur</v>
      </c>
      <c r="AT121" s="73" t="str">
        <f>IF($T121=0,0,IF($I121="A",VLOOKUP($Q121,Table!$C$14:$Q$20,11,TRUE),IF($I121="C",VLOOKUP($Q121,Table!$C$10:$Q$13,11,TRUE),IF($I121="S",VLOOKUP($Q121,Table!$C$21:$Q$27,11,TRUE),"erreur"))))</f>
        <v>erreur</v>
      </c>
      <c r="AU121" s="76" t="e">
        <f t="shared" si="25"/>
        <v>#VALUE!</v>
      </c>
      <c r="AV121" s="8">
        <f>IF($AB121=0,"",VLOOKUP($Z121,Table!$C$28:$V$31,12,TRUE))</f>
        <v>2</v>
      </c>
      <c r="AW121" s="74" t="str">
        <f>IF($I121="A",VLOOKUP($Q121,Table!$C$14:$Q$20,13,TRUE),IF($I121="C",VLOOKUP($Q121,Table!$C$10:$Q$13,13,TRUE),IF($I121="S",VLOOKUP($Q121,Table!$C$21:$Q$27,13,TRUE),"erreur")))</f>
        <v>erreur</v>
      </c>
      <c r="AX121" s="72" t="e">
        <f t="shared" si="26"/>
        <v>#VALUE!</v>
      </c>
      <c r="AY121" s="8">
        <f>IF($AA121=0,"",VLOOKUP($Z121,Table!$C$28:$V$31,14,TRUE))</f>
        <v>1</v>
      </c>
      <c r="AZ121" s="73" t="str">
        <f>IF($T121=0,0,IF($I121="A",VLOOKUP($Q121,Table!$C$14:$Q$20,15,TRUE),IF($I121="C",VLOOKUP($Q121,Table!$C$10:$Q$13,15,TRUE),IF($I121="S",VLOOKUP($Q121,Table!$C$21:$Q$27,15,TRUE),"erreur"))))</f>
        <v>erreur</v>
      </c>
      <c r="BA121" s="75" t="e">
        <f t="shared" si="27"/>
        <v>#VALUE!</v>
      </c>
      <c r="BB121" s="77" t="e">
        <f t="shared" si="31"/>
        <v>#VALUE!</v>
      </c>
      <c r="BC121" s="109" t="s">
        <v>699</v>
      </c>
      <c r="BD121" s="109" t="s">
        <v>375</v>
      </c>
      <c r="BE121" s="107" t="s">
        <v>700</v>
      </c>
      <c r="BF121" s="109" t="s">
        <v>373</v>
      </c>
      <c r="BG121" s="110" t="s">
        <v>364</v>
      </c>
      <c r="BH121" s="140" t="s">
        <v>1284</v>
      </c>
      <c r="BI121" s="111" t="s">
        <v>365</v>
      </c>
    </row>
    <row r="122" spans="1:61" s="122" customFormat="1" ht="12.75" customHeight="1" x14ac:dyDescent="0.2">
      <c r="A122" s="103">
        <v>101762</v>
      </c>
      <c r="B122" s="104" t="s">
        <v>169</v>
      </c>
      <c r="C122" s="104" t="s">
        <v>46</v>
      </c>
      <c r="D122" s="104" t="s">
        <v>185</v>
      </c>
      <c r="E122" s="103">
        <v>17940120300064</v>
      </c>
      <c r="F122" s="104">
        <v>50108903</v>
      </c>
      <c r="G122" s="104"/>
      <c r="H122" s="103">
        <v>101762</v>
      </c>
      <c r="I122" s="104" t="str">
        <f t="shared" si="32"/>
        <v>MC Poissy</v>
      </c>
      <c r="J122" s="104"/>
      <c r="K122" s="105" t="s">
        <v>56</v>
      </c>
      <c r="L122" s="105" t="s">
        <v>57</v>
      </c>
      <c r="M122" s="105" t="s">
        <v>58</v>
      </c>
      <c r="N122" s="118" t="s">
        <v>186</v>
      </c>
      <c r="O122" s="105" t="s">
        <v>1285</v>
      </c>
      <c r="P122" s="105" t="s">
        <v>69</v>
      </c>
      <c r="Q122" s="105"/>
      <c r="R122" s="112"/>
      <c r="S122" s="107">
        <f>VLOOKUP($A122,'[3]Densité 01sep2025'!$A$5:$D$190,3,FALSE)</f>
        <v>240</v>
      </c>
      <c r="T122" s="107">
        <f>VLOOKUP($A122,'[3]Densité 01sep2025'!$A$5:$D$190,4,FALSE)</f>
        <v>235</v>
      </c>
      <c r="U122" s="108">
        <f t="shared" si="19"/>
        <v>0.97916666666666663</v>
      </c>
      <c r="V122" s="110" t="s">
        <v>147</v>
      </c>
      <c r="W122" s="100">
        <v>1</v>
      </c>
      <c r="X122" s="109" t="s">
        <v>290</v>
      </c>
      <c r="Y122" s="107"/>
      <c r="Z122" s="100">
        <v>80</v>
      </c>
      <c r="AA122" s="164">
        <v>0</v>
      </c>
      <c r="AB122" s="164">
        <v>0</v>
      </c>
      <c r="AC122" s="8" t="str">
        <f>IF($AA122=0,"",VLOOKUP($Z122,Table!$C$28:$V$31,2,TRUE))</f>
        <v/>
      </c>
      <c r="AD122" s="8">
        <f>IF($W122=0,"",VLOOKUP($Z122,Table!$C$28:$V$31,2,TRUE))</f>
        <v>4</v>
      </c>
      <c r="AE122" s="8">
        <f>IF($W122=0,"",VLOOKUP($Z122,Table!$C$28:$V$31,2,TRUE))</f>
        <v>4</v>
      </c>
      <c r="AF122" s="8" t="str">
        <f>IF($AA122=0,"",VLOOKUP($Z122,Table!$C$28:$V$31,4,TRUE))</f>
        <v/>
      </c>
      <c r="AG122" s="168" t="str">
        <f t="shared" si="20"/>
        <v/>
      </c>
      <c r="AH122" s="74" t="str">
        <f>IF($T122=0,0,IF($I122="A",VLOOKUP($Q122,Table!$C$14:$Q$20,5,TRUE),IF($I122="C",VLOOKUP($Q122,Table!$C$10:$Q$13,5,TRUE),IF($I122="S",VLOOKUP($Q122,Table!$C$21:$Q$27,5,TRUE),"erreur"))))</f>
        <v>erreur</v>
      </c>
      <c r="AI122" s="72" t="e">
        <f t="shared" si="21"/>
        <v>#VALUE!</v>
      </c>
      <c r="AJ122" s="8" t="str">
        <f>IF($AA122=0,"",VLOOKUP($Z122,Table!$C$28:$V$31,6,TRUE))</f>
        <v/>
      </c>
      <c r="AK122" s="168" t="str">
        <f t="shared" si="22"/>
        <v/>
      </c>
      <c r="AL122" s="73" t="str">
        <f>IF($T122=0,0,IF($I122="A",VLOOKUP($Q122,Table!$C$14:$Q$20,7,TRUE),IF($I122="C",VLOOKUP($Q122,Table!$C$10:$Q$13,7,TRUE),IF($I122="S",VLOOKUP($Q122,Table!$C$21:$Q$27,7,TRUE),"erreur"))))</f>
        <v>erreur</v>
      </c>
      <c r="AM122" s="76" t="e">
        <f t="shared" si="23"/>
        <v>#VALUE!</v>
      </c>
      <c r="AN122" s="8" t="str">
        <f>IF($AA122=0,"",VLOOKUP($Z122,Table!$C$28:$V$31,8,TRUE))</f>
        <v/>
      </c>
      <c r="AO122" s="168"/>
      <c r="AP122" s="8" t="str">
        <f>IF($AA122=0,"",VLOOKUP($Z122,Table!$C$28:$V$31,10,TRUE))</f>
        <v/>
      </c>
      <c r="AQ122" s="168"/>
      <c r="AR122" s="73" t="str">
        <f>IF($T122=0,0,IF($I122="A",VLOOKUP($Q122,Table!$C$14:$Q$20,8,TRUE),IF($I122="C",VLOOKUP($Q122,Table!$C$10:$Q$13,8,TRUE),IF($I122="S",VLOOKUP($Q122,Table!$C$21:$Q$27,8,TRUE),"erreur"))))</f>
        <v>erreur</v>
      </c>
      <c r="AS122" s="73" t="str">
        <f>IF($T122=0,0,IF($I122="A",VLOOKUP($Q122,Table!$C$14:$Q$20,10,TRUE),IF($I122="C",VLOOKUP($Q122,Table!$C$10:$Q$13,10,TRUE),IF($I122="S",VLOOKUP($Q122,Table!$C$21:$Q$27,10,TRUE),"erreur"))))</f>
        <v>erreur</v>
      </c>
      <c r="AT122" s="73" t="str">
        <f>IF($T122=0,0,IF($I122="A",VLOOKUP($Q122,Table!$C$14:$Q$20,11,TRUE),IF($I122="C",VLOOKUP($Q122,Table!$C$10:$Q$13,11,TRUE),IF($I122="S",VLOOKUP($Q122,Table!$C$21:$Q$27,11,TRUE),"erreur"))))</f>
        <v>erreur</v>
      </c>
      <c r="AU122" s="76" t="e">
        <f t="shared" si="25"/>
        <v>#VALUE!</v>
      </c>
      <c r="AV122" s="8" t="str">
        <f>IF($AB122=0,"",VLOOKUP($Z122,Table!$C$28:$V$31,12,TRUE))</f>
        <v/>
      </c>
      <c r="AW122" s="74" t="str">
        <f>IF($I122="A",VLOOKUP($Q122,Table!$C$14:$Q$20,13,TRUE),IF($I122="C",VLOOKUP($Q122,Table!$C$10:$Q$13,13,TRUE),IF($I122="S",VLOOKUP($Q122,Table!$C$21:$Q$27,13,TRUE),"erreur")))</f>
        <v>erreur</v>
      </c>
      <c r="AX122" s="72" t="e">
        <f t="shared" si="26"/>
        <v>#VALUE!</v>
      </c>
      <c r="AY122" s="8" t="str">
        <f>IF($AA122=0,"",VLOOKUP($Z122,Table!$C$28:$V$31,14,TRUE))</f>
        <v/>
      </c>
      <c r="AZ122" s="73" t="str">
        <f>IF($T122=0,0,IF($I122="A",VLOOKUP($Q122,Table!$C$14:$Q$20,15,TRUE),IF($I122="C",VLOOKUP($Q122,Table!$C$10:$Q$13,15,TRUE),IF($I122="S",VLOOKUP($Q122,Table!$C$21:$Q$27,15,TRUE),"erreur"))))</f>
        <v>erreur</v>
      </c>
      <c r="BA122" s="75" t="e">
        <f t="shared" si="27"/>
        <v>#VALUE!</v>
      </c>
      <c r="BB122" s="77" t="e">
        <f t="shared" si="31"/>
        <v>#VALUE!</v>
      </c>
      <c r="BC122" s="109" t="s">
        <v>701</v>
      </c>
      <c r="BD122" s="109" t="s">
        <v>375</v>
      </c>
      <c r="BE122" s="107" t="s">
        <v>702</v>
      </c>
      <c r="BF122" s="109" t="s">
        <v>703</v>
      </c>
      <c r="BG122" s="110" t="s">
        <v>364</v>
      </c>
      <c r="BH122" s="140" t="s">
        <v>1284</v>
      </c>
      <c r="BI122" s="111" t="s">
        <v>365</v>
      </c>
    </row>
    <row r="123" spans="1:61" s="122" customFormat="1" ht="12.75" customHeight="1" x14ac:dyDescent="0.2">
      <c r="A123" s="103">
        <v>636825</v>
      </c>
      <c r="B123" s="104" t="s">
        <v>169</v>
      </c>
      <c r="C123" s="104" t="s">
        <v>101</v>
      </c>
      <c r="D123" s="104" t="s">
        <v>187</v>
      </c>
      <c r="E123" s="103">
        <v>17940120300585</v>
      </c>
      <c r="F123" s="104">
        <v>50109244</v>
      </c>
      <c r="G123" s="104" t="s">
        <v>1327</v>
      </c>
      <c r="H123" s="103">
        <v>636825</v>
      </c>
      <c r="I123" s="104" t="str">
        <f t="shared" si="32"/>
        <v>EPM Porcheville</v>
      </c>
      <c r="J123" s="104">
        <v>2007</v>
      </c>
      <c r="K123" s="105" t="s">
        <v>33</v>
      </c>
      <c r="L123" s="105" t="s">
        <v>17</v>
      </c>
      <c r="M123" s="105" t="s">
        <v>34</v>
      </c>
      <c r="N123" s="105"/>
      <c r="O123" s="105" t="s">
        <v>1307</v>
      </c>
      <c r="P123" s="105" t="s">
        <v>43</v>
      </c>
      <c r="Q123" s="112">
        <v>44835</v>
      </c>
      <c r="R123" s="106">
        <v>47391</v>
      </c>
      <c r="S123" s="107">
        <f>VLOOKUP($A123,'[3]Densité 01sep2025'!$A$5:$D$190,3,FALSE)</f>
        <v>59</v>
      </c>
      <c r="T123" s="107">
        <f>VLOOKUP($A123,'[3]Densité 01sep2025'!$A$5:$D$190,4,FALSE)</f>
        <v>55</v>
      </c>
      <c r="U123" s="108">
        <f t="shared" si="19"/>
        <v>0.93220338983050843</v>
      </c>
      <c r="V123" s="110"/>
      <c r="W123" s="107">
        <v>0</v>
      </c>
      <c r="X123" s="109" t="s">
        <v>291</v>
      </c>
      <c r="Y123" s="107"/>
      <c r="Z123" s="107"/>
      <c r="AA123" s="8">
        <v>0</v>
      </c>
      <c r="AB123" s="8">
        <v>0</v>
      </c>
      <c r="AC123" s="8" t="str">
        <f>IF($AA123=0,"",VLOOKUP($Z123,Table!$C$28:$V$31,2,TRUE))</f>
        <v/>
      </c>
      <c r="AD123" s="8" t="str">
        <f>IF($W123=0,"",VLOOKUP($Z123,Table!$C$28:$V$31,2,TRUE))</f>
        <v/>
      </c>
      <c r="AE123" s="8" t="str">
        <f>IF($W123=0,"",VLOOKUP($Z123,Table!$C$28:$V$31,2,TRUE))</f>
        <v/>
      </c>
      <c r="AF123" s="8" t="str">
        <f>IF($AA123=0,"",VLOOKUP($Z123,Table!$C$28:$V$31,4,TRUE))</f>
        <v/>
      </c>
      <c r="AG123" s="168" t="str">
        <f t="shared" si="20"/>
        <v/>
      </c>
      <c r="AH123" s="74" t="str">
        <f>IF($T123=0,0,IF($I123="A",VLOOKUP($Q123,Table!$C$14:$Q$20,5,TRUE),IF($I123="C",VLOOKUP($Q123,Table!$C$10:$Q$13,5,TRUE),IF($I123="S",VLOOKUP($Q123,Table!$C$21:$Q$27,5,TRUE),"erreur"))))</f>
        <v>erreur</v>
      </c>
      <c r="AI123" s="72" t="e">
        <f t="shared" si="21"/>
        <v>#VALUE!</v>
      </c>
      <c r="AJ123" s="8" t="str">
        <f>IF($AA123=0,"",VLOOKUP($Z123,Table!$C$28:$V$31,6,TRUE))</f>
        <v/>
      </c>
      <c r="AK123" s="168" t="str">
        <f t="shared" si="22"/>
        <v/>
      </c>
      <c r="AL123" s="73" t="str">
        <f>IF($T123=0,0,IF($I123="A",VLOOKUP($Q123,Table!$C$14:$Q$20,7,TRUE),IF($I123="C",VLOOKUP($Q123,Table!$C$10:$Q$13,7,TRUE),IF($I123="S",VLOOKUP($Q123,Table!$C$21:$Q$27,7,TRUE),"erreur"))))</f>
        <v>erreur</v>
      </c>
      <c r="AM123" s="76" t="e">
        <f t="shared" si="23"/>
        <v>#VALUE!</v>
      </c>
      <c r="AN123" s="8" t="str">
        <f>IF($AA123=0,"",VLOOKUP($Z123,Table!$C$28:$V$31,8,TRUE))</f>
        <v/>
      </c>
      <c r="AO123" s="168"/>
      <c r="AP123" s="8" t="str">
        <f>IF($AA123=0,"",VLOOKUP($Z123,Table!$C$28:$V$31,10,TRUE))</f>
        <v/>
      </c>
      <c r="AQ123" s="168"/>
      <c r="AR123" s="73" t="str">
        <f>IF($T123=0,0,IF($I123="A",VLOOKUP($Q123,Table!$C$14:$Q$20,8,TRUE),IF($I123="C",VLOOKUP($Q123,Table!$C$10:$Q$13,8,TRUE),IF($I123="S",VLOOKUP($Q123,Table!$C$21:$Q$27,8,TRUE),"erreur"))))</f>
        <v>erreur</v>
      </c>
      <c r="AS123" s="73" t="str">
        <f>IF($T123=0,0,IF($I123="A",VLOOKUP($Q123,Table!$C$14:$Q$20,10,TRUE),IF($I123="C",VLOOKUP($Q123,Table!$C$10:$Q$13,10,TRUE),IF($I123="S",VLOOKUP($Q123,Table!$C$21:$Q$27,10,TRUE),"erreur"))))</f>
        <v>erreur</v>
      </c>
      <c r="AT123" s="73" t="str">
        <f>IF($T123=0,0,IF($I123="A",VLOOKUP($Q123,Table!$C$14:$Q$20,11,TRUE),IF($I123="C",VLOOKUP($Q123,Table!$C$10:$Q$13,11,TRUE),IF($I123="S",VLOOKUP($Q123,Table!$C$21:$Q$27,11,TRUE),"erreur"))))</f>
        <v>erreur</v>
      </c>
      <c r="AU123" s="76" t="e">
        <f t="shared" si="25"/>
        <v>#VALUE!</v>
      </c>
      <c r="AV123" s="8" t="str">
        <f>IF($AB123=0,"",VLOOKUP($Z123,Table!$C$28:$V$31,12,TRUE))</f>
        <v/>
      </c>
      <c r="AW123" s="74" t="str">
        <f>IF($I123="A",VLOOKUP($Q123,Table!$C$14:$Q$20,13,TRUE),IF($I123="C",VLOOKUP($Q123,Table!$C$10:$Q$13,13,TRUE),IF($I123="S",VLOOKUP($Q123,Table!$C$21:$Q$27,13,TRUE),"erreur")))</f>
        <v>erreur</v>
      </c>
      <c r="AX123" s="72" t="e">
        <f t="shared" si="26"/>
        <v>#VALUE!</v>
      </c>
      <c r="AY123" s="8" t="str">
        <f>IF($AA123=0,"",VLOOKUP($Z123,Table!$C$28:$V$31,14,TRUE))</f>
        <v/>
      </c>
      <c r="AZ123" s="73" t="str">
        <f>IF($T123=0,0,IF($I123="A",VLOOKUP($Q123,Table!$C$14:$Q$20,15,TRUE),IF($I123="C",VLOOKUP($Q123,Table!$C$10:$Q$13,15,TRUE),IF($I123="S",VLOOKUP($Q123,Table!$C$21:$Q$27,15,TRUE),"erreur"))))</f>
        <v>erreur</v>
      </c>
      <c r="BA123" s="75" t="e">
        <f t="shared" si="27"/>
        <v>#VALUE!</v>
      </c>
      <c r="BB123" s="77" t="e">
        <f t="shared" si="31"/>
        <v>#VALUE!</v>
      </c>
      <c r="BC123" s="109" t="s">
        <v>704</v>
      </c>
      <c r="BD123" s="109">
        <v>0</v>
      </c>
      <c r="BE123" s="107" t="s">
        <v>705</v>
      </c>
      <c r="BF123" s="109" t="s">
        <v>706</v>
      </c>
      <c r="BG123" s="110" t="s">
        <v>364</v>
      </c>
      <c r="BH123" s="140" t="s">
        <v>1284</v>
      </c>
      <c r="BI123" s="111" t="s">
        <v>365</v>
      </c>
    </row>
    <row r="124" spans="1:61" s="122" customFormat="1" ht="12.75" customHeight="1" x14ac:dyDescent="0.2">
      <c r="A124" s="103">
        <v>641454</v>
      </c>
      <c r="B124" s="104" t="s">
        <v>169</v>
      </c>
      <c r="C124" s="104" t="s">
        <v>25</v>
      </c>
      <c r="D124" s="104" t="s">
        <v>188</v>
      </c>
      <c r="E124" s="103">
        <v>17940120300643</v>
      </c>
      <c r="F124" s="104">
        <v>50348660</v>
      </c>
      <c r="G124" s="104"/>
      <c r="H124" s="103">
        <v>641454</v>
      </c>
      <c r="I124" s="104" t="str">
        <f t="shared" si="32"/>
        <v>CP Sud Francilien</v>
      </c>
      <c r="J124" s="104">
        <v>2011</v>
      </c>
      <c r="K124" s="105" t="s">
        <v>33</v>
      </c>
      <c r="L124" s="105" t="s">
        <v>17</v>
      </c>
      <c r="M124" s="105" t="s">
        <v>34</v>
      </c>
      <c r="N124" s="105" t="s">
        <v>1051</v>
      </c>
      <c r="O124" s="105" t="s">
        <v>95</v>
      </c>
      <c r="P124" s="105" t="s">
        <v>69</v>
      </c>
      <c r="Q124" s="112">
        <v>39926</v>
      </c>
      <c r="R124" s="112">
        <v>50459</v>
      </c>
      <c r="S124" s="107">
        <f>VLOOKUP($A124,'[3]Densité 01sep2025'!$A$5:$D$190,3,FALSE)</f>
        <v>800</v>
      </c>
      <c r="T124" s="107">
        <f>VLOOKUP($A124,'[3]Densité 01sep2025'!$A$5:$D$190,4,FALSE)</f>
        <v>728</v>
      </c>
      <c r="U124" s="108">
        <f t="shared" si="19"/>
        <v>0.91</v>
      </c>
      <c r="V124" s="110" t="s">
        <v>147</v>
      </c>
      <c r="W124" s="107">
        <v>1</v>
      </c>
      <c r="X124" s="109" t="s">
        <v>353</v>
      </c>
      <c r="Y124" s="107"/>
      <c r="Z124" s="100"/>
      <c r="AA124" s="8">
        <v>1</v>
      </c>
      <c r="AB124" s="9">
        <v>1</v>
      </c>
      <c r="AC124" s="8">
        <f>IF($AA124=0,"",VLOOKUP($Z124,Table!$C$28:$V$31,2,TRUE))</f>
        <v>4</v>
      </c>
      <c r="AD124" s="8">
        <f>IF($W124=0,"",VLOOKUP($Z124,Table!$C$28:$V$31,2,TRUE))</f>
        <v>4</v>
      </c>
      <c r="AE124" s="8">
        <f>IF($W124=0,"",VLOOKUP($Z124,Table!$C$28:$V$31,2,TRUE))</f>
        <v>4</v>
      </c>
      <c r="AF124" s="8">
        <f>IF($AA124=0,"",VLOOKUP($Z124,Table!$C$28:$V$31,4,TRUE))</f>
        <v>3</v>
      </c>
      <c r="AG124" s="168">
        <f t="shared" si="20"/>
        <v>12</v>
      </c>
      <c r="AH124" s="74" t="str">
        <f>IF($T124=0,0,IF($I124="A",VLOOKUP($Q124,Table!$C$14:$Q$20,5,TRUE),IF($I124="C",VLOOKUP($Q124,Table!$C$10:$Q$13,5,TRUE),IF($I124="S",VLOOKUP($Q124,Table!$C$21:$Q$27,5,TRUE),"erreur"))))</f>
        <v>erreur</v>
      </c>
      <c r="AI124" s="72" t="e">
        <f t="shared" si="21"/>
        <v>#VALUE!</v>
      </c>
      <c r="AJ124" s="8">
        <f>IF($AA124=0,"",VLOOKUP($Z124,Table!$C$28:$V$31,6,TRUE))</f>
        <v>2</v>
      </c>
      <c r="AK124" s="168">
        <f t="shared" si="22"/>
        <v>8</v>
      </c>
      <c r="AL124" s="73" t="str">
        <f>IF($T124=0,0,IF($I124="A",VLOOKUP($Q124,Table!$C$14:$Q$20,7,TRUE),IF($I124="C",VLOOKUP($Q124,Table!$C$10:$Q$13,7,TRUE),IF($I124="S",VLOOKUP($Q124,Table!$C$21:$Q$27,7,TRUE),"erreur"))))</f>
        <v>erreur</v>
      </c>
      <c r="AM124" s="76" t="e">
        <f t="shared" si="23"/>
        <v>#VALUE!</v>
      </c>
      <c r="AN124" s="8">
        <f>IF($AA124=0,"",VLOOKUP($Z124,Table!$C$28:$V$31,8,TRUE))</f>
        <v>1</v>
      </c>
      <c r="AO124" s="168">
        <f t="shared" si="24"/>
        <v>4</v>
      </c>
      <c r="AP124" s="8">
        <f>IF($AA124=0,"",VLOOKUP($Z124,Table!$C$28:$V$31,10,TRUE))</f>
        <v>1</v>
      </c>
      <c r="AQ124" s="168">
        <f>IF(AA124=0,"",AP124*AC124)</f>
        <v>4</v>
      </c>
      <c r="AR124" s="73" t="str">
        <f>IF($T124=0,0,IF($I124="A",VLOOKUP($Q124,Table!$C$14:$Q$20,8,TRUE),IF($I124="C",VLOOKUP($Q124,Table!$C$10:$Q$13,8,TRUE),IF($I124="S",VLOOKUP($Q124,Table!$C$21:$Q$27,8,TRUE),"erreur"))))</f>
        <v>erreur</v>
      </c>
      <c r="AS124" s="73" t="str">
        <f>IF($T124=0,0,IF($I124="A",VLOOKUP($Q124,Table!$C$14:$Q$20,10,TRUE),IF($I124="C",VLOOKUP($Q124,Table!$C$10:$Q$13,10,TRUE),IF($I124="S",VLOOKUP($Q124,Table!$C$21:$Q$27,10,TRUE),"erreur"))))</f>
        <v>erreur</v>
      </c>
      <c r="AT124" s="73" t="str">
        <f>IF($T124=0,0,IF($I124="A",VLOOKUP($Q124,Table!$C$14:$Q$20,11,TRUE),IF($I124="C",VLOOKUP($Q124,Table!$C$10:$Q$13,11,TRUE),IF($I124="S",VLOOKUP($Q124,Table!$C$21:$Q$27,11,TRUE),"erreur"))))</f>
        <v>erreur</v>
      </c>
      <c r="AU124" s="76" t="e">
        <f t="shared" si="25"/>
        <v>#VALUE!</v>
      </c>
      <c r="AV124" s="8">
        <f>IF($AB124=0,"",VLOOKUP($Z124,Table!$C$28:$V$31,12,TRUE))</f>
        <v>2</v>
      </c>
      <c r="AW124" s="74" t="str">
        <f>IF($I124="A",VLOOKUP($Q124,Table!$C$14:$Q$20,13,TRUE),IF($I124="C",VLOOKUP($Q124,Table!$C$10:$Q$13,13,TRUE),IF($I124="S",VLOOKUP($Q124,Table!$C$21:$Q$27,13,TRUE),"erreur")))</f>
        <v>erreur</v>
      </c>
      <c r="AX124" s="72" t="e">
        <f t="shared" si="26"/>
        <v>#VALUE!</v>
      </c>
      <c r="AY124" s="8">
        <f>IF($AA124=0,"",VLOOKUP($Z124,Table!$C$28:$V$31,14,TRUE))</f>
        <v>1</v>
      </c>
      <c r="AZ124" s="73" t="str">
        <f>IF($T124=0,0,IF($I124="A",VLOOKUP($Q124,Table!$C$14:$Q$20,15,TRUE),IF($I124="C",VLOOKUP($Q124,Table!$C$10:$Q$13,15,TRUE),IF($I124="S",VLOOKUP($Q124,Table!$C$21:$Q$27,15,TRUE),"erreur"))))</f>
        <v>erreur</v>
      </c>
      <c r="BA124" s="75" t="e">
        <f t="shared" si="27"/>
        <v>#VALUE!</v>
      </c>
      <c r="BB124" s="77" t="e">
        <f t="shared" si="31"/>
        <v>#VALUE!</v>
      </c>
      <c r="BC124" s="109" t="s">
        <v>907</v>
      </c>
      <c r="BD124" s="109">
        <v>0</v>
      </c>
      <c r="BE124" s="107">
        <v>77550</v>
      </c>
      <c r="BF124" s="109" t="s">
        <v>908</v>
      </c>
      <c r="BG124" s="110" t="s">
        <v>364</v>
      </c>
      <c r="BH124" s="140" t="s">
        <v>1284</v>
      </c>
      <c r="BI124" s="111" t="s">
        <v>365</v>
      </c>
    </row>
    <row r="125" spans="1:61" s="122" customFormat="1" ht="12.75" customHeight="1" x14ac:dyDescent="0.2">
      <c r="A125" s="103">
        <v>101655</v>
      </c>
      <c r="B125" s="104" t="s">
        <v>169</v>
      </c>
      <c r="C125" s="104" t="s">
        <v>14</v>
      </c>
      <c r="D125" s="110" t="s">
        <v>190</v>
      </c>
      <c r="E125" s="103">
        <v>17940120300304</v>
      </c>
      <c r="F125" s="104">
        <v>50108537</v>
      </c>
      <c r="G125" s="104"/>
      <c r="H125" s="103">
        <v>101655</v>
      </c>
      <c r="I125" s="104" t="str">
        <f t="shared" si="32"/>
        <v>MA Versailles</v>
      </c>
      <c r="J125" s="104"/>
      <c r="K125" s="105" t="s">
        <v>16</v>
      </c>
      <c r="L125" s="105" t="s">
        <v>17</v>
      </c>
      <c r="M125" s="105" t="s">
        <v>18</v>
      </c>
      <c r="N125" s="105"/>
      <c r="O125" s="105"/>
      <c r="P125" s="105"/>
      <c r="Q125" s="105"/>
      <c r="R125" s="112"/>
      <c r="S125" s="107">
        <f>VLOOKUP($A125,'[3]Densité 01sep2025'!$A$5:$D$190,3,FALSE)</f>
        <v>135</v>
      </c>
      <c r="T125" s="107">
        <f>VLOOKUP($A125,'[3]Densité 01sep2025'!$A$5:$D$190,4,FALSE)</f>
        <v>123</v>
      </c>
      <c r="U125" s="108">
        <f t="shared" si="19"/>
        <v>0.91111111111111109</v>
      </c>
      <c r="V125" s="110"/>
      <c r="W125" s="107">
        <v>0</v>
      </c>
      <c r="X125" s="109" t="s">
        <v>291</v>
      </c>
      <c r="Y125" s="107"/>
      <c r="Z125" s="100"/>
      <c r="AA125" s="8">
        <v>0</v>
      </c>
      <c r="AB125" s="8">
        <v>0</v>
      </c>
      <c r="AC125" s="8" t="str">
        <f>IF($AA125=0,"",VLOOKUP($Z125,Table!$C$28:$V$31,2,TRUE))</f>
        <v/>
      </c>
      <c r="AD125" s="8" t="str">
        <f>IF($W125=0,"",VLOOKUP($Z125,Table!$C$28:$V$31,2,TRUE))</f>
        <v/>
      </c>
      <c r="AE125" s="8" t="str">
        <f>IF($W125=0,"",VLOOKUP($Z125,Table!$C$28:$V$31,2,TRUE))</f>
        <v/>
      </c>
      <c r="AF125" s="8" t="str">
        <f>IF($AA125=0,"",VLOOKUP($Z125,Table!$C$28:$V$31,4,TRUE))</f>
        <v/>
      </c>
      <c r="AG125" s="168" t="str">
        <f t="shared" si="20"/>
        <v/>
      </c>
      <c r="AH125" s="74" t="str">
        <f>IF($T125=0,0,IF($I125="A",VLOOKUP($Q125,Table!$C$14:$Q$20,5,TRUE),IF($I125="C",VLOOKUP($Q125,Table!$C$10:$Q$13,5,TRUE),IF($I125="S",VLOOKUP($Q125,Table!$C$21:$Q$27,5,TRUE),"erreur"))))</f>
        <v>erreur</v>
      </c>
      <c r="AI125" s="72" t="e">
        <f t="shared" si="21"/>
        <v>#VALUE!</v>
      </c>
      <c r="AJ125" s="8" t="str">
        <f>IF($AA125=0,"",VLOOKUP($Z125,Table!$C$28:$V$31,6,TRUE))</f>
        <v/>
      </c>
      <c r="AK125" s="168" t="str">
        <f t="shared" si="22"/>
        <v/>
      </c>
      <c r="AL125" s="73" t="str">
        <f>IF($T125=0,0,IF($I125="A",VLOOKUP($Q125,Table!$C$14:$Q$20,7,TRUE),IF($I125="C",VLOOKUP($Q125,Table!$C$10:$Q$13,7,TRUE),IF($I125="S",VLOOKUP($Q125,Table!$C$21:$Q$27,7,TRUE),"erreur"))))</f>
        <v>erreur</v>
      </c>
      <c r="AM125" s="76" t="e">
        <f t="shared" si="23"/>
        <v>#VALUE!</v>
      </c>
      <c r="AN125" s="8" t="str">
        <f>IF($AA125=0,"",VLOOKUP($Z125,Table!$C$28:$V$31,8,TRUE))</f>
        <v/>
      </c>
      <c r="AO125" s="168"/>
      <c r="AP125" s="8" t="str">
        <f>IF($AA125=0,"",VLOOKUP($Z125,Table!$C$28:$V$31,10,TRUE))</f>
        <v/>
      </c>
      <c r="AQ125" s="168"/>
      <c r="AR125" s="73" t="str">
        <f>IF($T125=0,0,IF($I125="A",VLOOKUP($Q125,Table!$C$14:$Q$20,8,TRUE),IF($I125="C",VLOOKUP($Q125,Table!$C$10:$Q$13,8,TRUE),IF($I125="S",VLOOKUP($Q125,Table!$C$21:$Q$27,8,TRUE),"erreur"))))</f>
        <v>erreur</v>
      </c>
      <c r="AS125" s="73" t="str">
        <f>IF($T125=0,0,IF($I125="A",VLOOKUP($Q125,Table!$C$14:$Q$20,10,TRUE),IF($I125="C",VLOOKUP($Q125,Table!$C$10:$Q$13,10,TRUE),IF($I125="S",VLOOKUP($Q125,Table!$C$21:$Q$27,10,TRUE),"erreur"))))</f>
        <v>erreur</v>
      </c>
      <c r="AT125" s="73" t="str">
        <f>IF($T125=0,0,IF($I125="A",VLOOKUP($Q125,Table!$C$14:$Q$20,11,TRUE),IF($I125="C",VLOOKUP($Q125,Table!$C$10:$Q$13,11,TRUE),IF($I125="S",VLOOKUP($Q125,Table!$C$21:$Q$27,11,TRUE),"erreur"))))</f>
        <v>erreur</v>
      </c>
      <c r="AU125" s="76" t="e">
        <f t="shared" si="25"/>
        <v>#VALUE!</v>
      </c>
      <c r="AV125" s="8" t="str">
        <f>IF($AB125=0,"",VLOOKUP($Z125,Table!$C$28:$V$31,12,TRUE))</f>
        <v/>
      </c>
      <c r="AW125" s="74" t="str">
        <f>IF($I125="A",VLOOKUP($Q125,Table!$C$14:$Q$20,13,TRUE),IF($I125="C",VLOOKUP($Q125,Table!$C$10:$Q$13,13,TRUE),IF($I125="S",VLOOKUP($Q125,Table!$C$21:$Q$27,13,TRUE),"erreur")))</f>
        <v>erreur</v>
      </c>
      <c r="AX125" s="72" t="e">
        <f t="shared" si="26"/>
        <v>#VALUE!</v>
      </c>
      <c r="AY125" s="8" t="str">
        <f>IF($AA125=0,"",VLOOKUP($Z125,Table!$C$28:$V$31,14,TRUE))</f>
        <v/>
      </c>
      <c r="AZ125" s="73" t="str">
        <f>IF($T125=0,0,IF($I125="A",VLOOKUP($Q125,Table!$C$14:$Q$20,15,TRUE),IF($I125="C",VLOOKUP($Q125,Table!$C$10:$Q$13,15,TRUE),IF($I125="S",VLOOKUP($Q125,Table!$C$21:$Q$27,15,TRUE),"erreur"))))</f>
        <v>erreur</v>
      </c>
      <c r="BA125" s="75" t="e">
        <f t="shared" si="27"/>
        <v>#VALUE!</v>
      </c>
      <c r="BB125" s="77" t="e">
        <f t="shared" si="31"/>
        <v>#VALUE!</v>
      </c>
      <c r="BC125" s="109" t="s">
        <v>712</v>
      </c>
      <c r="BD125" s="109" t="s">
        <v>375</v>
      </c>
      <c r="BE125" s="107" t="s">
        <v>713</v>
      </c>
      <c r="BF125" s="109" t="s">
        <v>714</v>
      </c>
      <c r="BG125" s="110" t="s">
        <v>364</v>
      </c>
      <c r="BH125" s="140" t="s">
        <v>1284</v>
      </c>
      <c r="BI125" s="111" t="s">
        <v>365</v>
      </c>
    </row>
    <row r="126" spans="1:61" s="122" customFormat="1" ht="12.75" customHeight="1" x14ac:dyDescent="0.2">
      <c r="A126" s="103">
        <v>673713</v>
      </c>
      <c r="B126" s="104" t="s">
        <v>169</v>
      </c>
      <c r="C126" s="104" t="s">
        <v>25</v>
      </c>
      <c r="D126" s="104" t="s">
        <v>1334</v>
      </c>
      <c r="E126" s="103">
        <v>17940120300338</v>
      </c>
      <c r="F126" s="104">
        <v>50105735</v>
      </c>
      <c r="G126" s="104" t="s">
        <v>1335</v>
      </c>
      <c r="H126" s="103">
        <v>673713</v>
      </c>
      <c r="I126" s="104" t="str">
        <f t="shared" si="32"/>
        <v>CP Seine Saint Denis</v>
      </c>
      <c r="J126" s="104">
        <v>1991</v>
      </c>
      <c r="K126" s="105" t="s">
        <v>33</v>
      </c>
      <c r="L126" s="105" t="s">
        <v>17</v>
      </c>
      <c r="M126" s="105" t="s">
        <v>34</v>
      </c>
      <c r="N126" s="105"/>
      <c r="O126" s="105" t="s">
        <v>1290</v>
      </c>
      <c r="P126" s="105" t="s">
        <v>996</v>
      </c>
      <c r="Q126" s="112">
        <v>44835</v>
      </c>
      <c r="R126" s="106">
        <v>47391</v>
      </c>
      <c r="S126" s="107">
        <f>VLOOKUP($A126,'[3]Densité 01sep2025'!$A$5:$D$190,3,FALSE)</f>
        <v>703</v>
      </c>
      <c r="T126" s="107">
        <f>VLOOKUP($A126,'[3]Densité 01sep2025'!$A$5:$D$190,4,FALSE)</f>
        <v>1294</v>
      </c>
      <c r="U126" s="108">
        <f t="shared" si="19"/>
        <v>1.8406827880512091</v>
      </c>
      <c r="V126" s="110"/>
      <c r="W126" s="107">
        <v>1</v>
      </c>
      <c r="X126" s="109" t="s">
        <v>353</v>
      </c>
      <c r="Y126" s="107">
        <f>VLOOKUP($H126,'[5]Nb moy repas  par jour '!$B$5:$D$16,2,FALSE)</f>
        <v>57</v>
      </c>
      <c r="Z126" s="107">
        <v>82</v>
      </c>
      <c r="AA126" s="8">
        <v>1</v>
      </c>
      <c r="AB126" s="9">
        <v>1</v>
      </c>
      <c r="AC126" s="8">
        <f>IF($AA126=0,"",VLOOKUP($Z126,Table!$C$28:$V$31,2,TRUE))</f>
        <v>4</v>
      </c>
      <c r="AD126" s="8">
        <f>IF($W126=0,"",VLOOKUP($Z126,Table!$C$28:$V$31,2,TRUE))</f>
        <v>4</v>
      </c>
      <c r="AE126" s="8">
        <f>IF($W126=0,"",VLOOKUP($Z126,Table!$C$28:$V$31,2,TRUE))</f>
        <v>4</v>
      </c>
      <c r="AF126" s="8">
        <f>IF($AA126=0,"",VLOOKUP($Z126,Table!$C$28:$V$31,4,TRUE))</f>
        <v>3</v>
      </c>
      <c r="AG126" s="168">
        <f t="shared" si="20"/>
        <v>12</v>
      </c>
      <c r="AH126" s="74" t="str">
        <f>IF($T126=0,0,IF($I126="A",VLOOKUP($Q126,Table!$C$14:$Q$20,5,TRUE),IF($I126="C",VLOOKUP($Q126,Table!$C$10:$Q$13,5,TRUE),IF($I126="S",VLOOKUP($Q126,Table!$C$21:$Q$27,5,TRUE),"erreur"))))</f>
        <v>erreur</v>
      </c>
      <c r="AI126" s="72" t="e">
        <f t="shared" si="21"/>
        <v>#VALUE!</v>
      </c>
      <c r="AJ126" s="8">
        <f>IF($AA126=0,"",VLOOKUP($Z126,Table!$C$28:$V$31,6,TRUE))</f>
        <v>2</v>
      </c>
      <c r="AK126" s="168">
        <f t="shared" si="22"/>
        <v>8</v>
      </c>
      <c r="AL126" s="73" t="str">
        <f>IF($T126=0,0,IF($I126="A",VLOOKUP($Q126,Table!$C$14:$Q$20,7,TRUE),IF($I126="C",VLOOKUP($Q126,Table!$C$10:$Q$13,7,TRUE),IF($I126="S",VLOOKUP($Q126,Table!$C$21:$Q$27,7,TRUE),"erreur"))))</f>
        <v>erreur</v>
      </c>
      <c r="AM126" s="76" t="e">
        <f t="shared" si="23"/>
        <v>#VALUE!</v>
      </c>
      <c r="AN126" s="8">
        <f>IF($AA126=0,"",VLOOKUP($Z126,Table!$C$28:$V$31,8,TRUE))</f>
        <v>1</v>
      </c>
      <c r="AO126" s="168">
        <f t="shared" si="24"/>
        <v>4</v>
      </c>
      <c r="AP126" s="8">
        <f>IF($AA126=0,"",VLOOKUP($Z126,Table!$C$28:$V$31,10,TRUE))</f>
        <v>1</v>
      </c>
      <c r="AQ126" s="168">
        <f t="shared" ref="AQ126:AQ127" si="34">IF(AA126=0,"",AP126*AC126)</f>
        <v>4</v>
      </c>
      <c r="AR126" s="73" t="str">
        <f>IF($T126=0,0,IF($I126="A",VLOOKUP($Q126,Table!$C$14:$Q$20,8,TRUE),IF($I126="C",VLOOKUP($Q126,Table!$C$10:$Q$13,8,TRUE),IF($I126="S",VLOOKUP($Q126,Table!$C$21:$Q$27,8,TRUE),"erreur"))))</f>
        <v>erreur</v>
      </c>
      <c r="AS126" s="73" t="str">
        <f>IF($T126=0,0,IF($I126="A",VLOOKUP($Q126,Table!$C$14:$Q$20,10,TRUE),IF($I126="C",VLOOKUP($Q126,Table!$C$10:$Q$13,10,TRUE),IF($I126="S",VLOOKUP($Q126,Table!$C$21:$Q$27,10,TRUE),"erreur"))))</f>
        <v>erreur</v>
      </c>
      <c r="AT126" s="73" t="str">
        <f>IF($T126=0,0,IF($I126="A",VLOOKUP($Q126,Table!$C$14:$Q$20,11,TRUE),IF($I126="C",VLOOKUP($Q126,Table!$C$10:$Q$13,11,TRUE),IF($I126="S",VLOOKUP($Q126,Table!$C$21:$Q$27,11,TRUE),"erreur"))))</f>
        <v>erreur</v>
      </c>
      <c r="AU126" s="76" t="e">
        <f t="shared" si="25"/>
        <v>#VALUE!</v>
      </c>
      <c r="AV126" s="8">
        <f>IF($AB126=0,"",VLOOKUP($Z126,Table!$C$28:$V$31,12,TRUE))</f>
        <v>2</v>
      </c>
      <c r="AW126" s="74" t="str">
        <f>IF($I126="A",VLOOKUP($Q126,Table!$C$14:$Q$20,13,TRUE),IF($I126="C",VLOOKUP($Q126,Table!$C$10:$Q$13,13,TRUE),IF($I126="S",VLOOKUP($Q126,Table!$C$21:$Q$27,13,TRUE),"erreur")))</f>
        <v>erreur</v>
      </c>
      <c r="AX126" s="72" t="e">
        <f t="shared" si="26"/>
        <v>#VALUE!</v>
      </c>
      <c r="AY126" s="8">
        <f>IF($AA126=0,"",VLOOKUP($Z126,Table!$C$28:$V$31,14,TRUE))</f>
        <v>1</v>
      </c>
      <c r="AZ126" s="73" t="str">
        <f>IF($T126=0,0,IF($I126="A",VLOOKUP($Q126,Table!$C$14:$Q$20,15,TRUE),IF($I126="C",VLOOKUP($Q126,Table!$C$10:$Q$13,15,TRUE),IF($I126="S",VLOOKUP($Q126,Table!$C$21:$Q$27,15,TRUE),"erreur"))))</f>
        <v>erreur</v>
      </c>
      <c r="BA126" s="75" t="e">
        <f t="shared" si="27"/>
        <v>#VALUE!</v>
      </c>
      <c r="BB126" s="77" t="e">
        <f t="shared" si="31"/>
        <v>#VALUE!</v>
      </c>
      <c r="BC126" s="109" t="s">
        <v>715</v>
      </c>
      <c r="BD126" s="109" t="s">
        <v>375</v>
      </c>
      <c r="BE126" s="107" t="s">
        <v>716</v>
      </c>
      <c r="BF126" s="109" t="s">
        <v>717</v>
      </c>
      <c r="BG126" s="110" t="s">
        <v>364</v>
      </c>
      <c r="BH126" s="140" t="s">
        <v>1284</v>
      </c>
      <c r="BI126" s="111" t="s">
        <v>365</v>
      </c>
    </row>
    <row r="127" spans="1:61" s="122" customFormat="1" ht="12.75" customHeight="1" x14ac:dyDescent="0.2">
      <c r="A127" s="103">
        <v>642922</v>
      </c>
      <c r="B127" s="104" t="s">
        <v>191</v>
      </c>
      <c r="C127" s="104" t="s">
        <v>25</v>
      </c>
      <c r="D127" s="114" t="s">
        <v>192</v>
      </c>
      <c r="E127" s="103">
        <v>17350120600549</v>
      </c>
      <c r="F127" s="104">
        <v>50383832</v>
      </c>
      <c r="G127" s="24" t="s">
        <v>1340</v>
      </c>
      <c r="H127" s="103">
        <v>642922</v>
      </c>
      <c r="I127" s="104" t="str">
        <f t="shared" si="32"/>
        <v>CP Alençon-Condé-sur-Sarthe</v>
      </c>
      <c r="J127" s="104">
        <v>2013</v>
      </c>
      <c r="K127" s="105" t="s">
        <v>33</v>
      </c>
      <c r="L127" s="105" t="s">
        <v>57</v>
      </c>
      <c r="M127" s="105" t="s">
        <v>34</v>
      </c>
      <c r="N127" s="105" t="s">
        <v>193</v>
      </c>
      <c r="O127" s="105" t="s">
        <v>1017</v>
      </c>
      <c r="P127" s="105" t="s">
        <v>35</v>
      </c>
      <c r="Q127" s="112">
        <v>45748</v>
      </c>
      <c r="R127" s="106">
        <v>11779</v>
      </c>
      <c r="S127" s="107">
        <f>VLOOKUP($A127,'[3]Densité 01sep2025'!$A$5:$D$190,3,FALSE)</f>
        <v>176</v>
      </c>
      <c r="T127" s="107">
        <f>VLOOKUP($A127,'[3]Densité 01sep2025'!$A$5:$D$190,4,FALSE)</f>
        <v>89</v>
      </c>
      <c r="U127" s="108">
        <f t="shared" si="19"/>
        <v>0.50568181818181823</v>
      </c>
      <c r="V127" s="110"/>
      <c r="W127" s="107">
        <v>1</v>
      </c>
      <c r="X127" s="109" t="s">
        <v>353</v>
      </c>
      <c r="Y127" s="107"/>
      <c r="Z127" s="100"/>
      <c r="AA127" s="8">
        <v>1</v>
      </c>
      <c r="AB127" s="9">
        <v>1</v>
      </c>
      <c r="AC127" s="8">
        <f>IF($AA127=0,"",VLOOKUP($Z127,Table!$C$28:$V$31,2,TRUE))</f>
        <v>4</v>
      </c>
      <c r="AD127" s="8">
        <f>IF($W127=0,"",VLOOKUP($Z127,Table!$C$28:$V$31,2,TRUE))</f>
        <v>4</v>
      </c>
      <c r="AE127" s="8">
        <f>IF($W127=0,"",VLOOKUP($Z127,Table!$C$28:$V$31,2,TRUE))</f>
        <v>4</v>
      </c>
      <c r="AF127" s="8">
        <f>IF($AA127=0,"",VLOOKUP($Z127,Table!$C$28:$V$31,4,TRUE))</f>
        <v>3</v>
      </c>
      <c r="AG127" s="168">
        <f t="shared" si="20"/>
        <v>12</v>
      </c>
      <c r="AH127" s="74" t="str">
        <f>IF($T127=0,0,IF($I127="A",VLOOKUP($Q127,Table!$C$14:$Q$20,5,TRUE),IF($I127="C",VLOOKUP($Q127,Table!$C$10:$Q$13,5,TRUE),IF($I127="S",VLOOKUP($Q127,Table!$C$21:$Q$27,5,TRUE),"erreur"))))</f>
        <v>erreur</v>
      </c>
      <c r="AI127" s="72" t="e">
        <f t="shared" si="21"/>
        <v>#VALUE!</v>
      </c>
      <c r="AJ127" s="8">
        <f>IF($AA127=0,"",VLOOKUP($Z127,Table!$C$28:$V$31,6,TRUE))</f>
        <v>2</v>
      </c>
      <c r="AK127" s="168">
        <f t="shared" si="22"/>
        <v>8</v>
      </c>
      <c r="AL127" s="73" t="str">
        <f>IF($T127=0,0,IF($I127="A",VLOOKUP($Q127,Table!$C$14:$Q$20,7,TRUE),IF($I127="C",VLOOKUP($Q127,Table!$C$10:$Q$13,7,TRUE),IF($I127="S",VLOOKUP($Q127,Table!$C$21:$Q$27,7,TRUE),"erreur"))))</f>
        <v>erreur</v>
      </c>
      <c r="AM127" s="76" t="e">
        <f t="shared" si="23"/>
        <v>#VALUE!</v>
      </c>
      <c r="AN127" s="8">
        <f>IF($AA127=0,"",VLOOKUP($Z127,Table!$C$28:$V$31,8,TRUE))</f>
        <v>1</v>
      </c>
      <c r="AO127" s="168">
        <f t="shared" si="24"/>
        <v>4</v>
      </c>
      <c r="AP127" s="8">
        <f>IF($AA127=0,"",VLOOKUP($Z127,Table!$C$28:$V$31,10,TRUE))</f>
        <v>1</v>
      </c>
      <c r="AQ127" s="168">
        <f t="shared" si="34"/>
        <v>4</v>
      </c>
      <c r="AR127" s="73" t="str">
        <f>IF($T127=0,0,IF($I127="A",VLOOKUP($Q127,Table!$C$14:$Q$20,8,TRUE),IF($I127="C",VLOOKUP($Q127,Table!$C$10:$Q$13,8,TRUE),IF($I127="S",VLOOKUP($Q127,Table!$C$21:$Q$27,8,TRUE),"erreur"))))</f>
        <v>erreur</v>
      </c>
      <c r="AS127" s="73" t="str">
        <f>IF($T127=0,0,IF($I127="A",VLOOKUP($Q127,Table!$C$14:$Q$20,10,TRUE),IF($I127="C",VLOOKUP($Q127,Table!$C$10:$Q$13,10,TRUE),IF($I127="S",VLOOKUP($Q127,Table!$C$21:$Q$27,10,TRUE),"erreur"))))</f>
        <v>erreur</v>
      </c>
      <c r="AT127" s="73" t="str">
        <f>IF($T127=0,0,IF($I127="A",VLOOKUP($Q127,Table!$C$14:$Q$20,11,TRUE),IF($I127="C",VLOOKUP($Q127,Table!$C$10:$Q$13,11,TRUE),IF($I127="S",VLOOKUP($Q127,Table!$C$21:$Q$27,11,TRUE),"erreur"))))</f>
        <v>erreur</v>
      </c>
      <c r="AU127" s="76" t="e">
        <f t="shared" si="25"/>
        <v>#VALUE!</v>
      </c>
      <c r="AV127" s="8">
        <f>IF($AB127=0,"",VLOOKUP($Z127,Table!$C$28:$V$31,12,TRUE))</f>
        <v>2</v>
      </c>
      <c r="AW127" s="74" t="str">
        <f>IF($I127="A",VLOOKUP($Q127,Table!$C$14:$Q$20,13,TRUE),IF($I127="C",VLOOKUP($Q127,Table!$C$10:$Q$13,13,TRUE),IF($I127="S",VLOOKUP($Q127,Table!$C$21:$Q$27,13,TRUE),"erreur")))</f>
        <v>erreur</v>
      </c>
      <c r="AX127" s="72" t="e">
        <f t="shared" si="26"/>
        <v>#VALUE!</v>
      </c>
      <c r="AY127" s="8">
        <f>IF($AA127=0,"",VLOOKUP($Z127,Table!$C$28:$V$31,14,TRUE))</f>
        <v>1</v>
      </c>
      <c r="AZ127" s="73" t="str">
        <f>IF($T127=0,0,IF($I127="A",VLOOKUP($Q127,Table!$C$14:$Q$20,15,TRUE),IF($I127="C",VLOOKUP($Q127,Table!$C$10:$Q$13,15,TRUE),IF($I127="S",VLOOKUP($Q127,Table!$C$21:$Q$27,15,TRUE),"erreur"))))</f>
        <v>erreur</v>
      </c>
      <c r="BA127" s="75" t="e">
        <f t="shared" si="27"/>
        <v>#VALUE!</v>
      </c>
      <c r="BB127" s="77" t="e">
        <f t="shared" si="31"/>
        <v>#VALUE!</v>
      </c>
      <c r="BC127" s="109" t="s">
        <v>878</v>
      </c>
      <c r="BD127" s="109" t="s">
        <v>877</v>
      </c>
      <c r="BE127" s="107">
        <v>61041</v>
      </c>
      <c r="BF127" s="109" t="s">
        <v>879</v>
      </c>
      <c r="BG127" s="110" t="s">
        <v>366</v>
      </c>
      <c r="BH127" s="111" t="s">
        <v>367</v>
      </c>
      <c r="BI127" s="111" t="s">
        <v>368</v>
      </c>
    </row>
    <row r="128" spans="1:61" s="122" customFormat="1" ht="12.75" customHeight="1" x14ac:dyDescent="0.2">
      <c r="A128" s="103">
        <v>101594</v>
      </c>
      <c r="B128" s="104" t="s">
        <v>191</v>
      </c>
      <c r="C128" s="104" t="s">
        <v>14</v>
      </c>
      <c r="D128" s="104" t="s">
        <v>194</v>
      </c>
      <c r="E128" s="103">
        <v>17350120600226</v>
      </c>
      <c r="F128" s="104">
        <v>50109345</v>
      </c>
      <c r="G128" s="104"/>
      <c r="H128" s="103">
        <v>101594</v>
      </c>
      <c r="I128" s="104" t="str">
        <f t="shared" si="32"/>
        <v>MA Angers</v>
      </c>
      <c r="J128" s="104"/>
      <c r="K128" s="105" t="s">
        <v>56</v>
      </c>
      <c r="L128" s="105" t="s">
        <v>57</v>
      </c>
      <c r="M128" s="105" t="s">
        <v>58</v>
      </c>
      <c r="N128" s="127" t="s">
        <v>195</v>
      </c>
      <c r="O128" s="105" t="s">
        <v>95</v>
      </c>
      <c r="P128" s="105" t="s">
        <v>69</v>
      </c>
      <c r="Q128" s="105"/>
      <c r="R128" s="112"/>
      <c r="S128" s="107">
        <f>VLOOKUP($A128,'[3]Densité 01sep2025'!$A$5:$D$190,3,FALSE)</f>
        <v>266</v>
      </c>
      <c r="T128" s="107">
        <f>VLOOKUP($A128,'[3]Densité 01sep2025'!$A$5:$D$190,4,FALSE)</f>
        <v>503</v>
      </c>
      <c r="U128" s="108">
        <f t="shared" si="19"/>
        <v>1.8909774436090225</v>
      </c>
      <c r="V128" s="110"/>
      <c r="W128" s="107">
        <v>0</v>
      </c>
      <c r="X128" s="109" t="s">
        <v>291</v>
      </c>
      <c r="Y128" s="107"/>
      <c r="Z128" s="100"/>
      <c r="AA128" s="8">
        <v>0</v>
      </c>
      <c r="AB128" s="8">
        <v>0</v>
      </c>
      <c r="AC128" s="8" t="str">
        <f>IF($AA128=0,"",VLOOKUP($Z128,Table!$C$28:$V$31,2,TRUE))</f>
        <v/>
      </c>
      <c r="AD128" s="8" t="str">
        <f>IF($W128=0,"",VLOOKUP($Z128,Table!$C$28:$V$31,2,TRUE))</f>
        <v/>
      </c>
      <c r="AE128" s="8" t="str">
        <f>IF($W128=0,"",VLOOKUP($Z128,Table!$C$28:$V$31,2,TRUE))</f>
        <v/>
      </c>
      <c r="AF128" s="8" t="str">
        <f>IF($AA128=0,"",VLOOKUP($Z128,Table!$C$28:$V$31,4,TRUE))</f>
        <v/>
      </c>
      <c r="AG128" s="168" t="str">
        <f t="shared" si="20"/>
        <v/>
      </c>
      <c r="AH128" s="74" t="str">
        <f>IF($T128=0,0,IF($I128="A",VLOOKUP($Q128,Table!$C$14:$Q$20,5,TRUE),IF($I128="C",VLOOKUP($Q128,Table!$C$10:$Q$13,5,TRUE),IF($I128="S",VLOOKUP($Q128,Table!$C$21:$Q$27,5,TRUE),"erreur"))))</f>
        <v>erreur</v>
      </c>
      <c r="AI128" s="72" t="e">
        <f t="shared" si="21"/>
        <v>#VALUE!</v>
      </c>
      <c r="AJ128" s="8" t="str">
        <f>IF($AA128=0,"",VLOOKUP($Z128,Table!$C$28:$V$31,6,TRUE))</f>
        <v/>
      </c>
      <c r="AK128" s="168" t="str">
        <f t="shared" si="22"/>
        <v/>
      </c>
      <c r="AL128" s="73" t="str">
        <f>IF($T128=0,0,IF($I128="A",VLOOKUP($Q128,Table!$C$14:$Q$20,7,TRUE),IF($I128="C",VLOOKUP($Q128,Table!$C$10:$Q$13,7,TRUE),IF($I128="S",VLOOKUP($Q128,Table!$C$21:$Q$27,7,TRUE),"erreur"))))</f>
        <v>erreur</v>
      </c>
      <c r="AM128" s="76" t="e">
        <f t="shared" si="23"/>
        <v>#VALUE!</v>
      </c>
      <c r="AN128" s="8" t="str">
        <f>IF($AA128=0,"",VLOOKUP($Z128,Table!$C$28:$V$31,8,TRUE))</f>
        <v/>
      </c>
      <c r="AO128" s="168"/>
      <c r="AP128" s="8" t="str">
        <f>IF($AA128=0,"",VLOOKUP($Z128,Table!$C$28:$V$31,10,TRUE))</f>
        <v/>
      </c>
      <c r="AQ128" s="168"/>
      <c r="AR128" s="73" t="str">
        <f>IF($T128=0,0,IF($I128="A",VLOOKUP($Q128,Table!$C$14:$Q$20,8,TRUE),IF($I128="C",VLOOKUP($Q128,Table!$C$10:$Q$13,8,TRUE),IF($I128="S",VLOOKUP($Q128,Table!$C$21:$Q$27,8,TRUE),"erreur"))))</f>
        <v>erreur</v>
      </c>
      <c r="AS128" s="73" t="str">
        <f>IF($T128=0,0,IF($I128="A",VLOOKUP($Q128,Table!$C$14:$Q$20,10,TRUE),IF($I128="C",VLOOKUP($Q128,Table!$C$10:$Q$13,10,TRUE),IF($I128="S",VLOOKUP($Q128,Table!$C$21:$Q$27,10,TRUE),"erreur"))))</f>
        <v>erreur</v>
      </c>
      <c r="AT128" s="73" t="str">
        <f>IF($T128=0,0,IF($I128="A",VLOOKUP($Q128,Table!$C$14:$Q$20,11,TRUE),IF($I128="C",VLOOKUP($Q128,Table!$C$10:$Q$13,11,TRUE),IF($I128="S",VLOOKUP($Q128,Table!$C$21:$Q$27,11,TRUE),"erreur"))))</f>
        <v>erreur</v>
      </c>
      <c r="AU128" s="76" t="e">
        <f t="shared" si="25"/>
        <v>#VALUE!</v>
      </c>
      <c r="AV128" s="8" t="str">
        <f>IF($AB128=0,"",VLOOKUP($Z128,Table!$C$28:$V$31,12,TRUE))</f>
        <v/>
      </c>
      <c r="AW128" s="74" t="str">
        <f>IF($I128="A",VLOOKUP($Q128,Table!$C$14:$Q$20,13,TRUE),IF($I128="C",VLOOKUP($Q128,Table!$C$10:$Q$13,13,TRUE),IF($I128="S",VLOOKUP($Q128,Table!$C$21:$Q$27,13,TRUE),"erreur")))</f>
        <v>erreur</v>
      </c>
      <c r="AX128" s="72" t="e">
        <f t="shared" si="26"/>
        <v>#VALUE!</v>
      </c>
      <c r="AY128" s="8" t="str">
        <f>IF($AA128=0,"",VLOOKUP($Z128,Table!$C$28:$V$31,14,TRUE))</f>
        <v/>
      </c>
      <c r="AZ128" s="73" t="str">
        <f>IF($T128=0,0,IF($I128="A",VLOOKUP($Q128,Table!$C$14:$Q$20,15,TRUE),IF($I128="C",VLOOKUP($Q128,Table!$C$10:$Q$13,15,TRUE),IF($I128="S",VLOOKUP($Q128,Table!$C$21:$Q$27,15,TRUE),"erreur"))))</f>
        <v>erreur</v>
      </c>
      <c r="BA128" s="75" t="e">
        <f t="shared" si="27"/>
        <v>#VALUE!</v>
      </c>
      <c r="BB128" s="77" t="e">
        <f t="shared" si="31"/>
        <v>#VALUE!</v>
      </c>
      <c r="BC128" s="109" t="s">
        <v>718</v>
      </c>
      <c r="BD128" s="109" t="s">
        <v>375</v>
      </c>
      <c r="BE128" s="107" t="s">
        <v>719</v>
      </c>
      <c r="BF128" s="109" t="s">
        <v>720</v>
      </c>
      <c r="BG128" s="110" t="s">
        <v>366</v>
      </c>
      <c r="BH128" s="111" t="s">
        <v>367</v>
      </c>
      <c r="BI128" s="111" t="s">
        <v>368</v>
      </c>
    </row>
    <row r="129" spans="1:61" s="122" customFormat="1" ht="12.75" customHeight="1" x14ac:dyDescent="0.2">
      <c r="A129" s="103">
        <v>908915</v>
      </c>
      <c r="B129" s="104" t="s">
        <v>191</v>
      </c>
      <c r="C129" s="104" t="s">
        <v>22</v>
      </c>
      <c r="D129" s="104" t="s">
        <v>196</v>
      </c>
      <c r="E129" s="103">
        <v>17350120600267</v>
      </c>
      <c r="F129" s="104">
        <v>50104971</v>
      </c>
      <c r="G129" s="104" t="s">
        <v>1344</v>
      </c>
      <c r="H129" s="103">
        <v>908915</v>
      </c>
      <c r="I129" s="104" t="str">
        <f t="shared" si="32"/>
        <v>CD Argentan</v>
      </c>
      <c r="J129" s="104">
        <v>1991</v>
      </c>
      <c r="K129" s="105" t="s">
        <v>33</v>
      </c>
      <c r="L129" s="105" t="s">
        <v>97</v>
      </c>
      <c r="M129" s="105" t="s">
        <v>34</v>
      </c>
      <c r="N129" s="105"/>
      <c r="O129" s="105" t="s">
        <v>1017</v>
      </c>
      <c r="P129" s="105" t="s">
        <v>35</v>
      </c>
      <c r="Q129" s="112">
        <v>45748</v>
      </c>
      <c r="R129" s="106">
        <v>11779</v>
      </c>
      <c r="S129" s="107">
        <f>VLOOKUP($A129,'[3]Densité 01sep2025'!$A$5:$D$190,3,FALSE)</f>
        <v>638</v>
      </c>
      <c r="T129" s="107">
        <f>VLOOKUP($A129,'[3]Densité 01sep2025'!$A$5:$D$190,4,FALSE)</f>
        <v>627</v>
      </c>
      <c r="U129" s="108">
        <f t="shared" si="19"/>
        <v>0.98275862068965514</v>
      </c>
      <c r="V129" s="110"/>
      <c r="W129" s="107">
        <v>1</v>
      </c>
      <c r="X129" s="109" t="s">
        <v>353</v>
      </c>
      <c r="Y129" s="107"/>
      <c r="Z129" s="100"/>
      <c r="AA129" s="8">
        <v>1</v>
      </c>
      <c r="AB129" s="9">
        <v>1</v>
      </c>
      <c r="AC129" s="8">
        <f>IF($AA129=0,"",VLOOKUP($Z129,Table!$C$28:$V$31,2,TRUE))</f>
        <v>4</v>
      </c>
      <c r="AD129" s="8">
        <f>IF($W129=0,"",VLOOKUP($Z129,Table!$C$28:$V$31,2,TRUE))</f>
        <v>4</v>
      </c>
      <c r="AE129" s="8">
        <f>IF($W129=0,"",VLOOKUP($Z129,Table!$C$28:$V$31,2,TRUE))</f>
        <v>4</v>
      </c>
      <c r="AF129" s="8">
        <f>IF($AA129=0,"",VLOOKUP($Z129,Table!$C$28:$V$31,4,TRUE))</f>
        <v>3</v>
      </c>
      <c r="AG129" s="168">
        <f t="shared" si="20"/>
        <v>12</v>
      </c>
      <c r="AH129" s="74" t="str">
        <f>IF($T129=0,0,IF($I129="A",VLOOKUP($Q129,Table!$C$14:$Q$20,5,TRUE),IF($I129="C",VLOOKUP($Q129,Table!$C$10:$Q$13,5,TRUE),IF($I129="S",VLOOKUP($Q129,Table!$C$21:$Q$27,5,TRUE),"erreur"))))</f>
        <v>erreur</v>
      </c>
      <c r="AI129" s="72" t="e">
        <f t="shared" si="21"/>
        <v>#VALUE!</v>
      </c>
      <c r="AJ129" s="8">
        <f>IF($AA129=0,"",VLOOKUP($Z129,Table!$C$28:$V$31,6,TRUE))</f>
        <v>2</v>
      </c>
      <c r="AK129" s="168">
        <f t="shared" si="22"/>
        <v>8</v>
      </c>
      <c r="AL129" s="73" t="str">
        <f>IF($T129=0,0,IF($I129="A",VLOOKUP($Q129,Table!$C$14:$Q$20,7,TRUE),IF($I129="C",VLOOKUP($Q129,Table!$C$10:$Q$13,7,TRUE),IF($I129="S",VLOOKUP($Q129,Table!$C$21:$Q$27,7,TRUE),"erreur"))))</f>
        <v>erreur</v>
      </c>
      <c r="AM129" s="76" t="e">
        <f t="shared" si="23"/>
        <v>#VALUE!</v>
      </c>
      <c r="AN129" s="8">
        <f>IF($AA129=0,"",VLOOKUP($Z129,Table!$C$28:$V$31,8,TRUE))</f>
        <v>1</v>
      </c>
      <c r="AO129" s="168">
        <f t="shared" si="24"/>
        <v>4</v>
      </c>
      <c r="AP129" s="8">
        <f>IF($AA129=0,"",VLOOKUP($Z129,Table!$C$28:$V$31,10,TRUE))</f>
        <v>1</v>
      </c>
      <c r="AQ129" s="168">
        <f>IF(AA129=0,"",AP129*AC129)</f>
        <v>4</v>
      </c>
      <c r="AR129" s="73" t="str">
        <f>IF($T129=0,0,IF($I129="A",VLOOKUP($Q129,Table!$C$14:$Q$20,8,TRUE),IF($I129="C",VLOOKUP($Q129,Table!$C$10:$Q$13,8,TRUE),IF($I129="S",VLOOKUP($Q129,Table!$C$21:$Q$27,8,TRUE),"erreur"))))</f>
        <v>erreur</v>
      </c>
      <c r="AS129" s="73" t="str">
        <f>IF($T129=0,0,IF($I129="A",VLOOKUP($Q129,Table!$C$14:$Q$20,10,TRUE),IF($I129="C",VLOOKUP($Q129,Table!$C$10:$Q$13,10,TRUE),IF($I129="S",VLOOKUP($Q129,Table!$C$21:$Q$27,10,TRUE),"erreur"))))</f>
        <v>erreur</v>
      </c>
      <c r="AT129" s="73" t="str">
        <f>IF($T129=0,0,IF($I129="A",VLOOKUP($Q129,Table!$C$14:$Q$20,11,TRUE),IF($I129="C",VLOOKUP($Q129,Table!$C$10:$Q$13,11,TRUE),IF($I129="S",VLOOKUP($Q129,Table!$C$21:$Q$27,11,TRUE),"erreur"))))</f>
        <v>erreur</v>
      </c>
      <c r="AU129" s="76" t="e">
        <f t="shared" si="25"/>
        <v>#VALUE!</v>
      </c>
      <c r="AV129" s="8">
        <f>IF($AB129=0,"",VLOOKUP($Z129,Table!$C$28:$V$31,12,TRUE))</f>
        <v>2</v>
      </c>
      <c r="AW129" s="74" t="str">
        <f>IF($I129="A",VLOOKUP($Q129,Table!$C$14:$Q$20,13,TRUE),IF($I129="C",VLOOKUP($Q129,Table!$C$10:$Q$13,13,TRUE),IF($I129="S",VLOOKUP($Q129,Table!$C$21:$Q$27,13,TRUE),"erreur")))</f>
        <v>erreur</v>
      </c>
      <c r="AX129" s="72" t="e">
        <f t="shared" si="26"/>
        <v>#VALUE!</v>
      </c>
      <c r="AY129" s="8">
        <f>IF($AA129=0,"",VLOOKUP($Z129,Table!$C$28:$V$31,14,TRUE))</f>
        <v>1</v>
      </c>
      <c r="AZ129" s="73" t="str">
        <f>IF($T129=0,0,IF($I129="A",VLOOKUP($Q129,Table!$C$14:$Q$20,15,TRUE),IF($I129="C",VLOOKUP($Q129,Table!$C$10:$Q$13,15,TRUE),IF($I129="S",VLOOKUP($Q129,Table!$C$21:$Q$27,15,TRUE),"erreur"))))</f>
        <v>erreur</v>
      </c>
      <c r="BA129" s="75" t="e">
        <f t="shared" si="27"/>
        <v>#VALUE!</v>
      </c>
      <c r="BB129" s="77" t="e">
        <f t="shared" si="31"/>
        <v>#VALUE!</v>
      </c>
      <c r="BC129" s="109" t="s">
        <v>721</v>
      </c>
      <c r="BD129" s="109" t="s">
        <v>375</v>
      </c>
      <c r="BE129" s="107" t="s">
        <v>722</v>
      </c>
      <c r="BF129" s="109" t="s">
        <v>723</v>
      </c>
      <c r="BG129" s="110" t="s">
        <v>366</v>
      </c>
      <c r="BH129" s="111" t="s">
        <v>367</v>
      </c>
      <c r="BI129" s="111" t="s">
        <v>368</v>
      </c>
    </row>
    <row r="130" spans="1:61" s="122" customFormat="1" ht="12.75" customHeight="1" x14ac:dyDescent="0.2">
      <c r="A130" s="103">
        <v>101564</v>
      </c>
      <c r="B130" s="104" t="s">
        <v>191</v>
      </c>
      <c r="C130" s="104" t="s">
        <v>14</v>
      </c>
      <c r="D130" s="104" t="s">
        <v>197</v>
      </c>
      <c r="E130" s="103">
        <v>17350120600283</v>
      </c>
      <c r="F130" s="104">
        <v>50105460</v>
      </c>
      <c r="G130" s="104"/>
      <c r="H130" s="103">
        <v>101564</v>
      </c>
      <c r="I130" s="104" t="str">
        <f t="shared" si="32"/>
        <v>MA Brest</v>
      </c>
      <c r="J130" s="104"/>
      <c r="K130" s="105" t="s">
        <v>16</v>
      </c>
      <c r="L130" s="105" t="s">
        <v>17</v>
      </c>
      <c r="M130" s="7" t="s">
        <v>25</v>
      </c>
      <c r="N130" s="102" t="s">
        <v>198</v>
      </c>
      <c r="O130" s="102"/>
      <c r="P130" s="102"/>
      <c r="Q130" s="105"/>
      <c r="R130" s="112"/>
      <c r="S130" s="107">
        <f>VLOOKUP($A130,'[3]Densité 01sep2025'!$A$5:$D$190,3,FALSE)</f>
        <v>254</v>
      </c>
      <c r="T130" s="107">
        <f>VLOOKUP($A130,'[3]Densité 01sep2025'!$A$5:$D$190,4,FALSE)</f>
        <v>437</v>
      </c>
      <c r="U130" s="108">
        <f t="shared" si="19"/>
        <v>1.7204724409448819</v>
      </c>
      <c r="V130" s="110"/>
      <c r="W130" s="107">
        <v>0</v>
      </c>
      <c r="X130" s="109" t="s">
        <v>291</v>
      </c>
      <c r="Y130" s="107"/>
      <c r="Z130" s="100"/>
      <c r="AA130" s="8">
        <v>0</v>
      </c>
      <c r="AB130" s="8">
        <v>0</v>
      </c>
      <c r="AC130" s="8" t="str">
        <f>IF($AA130=0,"",VLOOKUP($Z130,Table!$C$28:$V$31,2,TRUE))</f>
        <v/>
      </c>
      <c r="AD130" s="8" t="str">
        <f>IF($W130=0,"",VLOOKUP($Z130,Table!$C$28:$V$31,2,TRUE))</f>
        <v/>
      </c>
      <c r="AE130" s="8" t="str">
        <f>IF($W130=0,"",VLOOKUP($Z130,Table!$C$28:$V$31,2,TRUE))</f>
        <v/>
      </c>
      <c r="AF130" s="8" t="str">
        <f>IF($AA130=0,"",VLOOKUP($Z130,Table!$C$28:$V$31,4,TRUE))</f>
        <v/>
      </c>
      <c r="AG130" s="168" t="str">
        <f t="shared" si="20"/>
        <v/>
      </c>
      <c r="AH130" s="74" t="str">
        <f>IF($T130=0,0,IF($I130="A",VLOOKUP($Q130,Table!$C$14:$Q$20,5,TRUE),IF($I130="C",VLOOKUP($Q130,Table!$C$10:$Q$13,5,TRUE),IF($I130="S",VLOOKUP($Q130,Table!$C$21:$Q$27,5,TRUE),"erreur"))))</f>
        <v>erreur</v>
      </c>
      <c r="AI130" s="72" t="e">
        <f t="shared" si="21"/>
        <v>#VALUE!</v>
      </c>
      <c r="AJ130" s="8" t="str">
        <f>IF($AA130=0,"",VLOOKUP($Z130,Table!$C$28:$V$31,6,TRUE))</f>
        <v/>
      </c>
      <c r="AK130" s="168" t="str">
        <f t="shared" si="22"/>
        <v/>
      </c>
      <c r="AL130" s="73" t="str">
        <f>IF($T130=0,0,IF($I130="A",VLOOKUP($Q130,Table!$C$14:$Q$20,7,TRUE),IF($I130="C",VLOOKUP($Q130,Table!$C$10:$Q$13,7,TRUE),IF($I130="S",VLOOKUP($Q130,Table!$C$21:$Q$27,7,TRUE),"erreur"))))</f>
        <v>erreur</v>
      </c>
      <c r="AM130" s="76" t="e">
        <f t="shared" si="23"/>
        <v>#VALUE!</v>
      </c>
      <c r="AN130" s="8" t="str">
        <f>IF($AA130=0,"",VLOOKUP($Z130,Table!$C$28:$V$31,8,TRUE))</f>
        <v/>
      </c>
      <c r="AO130" s="168"/>
      <c r="AP130" s="8" t="str">
        <f>IF($AA130=0,"",VLOOKUP($Z130,Table!$C$28:$V$31,10,TRUE))</f>
        <v/>
      </c>
      <c r="AQ130" s="168"/>
      <c r="AR130" s="73" t="str">
        <f>IF($T130=0,0,IF($I130="A",VLOOKUP($Q130,Table!$C$14:$Q$20,8,TRUE),IF($I130="C",VLOOKUP($Q130,Table!$C$10:$Q$13,8,TRUE),IF($I130="S",VLOOKUP($Q130,Table!$C$21:$Q$27,8,TRUE),"erreur"))))</f>
        <v>erreur</v>
      </c>
      <c r="AS130" s="73" t="str">
        <f>IF($T130=0,0,IF($I130="A",VLOOKUP($Q130,Table!$C$14:$Q$20,10,TRUE),IF($I130="C",VLOOKUP($Q130,Table!$C$10:$Q$13,10,TRUE),IF($I130="S",VLOOKUP($Q130,Table!$C$21:$Q$27,10,TRUE),"erreur"))))</f>
        <v>erreur</v>
      </c>
      <c r="AT130" s="73" t="str">
        <f>IF($T130=0,0,IF($I130="A",VLOOKUP($Q130,Table!$C$14:$Q$20,11,TRUE),IF($I130="C",VLOOKUP($Q130,Table!$C$10:$Q$13,11,TRUE),IF($I130="S",VLOOKUP($Q130,Table!$C$21:$Q$27,11,TRUE),"erreur"))))</f>
        <v>erreur</v>
      </c>
      <c r="AU130" s="76" t="e">
        <f t="shared" si="25"/>
        <v>#VALUE!</v>
      </c>
      <c r="AV130" s="8" t="str">
        <f>IF($AB130=0,"",VLOOKUP($Z130,Table!$C$28:$V$31,12,TRUE))</f>
        <v/>
      </c>
      <c r="AW130" s="74" t="str">
        <f>IF($I130="A",VLOOKUP($Q130,Table!$C$14:$Q$20,13,TRUE),IF($I130="C",VLOOKUP($Q130,Table!$C$10:$Q$13,13,TRUE),IF($I130="S",VLOOKUP($Q130,Table!$C$21:$Q$27,13,TRUE),"erreur")))</f>
        <v>erreur</v>
      </c>
      <c r="AX130" s="72" t="e">
        <f t="shared" si="26"/>
        <v>#VALUE!</v>
      </c>
      <c r="AY130" s="8" t="str">
        <f>IF($AA130=0,"",VLOOKUP($Z130,Table!$C$28:$V$31,14,TRUE))</f>
        <v/>
      </c>
      <c r="AZ130" s="73" t="str">
        <f>IF($T130=0,0,IF($I130="A",VLOOKUP($Q130,Table!$C$14:$Q$20,15,TRUE),IF($I130="C",VLOOKUP($Q130,Table!$C$10:$Q$13,15,TRUE),IF($I130="S",VLOOKUP($Q130,Table!$C$21:$Q$27,15,TRUE),"erreur"))))</f>
        <v>erreur</v>
      </c>
      <c r="BA130" s="75" t="e">
        <f t="shared" si="27"/>
        <v>#VALUE!</v>
      </c>
      <c r="BB130" s="77" t="e">
        <f t="shared" ref="BB130:BB161" si="35">SUM(BA130,AX130,AU130,AM130,AI130,AE130)</f>
        <v>#VALUE!</v>
      </c>
      <c r="BC130" s="109" t="s">
        <v>724</v>
      </c>
      <c r="BD130" s="109" t="s">
        <v>375</v>
      </c>
      <c r="BE130" s="107" t="s">
        <v>725</v>
      </c>
      <c r="BF130" s="109" t="s">
        <v>726</v>
      </c>
      <c r="BG130" s="110" t="s">
        <v>366</v>
      </c>
      <c r="BH130" s="111" t="s">
        <v>367</v>
      </c>
      <c r="BI130" s="111" t="s">
        <v>368</v>
      </c>
    </row>
    <row r="131" spans="1:61" s="122" customFormat="1" ht="25.5" x14ac:dyDescent="0.2">
      <c r="A131" s="103">
        <v>919426</v>
      </c>
      <c r="B131" s="104" t="s">
        <v>191</v>
      </c>
      <c r="C131" s="104" t="s">
        <v>25</v>
      </c>
      <c r="D131" s="104" t="s">
        <v>199</v>
      </c>
      <c r="E131" s="103">
        <v>17350120600184</v>
      </c>
      <c r="F131" s="104">
        <v>50105354</v>
      </c>
      <c r="G131" s="104"/>
      <c r="H131" s="103">
        <v>919426</v>
      </c>
      <c r="I131" s="104" t="str">
        <f t="shared" si="32"/>
        <v>CP Caen</v>
      </c>
      <c r="J131" s="104"/>
      <c r="K131" s="105" t="s">
        <v>16</v>
      </c>
      <c r="L131" s="105" t="s">
        <v>17</v>
      </c>
      <c r="M131" s="105" t="s">
        <v>18</v>
      </c>
      <c r="N131" s="102" t="s">
        <v>200</v>
      </c>
      <c r="O131" s="102"/>
      <c r="P131" s="102"/>
      <c r="Q131" s="105"/>
      <c r="R131" s="112"/>
      <c r="S131" s="107">
        <f>VLOOKUP($A131,'[3]Densité 01sep2025'!$A$5:$D$190,3,FALSE)</f>
        <v>431</v>
      </c>
      <c r="T131" s="107">
        <f>VLOOKUP($A131,'[3]Densité 01sep2025'!$A$5:$D$190,4,FALSE)</f>
        <v>419</v>
      </c>
      <c r="U131" s="108">
        <f t="shared" ref="U131:U189" si="36">T131/S131</f>
        <v>0.97215777262180969</v>
      </c>
      <c r="V131" s="110"/>
      <c r="W131" s="100">
        <v>1</v>
      </c>
      <c r="X131" s="109" t="s">
        <v>292</v>
      </c>
      <c r="Y131" s="107"/>
      <c r="Z131" s="100"/>
      <c r="AA131" s="164">
        <v>0</v>
      </c>
      <c r="AB131" s="164">
        <v>0</v>
      </c>
      <c r="AC131" s="8" t="str">
        <f>IF($AA131=0,"",VLOOKUP($Z131,Table!$C$28:$V$31,2,TRUE))</f>
        <v/>
      </c>
      <c r="AD131" s="8">
        <f>IF($W131=0,"",VLOOKUP($Z131,Table!$C$28:$V$31,2,TRUE))</f>
        <v>4</v>
      </c>
      <c r="AE131" s="8">
        <f>IF($W131=0,"",VLOOKUP($Z131,Table!$C$28:$V$31,2,TRUE))</f>
        <v>4</v>
      </c>
      <c r="AF131" s="8" t="str">
        <f>IF($AA131=0,"",VLOOKUP($Z131,Table!$C$28:$V$31,4,TRUE))</f>
        <v/>
      </c>
      <c r="AG131" s="168" t="str">
        <f t="shared" ref="AG131:AG188" si="37">IF(AA131=0,"",AF131*AC131)</f>
        <v/>
      </c>
      <c r="AH131" s="74" t="str">
        <f>IF($T131=0,0,IF($I131="A",VLOOKUP($Q131,Table!$C$14:$Q$20,5,TRUE),IF($I131="C",VLOOKUP($Q131,Table!$C$10:$Q$13,5,TRUE),IF($I131="S",VLOOKUP($Q131,Table!$C$21:$Q$27,5,TRUE),"erreur"))))</f>
        <v>erreur</v>
      </c>
      <c r="AI131" s="72" t="e">
        <f t="shared" ref="AI131:AI188" si="38">AH131*AG131</f>
        <v>#VALUE!</v>
      </c>
      <c r="AJ131" s="8" t="str">
        <f>IF($AA131=0,"",VLOOKUP($Z131,Table!$C$28:$V$31,6,TRUE))</f>
        <v/>
      </c>
      <c r="AK131" s="168" t="str">
        <f t="shared" ref="AK131:AK188" si="39">IF(AA131=0,"",AJ131*AC131)</f>
        <v/>
      </c>
      <c r="AL131" s="73" t="str">
        <f>IF($T131=0,0,IF($I131="A",VLOOKUP($Q131,Table!$C$14:$Q$20,7,TRUE),IF($I131="C",VLOOKUP($Q131,Table!$C$10:$Q$13,7,TRUE),IF($I131="S",VLOOKUP($Q131,Table!$C$21:$Q$27,7,TRUE),"erreur"))))</f>
        <v>erreur</v>
      </c>
      <c r="AM131" s="76" t="e">
        <f t="shared" ref="AM131:AM188" si="40">AL131*AK131</f>
        <v>#VALUE!</v>
      </c>
      <c r="AN131" s="8" t="str">
        <f>IF($AA131=0,"",VLOOKUP($Z131,Table!$C$28:$V$31,8,TRUE))</f>
        <v/>
      </c>
      <c r="AO131" s="168"/>
      <c r="AP131" s="8" t="str">
        <f>IF($AA131=0,"",VLOOKUP($Z131,Table!$C$28:$V$31,10,TRUE))</f>
        <v/>
      </c>
      <c r="AQ131" s="168"/>
      <c r="AR131" s="73" t="str">
        <f>IF($T131=0,0,IF($I131="A",VLOOKUP($Q131,Table!$C$14:$Q$20,8,TRUE),IF($I131="C",VLOOKUP($Q131,Table!$C$10:$Q$13,8,TRUE),IF($I131="S",VLOOKUP($Q131,Table!$C$21:$Q$27,8,TRUE),"erreur"))))</f>
        <v>erreur</v>
      </c>
      <c r="AS131" s="73" t="str">
        <f>IF($T131=0,0,IF($I131="A",VLOOKUP($Q131,Table!$C$14:$Q$20,10,TRUE),IF($I131="C",VLOOKUP($Q131,Table!$C$10:$Q$13,10,TRUE),IF($I131="S",VLOOKUP($Q131,Table!$C$21:$Q$27,10,TRUE),"erreur"))))</f>
        <v>erreur</v>
      </c>
      <c r="AT131" s="73" t="str">
        <f>IF($T131=0,0,IF($I131="A",VLOOKUP($Q131,Table!$C$14:$Q$20,11,TRUE),IF($I131="C",VLOOKUP($Q131,Table!$C$10:$Q$13,11,TRUE),IF($I131="S",VLOOKUP($Q131,Table!$C$21:$Q$27,11,TRUE),"erreur"))))</f>
        <v>erreur</v>
      </c>
      <c r="AU131" s="76" t="e">
        <f t="shared" ref="AU131:AU188" si="41">AO131*AR131</f>
        <v>#VALUE!</v>
      </c>
      <c r="AV131" s="8" t="str">
        <f>IF($AB131=0,"",VLOOKUP($Z131,Table!$C$28:$V$31,12,TRUE))</f>
        <v/>
      </c>
      <c r="AW131" s="74" t="str">
        <f>IF($I131="A",VLOOKUP($Q131,Table!$C$14:$Q$20,13,TRUE),IF($I131="C",VLOOKUP($Q131,Table!$C$10:$Q$13,13,TRUE),IF($I131="S",VLOOKUP($Q131,Table!$C$21:$Q$27,13,TRUE),"erreur")))</f>
        <v>erreur</v>
      </c>
      <c r="AX131" s="72" t="e">
        <f t="shared" ref="AX131:AX188" si="42">AW131*AV131</f>
        <v>#VALUE!</v>
      </c>
      <c r="AY131" s="8" t="str">
        <f>IF($AA131=0,"",VLOOKUP($Z131,Table!$C$28:$V$31,14,TRUE))</f>
        <v/>
      </c>
      <c r="AZ131" s="73" t="str">
        <f>IF($T131=0,0,IF($I131="A",VLOOKUP($Q131,Table!$C$14:$Q$20,15,TRUE),IF($I131="C",VLOOKUP($Q131,Table!$C$10:$Q$13,15,TRUE),IF($I131="S",VLOOKUP($Q131,Table!$C$21:$Q$27,15,TRUE),"erreur"))))</f>
        <v>erreur</v>
      </c>
      <c r="BA131" s="75" t="e">
        <f t="shared" ref="BA131:BA188" si="43">AZ131*AY131</f>
        <v>#VALUE!</v>
      </c>
      <c r="BB131" s="77" t="e">
        <f t="shared" si="35"/>
        <v>#VALUE!</v>
      </c>
      <c r="BC131" s="109" t="s">
        <v>727</v>
      </c>
      <c r="BD131" s="109" t="s">
        <v>375</v>
      </c>
      <c r="BE131" s="107" t="s">
        <v>728</v>
      </c>
      <c r="BF131" s="109" t="s">
        <v>729</v>
      </c>
      <c r="BG131" s="110" t="s">
        <v>366</v>
      </c>
      <c r="BH131" s="111" t="s">
        <v>367</v>
      </c>
      <c r="BI131" s="111" t="s">
        <v>368</v>
      </c>
    </row>
    <row r="132" spans="1:61" s="122" customFormat="1" ht="12.75" customHeight="1" x14ac:dyDescent="0.2">
      <c r="A132" s="103">
        <v>665505</v>
      </c>
      <c r="B132" s="104" t="s">
        <v>191</v>
      </c>
      <c r="C132" s="104" t="s">
        <v>25</v>
      </c>
      <c r="D132" s="104" t="s">
        <v>1349</v>
      </c>
      <c r="E132" s="103">
        <v>17350120600192</v>
      </c>
      <c r="F132" s="104">
        <v>50107368</v>
      </c>
      <c r="G132" s="104" t="s">
        <v>1350</v>
      </c>
      <c r="H132" s="103">
        <v>665505</v>
      </c>
      <c r="I132" s="104" t="str">
        <f t="shared" si="32"/>
        <v>CP Caen-If</v>
      </c>
      <c r="J132" s="115">
        <v>45263</v>
      </c>
      <c r="K132" s="105" t="s">
        <v>33</v>
      </c>
      <c r="L132" s="105" t="s">
        <v>97</v>
      </c>
      <c r="M132" s="105" t="s">
        <v>34</v>
      </c>
      <c r="N132" s="102" t="s">
        <v>1351</v>
      </c>
      <c r="O132" s="105" t="s">
        <v>1307</v>
      </c>
      <c r="P132" s="105" t="s">
        <v>43</v>
      </c>
      <c r="Q132" s="112">
        <v>45263</v>
      </c>
      <c r="R132" s="106">
        <v>47391</v>
      </c>
      <c r="S132" s="107">
        <f>VLOOKUP($A132,'[3]Densité 01sep2025'!$A$5:$D$190,3,FALSE)</f>
        <v>691</v>
      </c>
      <c r="T132" s="107">
        <f>VLOOKUP($A132,'[3]Densité 01sep2025'!$A$5:$D$190,4,FALSE)</f>
        <v>715</v>
      </c>
      <c r="U132" s="108">
        <f t="shared" si="36"/>
        <v>1.0347322720694645</v>
      </c>
      <c r="V132" s="110"/>
      <c r="W132" s="107">
        <v>1</v>
      </c>
      <c r="X132" s="109" t="s">
        <v>353</v>
      </c>
      <c r="Y132" s="107">
        <f>ROUND(VLOOKUP($A132,'[4]Moy repas jour'!$B$6:$D$23,3,FALSE),0)</f>
        <v>103</v>
      </c>
      <c r="Z132" s="107">
        <f>VLOOKUP($A132,'[4]Moy repas jour'!$B$6:$D$23,2,FALSE)</f>
        <v>68</v>
      </c>
      <c r="AA132" s="8">
        <v>1</v>
      </c>
      <c r="AB132" s="9">
        <v>1</v>
      </c>
      <c r="AC132" s="8">
        <f>IF($AA132=0,"",VLOOKUP($Z132,Table!$C$28:$V$31,2,TRUE))</f>
        <v>4</v>
      </c>
      <c r="AD132" s="8">
        <f>IF($W132=0,"",VLOOKUP($Z132,Table!$C$28:$V$31,2,TRUE))</f>
        <v>4</v>
      </c>
      <c r="AE132" s="8">
        <f>IF($W132=0,"",VLOOKUP($Z132,Table!$C$28:$V$31,2,TRUE))</f>
        <v>4</v>
      </c>
      <c r="AF132" s="8">
        <f>IF($AA132=0,"",VLOOKUP($Z132,Table!$C$28:$V$31,4,TRUE))</f>
        <v>3</v>
      </c>
      <c r="AG132" s="168">
        <f t="shared" si="37"/>
        <v>12</v>
      </c>
      <c r="AH132" s="74" t="str">
        <f>IF($T132=0,0,IF($I132="A",VLOOKUP($Q132,Table!$C$14:$Q$20,5,TRUE),IF($I132="C",VLOOKUP($Q132,Table!$C$10:$Q$13,5,TRUE),IF($I132="S",VLOOKUP($Q132,Table!$C$21:$Q$27,5,TRUE),"erreur"))))</f>
        <v>erreur</v>
      </c>
      <c r="AI132" s="72" t="e">
        <f t="shared" si="38"/>
        <v>#VALUE!</v>
      </c>
      <c r="AJ132" s="8">
        <f>IF($AA132=0,"",VLOOKUP($Z132,Table!$C$28:$V$31,6,TRUE))</f>
        <v>2</v>
      </c>
      <c r="AK132" s="168">
        <f t="shared" si="39"/>
        <v>8</v>
      </c>
      <c r="AL132" s="73" t="str">
        <f>IF($T132=0,0,IF($I132="A",VLOOKUP($Q132,Table!$C$14:$Q$20,7,TRUE),IF($I132="C",VLOOKUP($Q132,Table!$C$10:$Q$13,7,TRUE),IF($I132="S",VLOOKUP($Q132,Table!$C$21:$Q$27,7,TRUE),"erreur"))))</f>
        <v>erreur</v>
      </c>
      <c r="AM132" s="76" t="e">
        <f t="shared" si="40"/>
        <v>#VALUE!</v>
      </c>
      <c r="AN132" s="8">
        <f>IF($AA132=0,"",VLOOKUP($Z132,Table!$C$28:$V$31,8,TRUE))</f>
        <v>1</v>
      </c>
      <c r="AO132" s="168">
        <f t="shared" ref="AO132:AO188" si="44">IF(AA132=0,"",AN132*AC132)</f>
        <v>4</v>
      </c>
      <c r="AP132" s="8">
        <f>IF($AA132=0,"",VLOOKUP($Z132,Table!$C$28:$V$31,10,TRUE))</f>
        <v>1</v>
      </c>
      <c r="AQ132" s="168">
        <f>IF(AA132=0,"",AP132*AC132)</f>
        <v>4</v>
      </c>
      <c r="AR132" s="73" t="str">
        <f>IF($T132=0,0,IF($I132="A",VLOOKUP($Q132,Table!$C$14:$Q$20,8,TRUE),IF($I132="C",VLOOKUP($Q132,Table!$C$10:$Q$13,8,TRUE),IF($I132="S",VLOOKUP($Q132,Table!$C$21:$Q$27,8,TRUE),"erreur"))))</f>
        <v>erreur</v>
      </c>
      <c r="AS132" s="73" t="str">
        <f>IF($T132=0,0,IF($I132="A",VLOOKUP($Q132,Table!$C$14:$Q$20,10,TRUE),IF($I132="C",VLOOKUP($Q132,Table!$C$10:$Q$13,10,TRUE),IF($I132="S",VLOOKUP($Q132,Table!$C$21:$Q$27,10,TRUE),"erreur"))))</f>
        <v>erreur</v>
      </c>
      <c r="AT132" s="73" t="str">
        <f>IF($T132=0,0,IF($I132="A",VLOOKUP($Q132,Table!$C$14:$Q$20,11,TRUE),IF($I132="C",VLOOKUP($Q132,Table!$C$10:$Q$13,11,TRUE),IF($I132="S",VLOOKUP($Q132,Table!$C$21:$Q$27,11,TRUE),"erreur"))))</f>
        <v>erreur</v>
      </c>
      <c r="AU132" s="76" t="e">
        <f t="shared" si="41"/>
        <v>#VALUE!</v>
      </c>
      <c r="AV132" s="8">
        <f>IF($AB132=0,"",VLOOKUP($Z132,Table!$C$28:$V$31,12,TRUE))</f>
        <v>2</v>
      </c>
      <c r="AW132" s="74" t="str">
        <f>IF($I132="A",VLOOKUP($Q132,Table!$C$14:$Q$20,13,TRUE),IF($I132="C",VLOOKUP($Q132,Table!$C$10:$Q$13,13,TRUE),IF($I132="S",VLOOKUP($Q132,Table!$C$21:$Q$27,13,TRUE),"erreur")))</f>
        <v>erreur</v>
      </c>
      <c r="AX132" s="72" t="e">
        <f t="shared" si="42"/>
        <v>#VALUE!</v>
      </c>
      <c r="AY132" s="8">
        <f>IF($AA132=0,"",VLOOKUP($Z132,Table!$C$28:$V$31,14,TRUE))</f>
        <v>1</v>
      </c>
      <c r="AZ132" s="73" t="str">
        <f>IF($T132=0,0,IF($I132="A",VLOOKUP($Q132,Table!$C$14:$Q$20,15,TRUE),IF($I132="C",VLOOKUP($Q132,Table!$C$10:$Q$13,15,TRUE),IF($I132="S",VLOOKUP($Q132,Table!$C$21:$Q$27,15,TRUE),"erreur"))))</f>
        <v>erreur</v>
      </c>
      <c r="BA132" s="75" t="e">
        <f t="shared" si="43"/>
        <v>#VALUE!</v>
      </c>
      <c r="BB132" s="77" t="e">
        <f t="shared" si="35"/>
        <v>#VALUE!</v>
      </c>
      <c r="BC132" s="109" t="s">
        <v>1352</v>
      </c>
      <c r="BD132" s="109"/>
      <c r="BE132" s="107">
        <v>14123</v>
      </c>
      <c r="BF132" s="109" t="s">
        <v>1353</v>
      </c>
      <c r="BG132" s="110" t="s">
        <v>366</v>
      </c>
      <c r="BH132" s="111" t="s">
        <v>367</v>
      </c>
      <c r="BI132" s="111" t="s">
        <v>368</v>
      </c>
    </row>
    <row r="133" spans="1:61" s="122" customFormat="1" x14ac:dyDescent="0.2">
      <c r="A133" s="103">
        <v>101595</v>
      </c>
      <c r="B133" s="104" t="s">
        <v>191</v>
      </c>
      <c r="C133" s="104" t="s">
        <v>14</v>
      </c>
      <c r="D133" s="104" t="s">
        <v>201</v>
      </c>
      <c r="E133" s="103">
        <v>17350120600234</v>
      </c>
      <c r="F133" s="104">
        <v>50109346</v>
      </c>
      <c r="G133" s="104"/>
      <c r="H133" s="103">
        <v>101595</v>
      </c>
      <c r="I133" s="104" t="str">
        <f t="shared" si="32"/>
        <v>MA Cherbourg</v>
      </c>
      <c r="J133" s="104"/>
      <c r="K133" s="105" t="s">
        <v>16</v>
      </c>
      <c r="L133" s="105" t="s">
        <v>17</v>
      </c>
      <c r="M133" s="105" t="s">
        <v>18</v>
      </c>
      <c r="N133" s="102"/>
      <c r="O133" s="102"/>
      <c r="P133" s="102"/>
      <c r="Q133" s="105"/>
      <c r="R133" s="112"/>
      <c r="S133" s="107">
        <f>VLOOKUP($A133,'[3]Densité 01sep2025'!$A$5:$D$190,3,FALSE)</f>
        <v>46</v>
      </c>
      <c r="T133" s="107">
        <f>VLOOKUP($A133,'[3]Densité 01sep2025'!$A$5:$D$190,4,FALSE)</f>
        <v>71</v>
      </c>
      <c r="U133" s="108">
        <f t="shared" si="36"/>
        <v>1.5434782608695652</v>
      </c>
      <c r="V133" s="110"/>
      <c r="W133" s="107">
        <v>0</v>
      </c>
      <c r="X133" s="109" t="s">
        <v>291</v>
      </c>
      <c r="Y133" s="107"/>
      <c r="Z133" s="100"/>
      <c r="AA133" s="8">
        <v>0</v>
      </c>
      <c r="AB133" s="8">
        <v>0</v>
      </c>
      <c r="AC133" s="8" t="str">
        <f>IF($AA133=0,"",VLOOKUP($Z133,Table!$C$28:$V$31,2,TRUE))</f>
        <v/>
      </c>
      <c r="AD133" s="8" t="str">
        <f>IF($W133=0,"",VLOOKUP($Z133,Table!$C$28:$V$31,2,TRUE))</f>
        <v/>
      </c>
      <c r="AE133" s="8" t="str">
        <f>IF($W133=0,"",VLOOKUP($Z133,Table!$C$28:$V$31,2,TRUE))</f>
        <v/>
      </c>
      <c r="AF133" s="8" t="str">
        <f>IF($AA133=0,"",VLOOKUP($Z133,Table!$C$28:$V$31,4,TRUE))</f>
        <v/>
      </c>
      <c r="AG133" s="168" t="str">
        <f t="shared" si="37"/>
        <v/>
      </c>
      <c r="AH133" s="74" t="str">
        <f>IF($T133=0,0,IF($I133="A",VLOOKUP($Q133,Table!$C$14:$Q$20,5,TRUE),IF($I133="C",VLOOKUP($Q133,Table!$C$10:$Q$13,5,TRUE),IF($I133="S",VLOOKUP($Q133,Table!$C$21:$Q$27,5,TRUE),"erreur"))))</f>
        <v>erreur</v>
      </c>
      <c r="AI133" s="72" t="e">
        <f t="shared" si="38"/>
        <v>#VALUE!</v>
      </c>
      <c r="AJ133" s="8" t="str">
        <f>IF($AA133=0,"",VLOOKUP($Z133,Table!$C$28:$V$31,6,TRUE))</f>
        <v/>
      </c>
      <c r="AK133" s="168" t="str">
        <f t="shared" si="39"/>
        <v/>
      </c>
      <c r="AL133" s="73" t="str">
        <f>IF($T133=0,0,IF($I133="A",VLOOKUP($Q133,Table!$C$14:$Q$20,7,TRUE),IF($I133="C",VLOOKUP($Q133,Table!$C$10:$Q$13,7,TRUE),IF($I133="S",VLOOKUP($Q133,Table!$C$21:$Q$27,7,TRUE),"erreur"))))</f>
        <v>erreur</v>
      </c>
      <c r="AM133" s="76" t="e">
        <f t="shared" si="40"/>
        <v>#VALUE!</v>
      </c>
      <c r="AN133" s="8" t="str">
        <f>IF($AA133=0,"",VLOOKUP($Z133,Table!$C$28:$V$31,8,TRUE))</f>
        <v/>
      </c>
      <c r="AO133" s="168"/>
      <c r="AP133" s="8" t="str">
        <f>IF($AA133=0,"",VLOOKUP($Z133,Table!$C$28:$V$31,10,TRUE))</f>
        <v/>
      </c>
      <c r="AQ133" s="168"/>
      <c r="AR133" s="73" t="str">
        <f>IF($T133=0,0,IF($I133="A",VLOOKUP($Q133,Table!$C$14:$Q$20,8,TRUE),IF($I133="C",VLOOKUP($Q133,Table!$C$10:$Q$13,8,TRUE),IF($I133="S",VLOOKUP($Q133,Table!$C$21:$Q$27,8,TRUE),"erreur"))))</f>
        <v>erreur</v>
      </c>
      <c r="AS133" s="73" t="str">
        <f>IF($T133=0,0,IF($I133="A",VLOOKUP($Q133,Table!$C$14:$Q$20,10,TRUE),IF($I133="C",VLOOKUP($Q133,Table!$C$10:$Q$13,10,TRUE),IF($I133="S",VLOOKUP($Q133,Table!$C$21:$Q$27,10,TRUE),"erreur"))))</f>
        <v>erreur</v>
      </c>
      <c r="AT133" s="73" t="str">
        <f>IF($T133=0,0,IF($I133="A",VLOOKUP($Q133,Table!$C$14:$Q$20,11,TRUE),IF($I133="C",VLOOKUP($Q133,Table!$C$10:$Q$13,11,TRUE),IF($I133="S",VLOOKUP($Q133,Table!$C$21:$Q$27,11,TRUE),"erreur"))))</f>
        <v>erreur</v>
      </c>
      <c r="AU133" s="76" t="e">
        <f t="shared" si="41"/>
        <v>#VALUE!</v>
      </c>
      <c r="AV133" s="8" t="str">
        <f>IF($AB133=0,"",VLOOKUP($Z133,Table!$C$28:$V$31,12,TRUE))</f>
        <v/>
      </c>
      <c r="AW133" s="74" t="str">
        <f>IF($I133="A",VLOOKUP($Q133,Table!$C$14:$Q$20,13,TRUE),IF($I133="C",VLOOKUP($Q133,Table!$C$10:$Q$13,13,TRUE),IF($I133="S",VLOOKUP($Q133,Table!$C$21:$Q$27,13,TRUE),"erreur")))</f>
        <v>erreur</v>
      </c>
      <c r="AX133" s="72" t="e">
        <f t="shared" si="42"/>
        <v>#VALUE!</v>
      </c>
      <c r="AY133" s="8" t="str">
        <f>IF($AA133=0,"",VLOOKUP($Z133,Table!$C$28:$V$31,14,TRUE))</f>
        <v/>
      </c>
      <c r="AZ133" s="73" t="str">
        <f>IF($T133=0,0,IF($I133="A",VLOOKUP($Q133,Table!$C$14:$Q$20,15,TRUE),IF($I133="C",VLOOKUP($Q133,Table!$C$10:$Q$13,15,TRUE),IF($I133="S",VLOOKUP($Q133,Table!$C$21:$Q$27,15,TRUE),"erreur"))))</f>
        <v>erreur</v>
      </c>
      <c r="BA133" s="75" t="e">
        <f t="shared" si="43"/>
        <v>#VALUE!</v>
      </c>
      <c r="BB133" s="77" t="e">
        <f t="shared" si="35"/>
        <v>#VALUE!</v>
      </c>
      <c r="BC133" s="109" t="s">
        <v>730</v>
      </c>
      <c r="BD133" s="109" t="s">
        <v>375</v>
      </c>
      <c r="BE133" s="107" t="s">
        <v>731</v>
      </c>
      <c r="BF133" s="109" t="s">
        <v>732</v>
      </c>
      <c r="BG133" s="110" t="s">
        <v>366</v>
      </c>
      <c r="BH133" s="111" t="s">
        <v>367</v>
      </c>
      <c r="BI133" s="111" t="s">
        <v>368</v>
      </c>
    </row>
    <row r="134" spans="1:61" s="122" customFormat="1" x14ac:dyDescent="0.2">
      <c r="A134" s="103">
        <v>101596</v>
      </c>
      <c r="B134" s="104" t="s">
        <v>191</v>
      </c>
      <c r="C134" s="104" t="s">
        <v>14</v>
      </c>
      <c r="D134" s="104" t="s">
        <v>202</v>
      </c>
      <c r="E134" s="103">
        <v>17350120600242</v>
      </c>
      <c r="F134" s="104">
        <v>50109347</v>
      </c>
      <c r="G134" s="104"/>
      <c r="H134" s="103">
        <v>101596</v>
      </c>
      <c r="I134" s="104" t="str">
        <f t="shared" si="32"/>
        <v>MA Coutances</v>
      </c>
      <c r="J134" s="104"/>
      <c r="K134" s="105" t="s">
        <v>16</v>
      </c>
      <c r="L134" s="105" t="s">
        <v>17</v>
      </c>
      <c r="M134" s="105" t="s">
        <v>18</v>
      </c>
      <c r="N134" s="102"/>
      <c r="O134" s="102"/>
      <c r="P134" s="102"/>
      <c r="Q134" s="105"/>
      <c r="R134" s="112"/>
      <c r="S134" s="107">
        <f>VLOOKUP($A134,'[3]Densité 01sep2025'!$A$5:$D$190,3,FALSE)</f>
        <v>48</v>
      </c>
      <c r="T134" s="107">
        <f>VLOOKUP($A134,'[3]Densité 01sep2025'!$A$5:$D$190,4,FALSE)</f>
        <v>74</v>
      </c>
      <c r="U134" s="108">
        <f t="shared" si="36"/>
        <v>1.5416666666666667</v>
      </c>
      <c r="V134" s="110"/>
      <c r="W134" s="107">
        <v>0</v>
      </c>
      <c r="X134" s="109" t="s">
        <v>291</v>
      </c>
      <c r="Y134" s="107"/>
      <c r="Z134" s="100"/>
      <c r="AA134" s="8">
        <v>0</v>
      </c>
      <c r="AB134" s="8">
        <v>0</v>
      </c>
      <c r="AC134" s="8" t="str">
        <f>IF($AA134=0,"",VLOOKUP($Z134,Table!$C$28:$V$31,2,TRUE))</f>
        <v/>
      </c>
      <c r="AD134" s="8" t="str">
        <f>IF($W134=0,"",VLOOKUP($Z134,Table!$C$28:$V$31,2,TRUE))</f>
        <v/>
      </c>
      <c r="AE134" s="8" t="str">
        <f>IF($W134=0,"",VLOOKUP($Z134,Table!$C$28:$V$31,2,TRUE))</f>
        <v/>
      </c>
      <c r="AF134" s="8" t="str">
        <f>IF($AA134=0,"",VLOOKUP($Z134,Table!$C$28:$V$31,4,TRUE))</f>
        <v/>
      </c>
      <c r="AG134" s="168" t="str">
        <f t="shared" si="37"/>
        <v/>
      </c>
      <c r="AH134" s="74" t="str">
        <f>IF($T134=0,0,IF($I134="A",VLOOKUP($Q134,Table!$C$14:$Q$20,5,TRUE),IF($I134="C",VLOOKUP($Q134,Table!$C$10:$Q$13,5,TRUE),IF($I134="S",VLOOKUP($Q134,Table!$C$21:$Q$27,5,TRUE),"erreur"))))</f>
        <v>erreur</v>
      </c>
      <c r="AI134" s="72" t="e">
        <f t="shared" si="38"/>
        <v>#VALUE!</v>
      </c>
      <c r="AJ134" s="8" t="str">
        <f>IF($AA134=0,"",VLOOKUP($Z134,Table!$C$28:$V$31,6,TRUE))</f>
        <v/>
      </c>
      <c r="AK134" s="168" t="str">
        <f t="shared" si="39"/>
        <v/>
      </c>
      <c r="AL134" s="73" t="str">
        <f>IF($T134=0,0,IF($I134="A",VLOOKUP($Q134,Table!$C$14:$Q$20,7,TRUE),IF($I134="C",VLOOKUP($Q134,Table!$C$10:$Q$13,7,TRUE),IF($I134="S",VLOOKUP($Q134,Table!$C$21:$Q$27,7,TRUE),"erreur"))))</f>
        <v>erreur</v>
      </c>
      <c r="AM134" s="76" t="e">
        <f t="shared" si="40"/>
        <v>#VALUE!</v>
      </c>
      <c r="AN134" s="8" t="str">
        <f>IF($AA134=0,"",VLOOKUP($Z134,Table!$C$28:$V$31,8,TRUE))</f>
        <v/>
      </c>
      <c r="AO134" s="168"/>
      <c r="AP134" s="8" t="str">
        <f>IF($AA134=0,"",VLOOKUP($Z134,Table!$C$28:$V$31,10,TRUE))</f>
        <v/>
      </c>
      <c r="AQ134" s="168"/>
      <c r="AR134" s="73" t="str">
        <f>IF($T134=0,0,IF($I134="A",VLOOKUP($Q134,Table!$C$14:$Q$20,8,TRUE),IF($I134="C",VLOOKUP($Q134,Table!$C$10:$Q$13,8,TRUE),IF($I134="S",VLOOKUP($Q134,Table!$C$21:$Q$27,8,TRUE),"erreur"))))</f>
        <v>erreur</v>
      </c>
      <c r="AS134" s="73" t="str">
        <f>IF($T134=0,0,IF($I134="A",VLOOKUP($Q134,Table!$C$14:$Q$20,10,TRUE),IF($I134="C",VLOOKUP($Q134,Table!$C$10:$Q$13,10,TRUE),IF($I134="S",VLOOKUP($Q134,Table!$C$21:$Q$27,10,TRUE),"erreur"))))</f>
        <v>erreur</v>
      </c>
      <c r="AT134" s="73" t="str">
        <f>IF($T134=0,0,IF($I134="A",VLOOKUP($Q134,Table!$C$14:$Q$20,11,TRUE),IF($I134="C",VLOOKUP($Q134,Table!$C$10:$Q$13,11,TRUE),IF($I134="S",VLOOKUP($Q134,Table!$C$21:$Q$27,11,TRUE),"erreur"))))</f>
        <v>erreur</v>
      </c>
      <c r="AU134" s="76" t="e">
        <f t="shared" si="41"/>
        <v>#VALUE!</v>
      </c>
      <c r="AV134" s="8" t="str">
        <f>IF($AB134=0,"",VLOOKUP($Z134,Table!$C$28:$V$31,12,TRUE))</f>
        <v/>
      </c>
      <c r="AW134" s="74" t="str">
        <f>IF($I134="A",VLOOKUP($Q134,Table!$C$14:$Q$20,13,TRUE),IF($I134="C",VLOOKUP($Q134,Table!$C$10:$Q$13,13,TRUE),IF($I134="S",VLOOKUP($Q134,Table!$C$21:$Q$27,13,TRUE),"erreur")))</f>
        <v>erreur</v>
      </c>
      <c r="AX134" s="72" t="e">
        <f t="shared" si="42"/>
        <v>#VALUE!</v>
      </c>
      <c r="AY134" s="8" t="str">
        <f>IF($AA134=0,"",VLOOKUP($Z134,Table!$C$28:$V$31,14,TRUE))</f>
        <v/>
      </c>
      <c r="AZ134" s="73" t="str">
        <f>IF($T134=0,0,IF($I134="A",VLOOKUP($Q134,Table!$C$14:$Q$20,15,TRUE),IF($I134="C",VLOOKUP($Q134,Table!$C$10:$Q$13,15,TRUE),IF($I134="S",VLOOKUP($Q134,Table!$C$21:$Q$27,15,TRUE),"erreur"))))</f>
        <v>erreur</v>
      </c>
      <c r="BA134" s="75" t="e">
        <f t="shared" si="43"/>
        <v>#VALUE!</v>
      </c>
      <c r="BB134" s="77" t="e">
        <f t="shared" si="35"/>
        <v>#VALUE!</v>
      </c>
      <c r="BC134" s="109" t="s">
        <v>733</v>
      </c>
      <c r="BD134" s="109" t="s">
        <v>375</v>
      </c>
      <c r="BE134" s="107" t="s">
        <v>734</v>
      </c>
      <c r="BF134" s="109" t="s">
        <v>735</v>
      </c>
      <c r="BG134" s="110" t="s">
        <v>366</v>
      </c>
      <c r="BH134" s="111" t="s">
        <v>367</v>
      </c>
      <c r="BI134" s="111" t="s">
        <v>368</v>
      </c>
    </row>
    <row r="135" spans="1:61" s="122" customFormat="1" ht="12.75" customHeight="1" x14ac:dyDescent="0.2">
      <c r="A135" s="103">
        <v>101562</v>
      </c>
      <c r="B135" s="104" t="s">
        <v>191</v>
      </c>
      <c r="C135" s="104" t="s">
        <v>14</v>
      </c>
      <c r="D135" s="104" t="s">
        <v>203</v>
      </c>
      <c r="E135" s="103">
        <v>17350120600622</v>
      </c>
      <c r="F135" s="104">
        <v>50105458</v>
      </c>
      <c r="G135" s="104"/>
      <c r="H135" s="103">
        <v>101562</v>
      </c>
      <c r="I135" s="104" t="str">
        <f t="shared" si="32"/>
        <v>MA Evreux</v>
      </c>
      <c r="J135" s="104"/>
      <c r="K135" s="105" t="s">
        <v>56</v>
      </c>
      <c r="L135" s="105" t="s">
        <v>57</v>
      </c>
      <c r="M135" s="105" t="s">
        <v>204</v>
      </c>
      <c r="N135" s="127" t="s">
        <v>1358</v>
      </c>
      <c r="O135" s="105" t="s">
        <v>1285</v>
      </c>
      <c r="P135" s="105" t="s">
        <v>1359</v>
      </c>
      <c r="Q135" s="112">
        <v>45682</v>
      </c>
      <c r="R135" s="106">
        <v>47142</v>
      </c>
      <c r="S135" s="107">
        <f>VLOOKUP($A135,'[3]Densité 01sep2025'!$A$5:$D$190,3,FALSE)</f>
        <v>162</v>
      </c>
      <c r="T135" s="107">
        <f>VLOOKUP($A135,'[3]Densité 01sep2025'!$A$5:$D$190,4,FALSE)</f>
        <v>319</v>
      </c>
      <c r="U135" s="108">
        <f t="shared" si="36"/>
        <v>1.9691358024691359</v>
      </c>
      <c r="V135" s="109"/>
      <c r="W135" s="107">
        <v>0</v>
      </c>
      <c r="X135" s="109" t="s">
        <v>291</v>
      </c>
      <c r="Y135" s="107"/>
      <c r="Z135" s="107"/>
      <c r="AA135" s="8">
        <v>0</v>
      </c>
      <c r="AB135" s="8">
        <v>0</v>
      </c>
      <c r="AC135" s="8" t="str">
        <f>IF($AA135=0,"",VLOOKUP($Z135,Table!$C$28:$V$31,2,TRUE))</f>
        <v/>
      </c>
      <c r="AD135" s="8" t="str">
        <f>IF($W135=0,"",VLOOKUP($Z135,Table!$C$28:$V$31,2,TRUE))</f>
        <v/>
      </c>
      <c r="AE135" s="8" t="str">
        <f>IF($W135=0,"",VLOOKUP($Z135,Table!$C$28:$V$31,2,TRUE))</f>
        <v/>
      </c>
      <c r="AF135" s="8" t="str">
        <f>IF($AA135=0,"",VLOOKUP($Z135,Table!$C$28:$V$31,4,TRUE))</f>
        <v/>
      </c>
      <c r="AG135" s="168" t="str">
        <f t="shared" si="37"/>
        <v/>
      </c>
      <c r="AH135" s="74" t="str">
        <f>IF($T135=0,0,IF($I135="A",VLOOKUP($Q135,Table!$C$14:$Q$20,5,TRUE),IF($I135="C",VLOOKUP($Q135,Table!$C$10:$Q$13,5,TRUE),IF($I135="S",VLOOKUP($Q135,Table!$C$21:$Q$27,5,TRUE),"erreur"))))</f>
        <v>erreur</v>
      </c>
      <c r="AI135" s="72" t="e">
        <f t="shared" si="38"/>
        <v>#VALUE!</v>
      </c>
      <c r="AJ135" s="8" t="str">
        <f>IF($AA135=0,"",VLOOKUP($Z135,Table!$C$28:$V$31,6,TRUE))</f>
        <v/>
      </c>
      <c r="AK135" s="168" t="str">
        <f t="shared" si="39"/>
        <v/>
      </c>
      <c r="AL135" s="73" t="str">
        <f>IF($T135=0,0,IF($I135="A",VLOOKUP($Q135,Table!$C$14:$Q$20,7,TRUE),IF($I135="C",VLOOKUP($Q135,Table!$C$10:$Q$13,7,TRUE),IF($I135="S",VLOOKUP($Q135,Table!$C$21:$Q$27,7,TRUE),"erreur"))))</f>
        <v>erreur</v>
      </c>
      <c r="AM135" s="76" t="e">
        <f t="shared" si="40"/>
        <v>#VALUE!</v>
      </c>
      <c r="AN135" s="8" t="str">
        <f>IF($AA135=0,"",VLOOKUP($Z135,Table!$C$28:$V$31,8,TRUE))</f>
        <v/>
      </c>
      <c r="AO135" s="168"/>
      <c r="AP135" s="8" t="str">
        <f>IF($AA135=0,"",VLOOKUP($Z135,Table!$C$28:$V$31,10,TRUE))</f>
        <v/>
      </c>
      <c r="AQ135" s="168"/>
      <c r="AR135" s="73" t="str">
        <f>IF($T135=0,0,IF($I135="A",VLOOKUP($Q135,Table!$C$14:$Q$20,8,TRUE),IF($I135="C",VLOOKUP($Q135,Table!$C$10:$Q$13,8,TRUE),IF($I135="S",VLOOKUP($Q135,Table!$C$21:$Q$27,8,TRUE),"erreur"))))</f>
        <v>erreur</v>
      </c>
      <c r="AS135" s="73" t="str">
        <f>IF($T135=0,0,IF($I135="A",VLOOKUP($Q135,Table!$C$14:$Q$20,10,TRUE),IF($I135="C",VLOOKUP($Q135,Table!$C$10:$Q$13,10,TRUE),IF($I135="S",VLOOKUP($Q135,Table!$C$21:$Q$27,10,TRUE),"erreur"))))</f>
        <v>erreur</v>
      </c>
      <c r="AT135" s="73" t="str">
        <f>IF($T135=0,0,IF($I135="A",VLOOKUP($Q135,Table!$C$14:$Q$20,11,TRUE),IF($I135="C",VLOOKUP($Q135,Table!$C$10:$Q$13,11,TRUE),IF($I135="S",VLOOKUP($Q135,Table!$C$21:$Q$27,11,TRUE),"erreur"))))</f>
        <v>erreur</v>
      </c>
      <c r="AU135" s="76" t="e">
        <f t="shared" si="41"/>
        <v>#VALUE!</v>
      </c>
      <c r="AV135" s="8" t="str">
        <f>IF($AB135=0,"",VLOOKUP($Z135,Table!$C$28:$V$31,12,TRUE))</f>
        <v/>
      </c>
      <c r="AW135" s="74" t="str">
        <f>IF($I135="A",VLOOKUP($Q135,Table!$C$14:$Q$20,13,TRUE),IF($I135="C",VLOOKUP($Q135,Table!$C$10:$Q$13,13,TRUE),IF($I135="S",VLOOKUP($Q135,Table!$C$21:$Q$27,13,TRUE),"erreur")))</f>
        <v>erreur</v>
      </c>
      <c r="AX135" s="72" t="e">
        <f t="shared" si="42"/>
        <v>#VALUE!</v>
      </c>
      <c r="AY135" s="8" t="str">
        <f>IF($AA135=0,"",VLOOKUP($Z135,Table!$C$28:$V$31,14,TRUE))</f>
        <v/>
      </c>
      <c r="AZ135" s="73" t="str">
        <f>IF($T135=0,0,IF($I135="A",VLOOKUP($Q135,Table!$C$14:$Q$20,15,TRUE),IF($I135="C",VLOOKUP($Q135,Table!$C$10:$Q$13,15,TRUE),IF($I135="S",VLOOKUP($Q135,Table!$C$21:$Q$27,15,TRUE),"erreur"))))</f>
        <v>erreur</v>
      </c>
      <c r="BA135" s="75" t="e">
        <f t="shared" si="43"/>
        <v>#VALUE!</v>
      </c>
      <c r="BB135" s="77" t="e">
        <f t="shared" si="35"/>
        <v>#VALUE!</v>
      </c>
      <c r="BC135" s="109" t="s">
        <v>512</v>
      </c>
      <c r="BD135" s="109" t="s">
        <v>375</v>
      </c>
      <c r="BE135" s="107" t="s">
        <v>513</v>
      </c>
      <c r="BF135" s="109" t="s">
        <v>514</v>
      </c>
      <c r="BG135" s="110" t="s">
        <v>366</v>
      </c>
      <c r="BH135" s="111" t="s">
        <v>367</v>
      </c>
      <c r="BI135" s="111" t="s">
        <v>368</v>
      </c>
    </row>
    <row r="136" spans="1:61" s="122" customFormat="1" ht="12.75" customHeight="1" x14ac:dyDescent="0.2">
      <c r="A136" s="103">
        <v>101664</v>
      </c>
      <c r="B136" s="104" t="s">
        <v>191</v>
      </c>
      <c r="C136" s="104" t="s">
        <v>14</v>
      </c>
      <c r="D136" s="104" t="s">
        <v>205</v>
      </c>
      <c r="E136" s="103">
        <v>17350120600085</v>
      </c>
      <c r="F136" s="104">
        <v>50109620</v>
      </c>
      <c r="G136" s="104"/>
      <c r="H136" s="103">
        <v>101664</v>
      </c>
      <c r="I136" s="104" t="str">
        <f t="shared" si="32"/>
        <v>MA Fontenay-le-Comte</v>
      </c>
      <c r="J136" s="104"/>
      <c r="K136" s="105" t="s">
        <v>16</v>
      </c>
      <c r="L136" s="105" t="s">
        <v>17</v>
      </c>
      <c r="M136" s="105" t="s">
        <v>18</v>
      </c>
      <c r="N136" s="102"/>
      <c r="O136" s="102"/>
      <c r="P136" s="102"/>
      <c r="Q136" s="105"/>
      <c r="R136" s="112"/>
      <c r="S136" s="107">
        <f>VLOOKUP($A136,'[3]Densité 01sep2025'!$A$5:$D$190,3,FALSE)</f>
        <v>39</v>
      </c>
      <c r="T136" s="107">
        <f>VLOOKUP($A136,'[3]Densité 01sep2025'!$A$5:$D$190,4,FALSE)</f>
        <v>95</v>
      </c>
      <c r="U136" s="108">
        <f t="shared" si="36"/>
        <v>2.4358974358974357</v>
      </c>
      <c r="V136" s="110"/>
      <c r="W136" s="107">
        <v>0</v>
      </c>
      <c r="X136" s="109" t="s">
        <v>291</v>
      </c>
      <c r="Y136" s="107"/>
      <c r="Z136" s="100"/>
      <c r="AA136" s="8">
        <v>0</v>
      </c>
      <c r="AB136" s="8">
        <v>0</v>
      </c>
      <c r="AC136" s="8" t="str">
        <f>IF($AA136=0,"",VLOOKUP($Z136,Table!$C$28:$V$31,2,TRUE))</f>
        <v/>
      </c>
      <c r="AD136" s="8" t="str">
        <f>IF($W136=0,"",VLOOKUP($Z136,Table!$C$28:$V$31,2,TRUE))</f>
        <v/>
      </c>
      <c r="AE136" s="8" t="str">
        <f>IF($W136=0,"",VLOOKUP($Z136,Table!$C$28:$V$31,2,TRUE))</f>
        <v/>
      </c>
      <c r="AF136" s="8" t="str">
        <f>IF($AA136=0,"",VLOOKUP($Z136,Table!$C$28:$V$31,4,TRUE))</f>
        <v/>
      </c>
      <c r="AG136" s="168" t="str">
        <f t="shared" si="37"/>
        <v/>
      </c>
      <c r="AH136" s="74" t="str">
        <f>IF($T136=0,0,IF($I136="A",VLOOKUP($Q136,Table!$C$14:$Q$20,5,TRUE),IF($I136="C",VLOOKUP($Q136,Table!$C$10:$Q$13,5,TRUE),IF($I136="S",VLOOKUP($Q136,Table!$C$21:$Q$27,5,TRUE),"erreur"))))</f>
        <v>erreur</v>
      </c>
      <c r="AI136" s="72" t="e">
        <f t="shared" si="38"/>
        <v>#VALUE!</v>
      </c>
      <c r="AJ136" s="8" t="str">
        <f>IF($AA136=0,"",VLOOKUP($Z136,Table!$C$28:$V$31,6,TRUE))</f>
        <v/>
      </c>
      <c r="AK136" s="168" t="str">
        <f t="shared" si="39"/>
        <v/>
      </c>
      <c r="AL136" s="73" t="str">
        <f>IF($T136=0,0,IF($I136="A",VLOOKUP($Q136,Table!$C$14:$Q$20,7,TRUE),IF($I136="C",VLOOKUP($Q136,Table!$C$10:$Q$13,7,TRUE),IF($I136="S",VLOOKUP($Q136,Table!$C$21:$Q$27,7,TRUE),"erreur"))))</f>
        <v>erreur</v>
      </c>
      <c r="AM136" s="76" t="e">
        <f t="shared" si="40"/>
        <v>#VALUE!</v>
      </c>
      <c r="AN136" s="8" t="str">
        <f>IF($AA136=0,"",VLOOKUP($Z136,Table!$C$28:$V$31,8,TRUE))</f>
        <v/>
      </c>
      <c r="AO136" s="168"/>
      <c r="AP136" s="8" t="str">
        <f>IF($AA136=0,"",VLOOKUP($Z136,Table!$C$28:$V$31,10,TRUE))</f>
        <v/>
      </c>
      <c r="AQ136" s="168"/>
      <c r="AR136" s="73" t="str">
        <f>IF($T136=0,0,IF($I136="A",VLOOKUP($Q136,Table!$C$14:$Q$20,8,TRUE),IF($I136="C",VLOOKUP($Q136,Table!$C$10:$Q$13,8,TRUE),IF($I136="S",VLOOKUP($Q136,Table!$C$21:$Q$27,8,TRUE),"erreur"))))</f>
        <v>erreur</v>
      </c>
      <c r="AS136" s="73" t="str">
        <f>IF($T136=0,0,IF($I136="A",VLOOKUP($Q136,Table!$C$14:$Q$20,10,TRUE),IF($I136="C",VLOOKUP($Q136,Table!$C$10:$Q$13,10,TRUE),IF($I136="S",VLOOKUP($Q136,Table!$C$21:$Q$27,10,TRUE),"erreur"))))</f>
        <v>erreur</v>
      </c>
      <c r="AT136" s="73" t="str">
        <f>IF($T136=0,0,IF($I136="A",VLOOKUP($Q136,Table!$C$14:$Q$20,11,TRUE),IF($I136="C",VLOOKUP($Q136,Table!$C$10:$Q$13,11,TRUE),IF($I136="S",VLOOKUP($Q136,Table!$C$21:$Q$27,11,TRUE),"erreur"))))</f>
        <v>erreur</v>
      </c>
      <c r="AU136" s="76" t="e">
        <f t="shared" si="41"/>
        <v>#VALUE!</v>
      </c>
      <c r="AV136" s="8" t="str">
        <f>IF($AB136=0,"",VLOOKUP($Z136,Table!$C$28:$V$31,12,TRUE))</f>
        <v/>
      </c>
      <c r="AW136" s="74" t="str">
        <f>IF($I136="A",VLOOKUP($Q136,Table!$C$14:$Q$20,13,TRUE),IF($I136="C",VLOOKUP($Q136,Table!$C$10:$Q$13,13,TRUE),IF($I136="S",VLOOKUP($Q136,Table!$C$21:$Q$27,13,TRUE),"erreur")))</f>
        <v>erreur</v>
      </c>
      <c r="AX136" s="72" t="e">
        <f t="shared" si="42"/>
        <v>#VALUE!</v>
      </c>
      <c r="AY136" s="8" t="str">
        <f>IF($AA136=0,"",VLOOKUP($Z136,Table!$C$28:$V$31,14,TRUE))</f>
        <v/>
      </c>
      <c r="AZ136" s="73" t="str">
        <f>IF($T136=0,0,IF($I136="A",VLOOKUP($Q136,Table!$C$14:$Q$20,15,TRUE),IF($I136="C",VLOOKUP($Q136,Table!$C$10:$Q$13,15,TRUE),IF($I136="S",VLOOKUP($Q136,Table!$C$21:$Q$27,15,TRUE),"erreur"))))</f>
        <v>erreur</v>
      </c>
      <c r="BA136" s="75" t="e">
        <f t="shared" si="43"/>
        <v>#VALUE!</v>
      </c>
      <c r="BB136" s="77" t="e">
        <f t="shared" si="35"/>
        <v>#VALUE!</v>
      </c>
      <c r="BC136" s="109" t="s">
        <v>736</v>
      </c>
      <c r="BD136" s="109" t="s">
        <v>375</v>
      </c>
      <c r="BE136" s="107" t="s">
        <v>737</v>
      </c>
      <c r="BF136" s="109" t="s">
        <v>738</v>
      </c>
      <c r="BG136" s="110" t="s">
        <v>366</v>
      </c>
      <c r="BH136" s="111" t="s">
        <v>367</v>
      </c>
      <c r="BI136" s="111" t="s">
        <v>368</v>
      </c>
    </row>
    <row r="137" spans="1:61" s="122" customFormat="1" x14ac:dyDescent="0.2">
      <c r="A137" s="103">
        <v>101665</v>
      </c>
      <c r="B137" s="104" t="s">
        <v>191</v>
      </c>
      <c r="C137" s="104" t="s">
        <v>14</v>
      </c>
      <c r="D137" s="104" t="s">
        <v>206</v>
      </c>
      <c r="E137" s="103">
        <v>17350120600077</v>
      </c>
      <c r="F137" s="104">
        <v>50109621</v>
      </c>
      <c r="G137" s="104"/>
      <c r="H137" s="103">
        <v>101665</v>
      </c>
      <c r="I137" s="104" t="str">
        <f t="shared" si="32"/>
        <v>MA La Roche-sur-Yon</v>
      </c>
      <c r="J137" s="104"/>
      <c r="K137" s="105" t="s">
        <v>16</v>
      </c>
      <c r="L137" s="105" t="s">
        <v>17</v>
      </c>
      <c r="M137" s="105" t="s">
        <v>18</v>
      </c>
      <c r="N137" s="102"/>
      <c r="O137" s="102"/>
      <c r="P137" s="102"/>
      <c r="Q137" s="105"/>
      <c r="R137" s="112"/>
      <c r="S137" s="107">
        <f>VLOOKUP($A137,'[3]Densité 01sep2025'!$A$5:$D$190,3,FALSE)</f>
        <v>17</v>
      </c>
      <c r="T137" s="107">
        <f>VLOOKUP($A137,'[3]Densité 01sep2025'!$A$5:$D$190,4,FALSE)</f>
        <v>45</v>
      </c>
      <c r="U137" s="108">
        <f t="shared" si="36"/>
        <v>2.6470588235294117</v>
      </c>
      <c r="V137" s="110"/>
      <c r="W137" s="107">
        <v>0</v>
      </c>
      <c r="X137" s="109" t="s">
        <v>291</v>
      </c>
      <c r="Y137" s="107"/>
      <c r="Z137" s="100"/>
      <c r="AA137" s="8">
        <v>0</v>
      </c>
      <c r="AB137" s="8">
        <v>0</v>
      </c>
      <c r="AC137" s="8" t="str">
        <f>IF($AA137=0,"",VLOOKUP($Z137,Table!$C$28:$V$31,2,TRUE))</f>
        <v/>
      </c>
      <c r="AD137" s="8" t="str">
        <f>IF($W137=0,"",VLOOKUP($Z137,Table!$C$28:$V$31,2,TRUE))</f>
        <v/>
      </c>
      <c r="AE137" s="8" t="str">
        <f>IF($W137=0,"",VLOOKUP($Z137,Table!$C$28:$V$31,2,TRUE))</f>
        <v/>
      </c>
      <c r="AF137" s="8" t="str">
        <f>IF($AA137=0,"",VLOOKUP($Z137,Table!$C$28:$V$31,4,TRUE))</f>
        <v/>
      </c>
      <c r="AG137" s="168" t="str">
        <f t="shared" si="37"/>
        <v/>
      </c>
      <c r="AH137" s="74" t="str">
        <f>IF($T137=0,0,IF($I137="A",VLOOKUP($Q137,Table!$C$14:$Q$20,5,TRUE),IF($I137="C",VLOOKUP($Q137,Table!$C$10:$Q$13,5,TRUE),IF($I137="S",VLOOKUP($Q137,Table!$C$21:$Q$27,5,TRUE),"erreur"))))</f>
        <v>erreur</v>
      </c>
      <c r="AI137" s="72" t="e">
        <f t="shared" si="38"/>
        <v>#VALUE!</v>
      </c>
      <c r="AJ137" s="8" t="str">
        <f>IF($AA137=0,"",VLOOKUP($Z137,Table!$C$28:$V$31,6,TRUE))</f>
        <v/>
      </c>
      <c r="AK137" s="168" t="str">
        <f t="shared" si="39"/>
        <v/>
      </c>
      <c r="AL137" s="73" t="str">
        <f>IF($T137=0,0,IF($I137="A",VLOOKUP($Q137,Table!$C$14:$Q$20,7,TRUE),IF($I137="C",VLOOKUP($Q137,Table!$C$10:$Q$13,7,TRUE),IF($I137="S",VLOOKUP($Q137,Table!$C$21:$Q$27,7,TRUE),"erreur"))))</f>
        <v>erreur</v>
      </c>
      <c r="AM137" s="76" t="e">
        <f t="shared" si="40"/>
        <v>#VALUE!</v>
      </c>
      <c r="AN137" s="8" t="str">
        <f>IF($AA137=0,"",VLOOKUP($Z137,Table!$C$28:$V$31,8,TRUE))</f>
        <v/>
      </c>
      <c r="AO137" s="168"/>
      <c r="AP137" s="8" t="str">
        <f>IF($AA137=0,"",VLOOKUP($Z137,Table!$C$28:$V$31,10,TRUE))</f>
        <v/>
      </c>
      <c r="AQ137" s="168"/>
      <c r="AR137" s="73" t="str">
        <f>IF($T137=0,0,IF($I137="A",VLOOKUP($Q137,Table!$C$14:$Q$20,8,TRUE),IF($I137="C",VLOOKUP($Q137,Table!$C$10:$Q$13,8,TRUE),IF($I137="S",VLOOKUP($Q137,Table!$C$21:$Q$27,8,TRUE),"erreur"))))</f>
        <v>erreur</v>
      </c>
      <c r="AS137" s="73" t="str">
        <f>IF($T137=0,0,IF($I137="A",VLOOKUP($Q137,Table!$C$14:$Q$20,10,TRUE),IF($I137="C",VLOOKUP($Q137,Table!$C$10:$Q$13,10,TRUE),IF($I137="S",VLOOKUP($Q137,Table!$C$21:$Q$27,10,TRUE),"erreur"))))</f>
        <v>erreur</v>
      </c>
      <c r="AT137" s="73" t="str">
        <f>IF($T137=0,0,IF($I137="A",VLOOKUP($Q137,Table!$C$14:$Q$20,11,TRUE),IF($I137="C",VLOOKUP($Q137,Table!$C$10:$Q$13,11,TRUE),IF($I137="S",VLOOKUP($Q137,Table!$C$21:$Q$27,11,TRUE),"erreur"))))</f>
        <v>erreur</v>
      </c>
      <c r="AU137" s="76" t="e">
        <f t="shared" si="41"/>
        <v>#VALUE!</v>
      </c>
      <c r="AV137" s="8" t="str">
        <f>IF($AB137=0,"",VLOOKUP($Z137,Table!$C$28:$V$31,12,TRUE))</f>
        <v/>
      </c>
      <c r="AW137" s="74" t="str">
        <f>IF($I137="A",VLOOKUP($Q137,Table!$C$14:$Q$20,13,TRUE),IF($I137="C",VLOOKUP($Q137,Table!$C$10:$Q$13,13,TRUE),IF($I137="S",VLOOKUP($Q137,Table!$C$21:$Q$27,13,TRUE),"erreur")))</f>
        <v>erreur</v>
      </c>
      <c r="AX137" s="72" t="e">
        <f t="shared" si="42"/>
        <v>#VALUE!</v>
      </c>
      <c r="AY137" s="8" t="str">
        <f>IF($AA137=0,"",VLOOKUP($Z137,Table!$C$28:$V$31,14,TRUE))</f>
        <v/>
      </c>
      <c r="AZ137" s="73" t="str">
        <f>IF($T137=0,0,IF($I137="A",VLOOKUP($Q137,Table!$C$14:$Q$20,15,TRUE),IF($I137="C",VLOOKUP($Q137,Table!$C$10:$Q$13,15,TRUE),IF($I137="S",VLOOKUP($Q137,Table!$C$21:$Q$27,15,TRUE),"erreur"))))</f>
        <v>erreur</v>
      </c>
      <c r="BA137" s="75" t="e">
        <f t="shared" si="43"/>
        <v>#VALUE!</v>
      </c>
      <c r="BB137" s="77" t="e">
        <f t="shared" si="35"/>
        <v>#VALUE!</v>
      </c>
      <c r="BC137" s="109" t="s">
        <v>739</v>
      </c>
      <c r="BD137" s="109" t="s">
        <v>740</v>
      </c>
      <c r="BE137" s="107" t="s">
        <v>741</v>
      </c>
      <c r="BF137" s="109" t="s">
        <v>742</v>
      </c>
      <c r="BG137" s="110" t="s">
        <v>366</v>
      </c>
      <c r="BH137" s="111" t="s">
        <v>367</v>
      </c>
      <c r="BI137" s="111" t="s">
        <v>368</v>
      </c>
    </row>
    <row r="138" spans="1:61" s="122" customFormat="1" x14ac:dyDescent="0.2">
      <c r="A138" s="103">
        <v>101600</v>
      </c>
      <c r="B138" s="104" t="s">
        <v>191</v>
      </c>
      <c r="C138" s="104" t="s">
        <v>14</v>
      </c>
      <c r="D138" s="104" t="s">
        <v>207</v>
      </c>
      <c r="E138" s="103">
        <v>17350120600036</v>
      </c>
      <c r="F138" s="104">
        <v>50109376</v>
      </c>
      <c r="G138" s="104"/>
      <c r="H138" s="103">
        <v>101600</v>
      </c>
      <c r="I138" s="104" t="str">
        <f t="shared" si="32"/>
        <v>MA Laval</v>
      </c>
      <c r="J138" s="104"/>
      <c r="K138" s="105" t="s">
        <v>16</v>
      </c>
      <c r="L138" s="105" t="s">
        <v>17</v>
      </c>
      <c r="M138" s="7" t="s">
        <v>25</v>
      </c>
      <c r="N138" s="102"/>
      <c r="O138" s="102"/>
      <c r="P138" s="102"/>
      <c r="Q138" s="105"/>
      <c r="R138" s="112"/>
      <c r="S138" s="107">
        <f>VLOOKUP($A138,'[3]Densité 01sep2025'!$A$5:$D$190,3,FALSE)</f>
        <v>56</v>
      </c>
      <c r="T138" s="107">
        <f>VLOOKUP($A138,'[3]Densité 01sep2025'!$A$5:$D$190,4,FALSE)</f>
        <v>122</v>
      </c>
      <c r="U138" s="108">
        <f t="shared" si="36"/>
        <v>2.1785714285714284</v>
      </c>
      <c r="V138" s="110"/>
      <c r="W138" s="107">
        <v>0</v>
      </c>
      <c r="X138" s="109" t="s">
        <v>291</v>
      </c>
      <c r="Y138" s="107"/>
      <c r="Z138" s="100"/>
      <c r="AA138" s="8">
        <v>0</v>
      </c>
      <c r="AB138" s="8">
        <v>0</v>
      </c>
      <c r="AC138" s="8" t="str">
        <f>IF($AA138=0,"",VLOOKUP($Z138,Table!$C$28:$V$31,2,TRUE))</f>
        <v/>
      </c>
      <c r="AD138" s="8" t="str">
        <f>IF($W138=0,"",VLOOKUP($Z138,Table!$C$28:$V$31,2,TRUE))</f>
        <v/>
      </c>
      <c r="AE138" s="8" t="str">
        <f>IF($W138=0,"",VLOOKUP($Z138,Table!$C$28:$V$31,2,TRUE))</f>
        <v/>
      </c>
      <c r="AF138" s="8" t="str">
        <f>IF($AA138=0,"",VLOOKUP($Z138,Table!$C$28:$V$31,4,TRUE))</f>
        <v/>
      </c>
      <c r="AG138" s="168" t="str">
        <f t="shared" si="37"/>
        <v/>
      </c>
      <c r="AH138" s="74" t="str">
        <f>IF($T138=0,0,IF($I138="A",VLOOKUP($Q138,Table!$C$14:$Q$20,5,TRUE),IF($I138="C",VLOOKUP($Q138,Table!$C$10:$Q$13,5,TRUE),IF($I138="S",VLOOKUP($Q138,Table!$C$21:$Q$27,5,TRUE),"erreur"))))</f>
        <v>erreur</v>
      </c>
      <c r="AI138" s="72" t="e">
        <f t="shared" si="38"/>
        <v>#VALUE!</v>
      </c>
      <c r="AJ138" s="8" t="str">
        <f>IF($AA138=0,"",VLOOKUP($Z138,Table!$C$28:$V$31,6,TRUE))</f>
        <v/>
      </c>
      <c r="AK138" s="168" t="str">
        <f t="shared" si="39"/>
        <v/>
      </c>
      <c r="AL138" s="73" t="str">
        <f>IF($T138=0,0,IF($I138="A",VLOOKUP($Q138,Table!$C$14:$Q$20,7,TRUE),IF($I138="C",VLOOKUP($Q138,Table!$C$10:$Q$13,7,TRUE),IF($I138="S",VLOOKUP($Q138,Table!$C$21:$Q$27,7,TRUE),"erreur"))))</f>
        <v>erreur</v>
      </c>
      <c r="AM138" s="76" t="e">
        <f t="shared" si="40"/>
        <v>#VALUE!</v>
      </c>
      <c r="AN138" s="8" t="str">
        <f>IF($AA138=0,"",VLOOKUP($Z138,Table!$C$28:$V$31,8,TRUE))</f>
        <v/>
      </c>
      <c r="AO138" s="168"/>
      <c r="AP138" s="8" t="str">
        <f>IF($AA138=0,"",VLOOKUP($Z138,Table!$C$28:$V$31,10,TRUE))</f>
        <v/>
      </c>
      <c r="AQ138" s="168"/>
      <c r="AR138" s="73" t="str">
        <f>IF($T138=0,0,IF($I138="A",VLOOKUP($Q138,Table!$C$14:$Q$20,8,TRUE),IF($I138="C",VLOOKUP($Q138,Table!$C$10:$Q$13,8,TRUE),IF($I138="S",VLOOKUP($Q138,Table!$C$21:$Q$27,8,TRUE),"erreur"))))</f>
        <v>erreur</v>
      </c>
      <c r="AS138" s="73" t="str">
        <f>IF($T138=0,0,IF($I138="A",VLOOKUP($Q138,Table!$C$14:$Q$20,10,TRUE),IF($I138="C",VLOOKUP($Q138,Table!$C$10:$Q$13,10,TRUE),IF($I138="S",VLOOKUP($Q138,Table!$C$21:$Q$27,10,TRUE),"erreur"))))</f>
        <v>erreur</v>
      </c>
      <c r="AT138" s="73" t="str">
        <f>IF($T138=0,0,IF($I138="A",VLOOKUP($Q138,Table!$C$14:$Q$20,11,TRUE),IF($I138="C",VLOOKUP($Q138,Table!$C$10:$Q$13,11,TRUE),IF($I138="S",VLOOKUP($Q138,Table!$C$21:$Q$27,11,TRUE),"erreur"))))</f>
        <v>erreur</v>
      </c>
      <c r="AU138" s="76" t="e">
        <f t="shared" si="41"/>
        <v>#VALUE!</v>
      </c>
      <c r="AV138" s="8" t="str">
        <f>IF($AB138=0,"",VLOOKUP($Z138,Table!$C$28:$V$31,12,TRUE))</f>
        <v/>
      </c>
      <c r="AW138" s="74" t="str">
        <f>IF($I138="A",VLOOKUP($Q138,Table!$C$14:$Q$20,13,TRUE),IF($I138="C",VLOOKUP($Q138,Table!$C$10:$Q$13,13,TRUE),IF($I138="S",VLOOKUP($Q138,Table!$C$21:$Q$27,13,TRUE),"erreur")))</f>
        <v>erreur</v>
      </c>
      <c r="AX138" s="72" t="e">
        <f t="shared" si="42"/>
        <v>#VALUE!</v>
      </c>
      <c r="AY138" s="8" t="str">
        <f>IF($AA138=0,"",VLOOKUP($Z138,Table!$C$28:$V$31,14,TRUE))</f>
        <v/>
      </c>
      <c r="AZ138" s="73" t="str">
        <f>IF($T138=0,0,IF($I138="A",VLOOKUP($Q138,Table!$C$14:$Q$20,15,TRUE),IF($I138="C",VLOOKUP($Q138,Table!$C$10:$Q$13,15,TRUE),IF($I138="S",VLOOKUP($Q138,Table!$C$21:$Q$27,15,TRUE),"erreur"))))</f>
        <v>erreur</v>
      </c>
      <c r="BA138" s="75" t="e">
        <f t="shared" si="43"/>
        <v>#VALUE!</v>
      </c>
      <c r="BB138" s="77" t="e">
        <f t="shared" si="35"/>
        <v>#VALUE!</v>
      </c>
      <c r="BC138" s="109" t="s">
        <v>743</v>
      </c>
      <c r="BD138" s="109" t="s">
        <v>744</v>
      </c>
      <c r="BE138" s="107" t="s">
        <v>745</v>
      </c>
      <c r="BF138" s="109" t="s">
        <v>746</v>
      </c>
      <c r="BG138" s="110" t="s">
        <v>366</v>
      </c>
      <c r="BH138" s="111" t="s">
        <v>367</v>
      </c>
      <c r="BI138" s="111" t="s">
        <v>368</v>
      </c>
    </row>
    <row r="139" spans="1:61" s="122" customFormat="1" x14ac:dyDescent="0.2">
      <c r="A139" s="103">
        <v>639610</v>
      </c>
      <c r="B139" s="104" t="s">
        <v>191</v>
      </c>
      <c r="C139" s="104" t="s">
        <v>25</v>
      </c>
      <c r="D139" s="104" t="s">
        <v>208</v>
      </c>
      <c r="E139" s="103">
        <v>17350120600614</v>
      </c>
      <c r="F139" s="104">
        <v>50319210</v>
      </c>
      <c r="G139" s="104" t="s">
        <v>1366</v>
      </c>
      <c r="H139" s="103">
        <v>639610</v>
      </c>
      <c r="I139" s="104" t="str">
        <f t="shared" si="32"/>
        <v>CP Le Havre</v>
      </c>
      <c r="J139" s="115">
        <v>40269</v>
      </c>
      <c r="K139" s="105" t="s">
        <v>33</v>
      </c>
      <c r="L139" s="105" t="s">
        <v>17</v>
      </c>
      <c r="M139" s="105" t="s">
        <v>34</v>
      </c>
      <c r="N139" s="105"/>
      <c r="O139" s="105" t="s">
        <v>1307</v>
      </c>
      <c r="P139" s="105" t="s">
        <v>43</v>
      </c>
      <c r="Q139" s="112">
        <v>44835</v>
      </c>
      <c r="R139" s="106">
        <v>47391</v>
      </c>
      <c r="S139" s="107">
        <f>VLOOKUP($A139,'[3]Densité 01sep2025'!$A$5:$D$190,3,FALSE)</f>
        <v>688</v>
      </c>
      <c r="T139" s="107">
        <f>VLOOKUP($A139,'[3]Densité 01sep2025'!$A$5:$D$190,4,FALSE)</f>
        <v>704</v>
      </c>
      <c r="U139" s="108">
        <f t="shared" si="36"/>
        <v>1.0232558139534884</v>
      </c>
      <c r="V139" s="109"/>
      <c r="W139" s="107">
        <v>1</v>
      </c>
      <c r="X139" s="109" t="s">
        <v>353</v>
      </c>
      <c r="Y139" s="107">
        <f>ROUND(VLOOKUP($A139,'[4]Moy repas jour'!$B$6:$D$23,3,FALSE),0)</f>
        <v>54</v>
      </c>
      <c r="Z139" s="107">
        <f>VLOOKUP($A139,'[4]Moy repas jour'!$B$6:$D$23,2,FALSE)</f>
        <v>80</v>
      </c>
      <c r="AA139" s="8">
        <v>1</v>
      </c>
      <c r="AB139" s="9">
        <v>1</v>
      </c>
      <c r="AC139" s="8">
        <f>IF($AA139=0,"",VLOOKUP($Z139,Table!$C$28:$V$31,2,TRUE))</f>
        <v>4</v>
      </c>
      <c r="AD139" s="8">
        <f>IF($W139=0,"",VLOOKUP($Z139,Table!$C$28:$V$31,2,TRUE))</f>
        <v>4</v>
      </c>
      <c r="AE139" s="8">
        <f>IF($W139=0,"",VLOOKUP($Z139,Table!$C$28:$V$31,2,TRUE))</f>
        <v>4</v>
      </c>
      <c r="AF139" s="8">
        <f>IF($AA139=0,"",VLOOKUP($Z139,Table!$C$28:$V$31,4,TRUE))</f>
        <v>3</v>
      </c>
      <c r="AG139" s="168">
        <f t="shared" si="37"/>
        <v>12</v>
      </c>
      <c r="AH139" s="74" t="str">
        <f>IF($T139=0,0,IF($I139="A",VLOOKUP($Q139,Table!$C$14:$Q$20,5,TRUE),IF($I139="C",VLOOKUP($Q139,Table!$C$10:$Q$13,5,TRUE),IF($I139="S",VLOOKUP($Q139,Table!$C$21:$Q$27,5,TRUE),"erreur"))))</f>
        <v>erreur</v>
      </c>
      <c r="AI139" s="72" t="e">
        <f t="shared" si="38"/>
        <v>#VALUE!</v>
      </c>
      <c r="AJ139" s="8">
        <f>IF($AA139=0,"",VLOOKUP($Z139,Table!$C$28:$V$31,6,TRUE))</f>
        <v>2</v>
      </c>
      <c r="AK139" s="168">
        <f t="shared" si="39"/>
        <v>8</v>
      </c>
      <c r="AL139" s="73" t="str">
        <f>IF($T139=0,0,IF($I139="A",VLOOKUP($Q139,Table!$C$14:$Q$20,7,TRUE),IF($I139="C",VLOOKUP($Q139,Table!$C$10:$Q$13,7,TRUE),IF($I139="S",VLOOKUP($Q139,Table!$C$21:$Q$27,7,TRUE),"erreur"))))</f>
        <v>erreur</v>
      </c>
      <c r="AM139" s="76" t="e">
        <f t="shared" si="40"/>
        <v>#VALUE!</v>
      </c>
      <c r="AN139" s="8">
        <f>IF($AA139=0,"",VLOOKUP($Z139,Table!$C$28:$V$31,8,TRUE))</f>
        <v>1</v>
      </c>
      <c r="AO139" s="168">
        <f t="shared" si="44"/>
        <v>4</v>
      </c>
      <c r="AP139" s="8">
        <f>IF($AA139=0,"",VLOOKUP($Z139,Table!$C$28:$V$31,10,TRUE))</f>
        <v>1</v>
      </c>
      <c r="AQ139" s="168">
        <f t="shared" ref="AQ139:AQ140" si="45">IF(AA139=0,"",AP139*AC139)</f>
        <v>4</v>
      </c>
      <c r="AR139" s="73" t="str">
        <f>IF($T139=0,0,IF($I139="A",VLOOKUP($Q139,Table!$C$14:$Q$20,8,TRUE),IF($I139="C",VLOOKUP($Q139,Table!$C$10:$Q$13,8,TRUE),IF($I139="S",VLOOKUP($Q139,Table!$C$21:$Q$27,8,TRUE),"erreur"))))</f>
        <v>erreur</v>
      </c>
      <c r="AS139" s="73" t="str">
        <f>IF($T139=0,0,IF($I139="A",VLOOKUP($Q139,Table!$C$14:$Q$20,10,TRUE),IF($I139="C",VLOOKUP($Q139,Table!$C$10:$Q$13,10,TRUE),IF($I139="S",VLOOKUP($Q139,Table!$C$21:$Q$27,10,TRUE),"erreur"))))</f>
        <v>erreur</v>
      </c>
      <c r="AT139" s="73" t="str">
        <f>IF($T139=0,0,IF($I139="A",VLOOKUP($Q139,Table!$C$14:$Q$20,11,TRUE),IF($I139="C",VLOOKUP($Q139,Table!$C$10:$Q$13,11,TRUE),IF($I139="S",VLOOKUP($Q139,Table!$C$21:$Q$27,11,TRUE),"erreur"))))</f>
        <v>erreur</v>
      </c>
      <c r="AU139" s="76" t="e">
        <f t="shared" si="41"/>
        <v>#VALUE!</v>
      </c>
      <c r="AV139" s="8">
        <f>IF($AB139=0,"",VLOOKUP($Z139,Table!$C$28:$V$31,12,TRUE))</f>
        <v>2</v>
      </c>
      <c r="AW139" s="74" t="str">
        <f>IF($I139="A",VLOOKUP($Q139,Table!$C$14:$Q$20,13,TRUE),IF($I139="C",VLOOKUP($Q139,Table!$C$10:$Q$13,13,TRUE),IF($I139="S",VLOOKUP($Q139,Table!$C$21:$Q$27,13,TRUE),"erreur")))</f>
        <v>erreur</v>
      </c>
      <c r="AX139" s="72" t="e">
        <f t="shared" si="42"/>
        <v>#VALUE!</v>
      </c>
      <c r="AY139" s="8">
        <f>IF($AA139=0,"",VLOOKUP($Z139,Table!$C$28:$V$31,14,TRUE))</f>
        <v>1</v>
      </c>
      <c r="AZ139" s="73" t="str">
        <f>IF($T139=0,0,IF($I139="A",VLOOKUP($Q139,Table!$C$14:$Q$20,15,TRUE),IF($I139="C",VLOOKUP($Q139,Table!$C$10:$Q$13,15,TRUE),IF($I139="S",VLOOKUP($Q139,Table!$C$21:$Q$27,15,TRUE),"erreur"))))</f>
        <v>erreur</v>
      </c>
      <c r="BA139" s="75" t="e">
        <f t="shared" si="43"/>
        <v>#VALUE!</v>
      </c>
      <c r="BB139" s="77" t="e">
        <f t="shared" si="35"/>
        <v>#VALUE!</v>
      </c>
      <c r="BC139" s="109" t="s">
        <v>880</v>
      </c>
      <c r="BD139" s="109" t="s">
        <v>881</v>
      </c>
      <c r="BE139" s="107">
        <v>76430</v>
      </c>
      <c r="BF139" s="109" t="s">
        <v>882</v>
      </c>
      <c r="BG139" s="110" t="s">
        <v>366</v>
      </c>
      <c r="BH139" s="111" t="s">
        <v>367</v>
      </c>
      <c r="BI139" s="111" t="s">
        <v>368</v>
      </c>
    </row>
    <row r="140" spans="1:61" s="122" customFormat="1" x14ac:dyDescent="0.2">
      <c r="A140" s="103">
        <v>667865</v>
      </c>
      <c r="B140" s="104" t="s">
        <v>191</v>
      </c>
      <c r="C140" s="104" t="s">
        <v>25</v>
      </c>
      <c r="D140" s="104" t="s">
        <v>209</v>
      </c>
      <c r="E140" s="103">
        <v>17350120600507</v>
      </c>
      <c r="F140" s="104">
        <v>50318957</v>
      </c>
      <c r="G140" s="114" t="s">
        <v>1369</v>
      </c>
      <c r="H140" s="103">
        <v>667865</v>
      </c>
      <c r="I140" s="104" t="str">
        <f t="shared" si="32"/>
        <v>CP Le Mans-Croisettes</v>
      </c>
      <c r="J140" s="115">
        <v>40179</v>
      </c>
      <c r="K140" s="105" t="s">
        <v>33</v>
      </c>
      <c r="L140" s="105" t="s">
        <v>17</v>
      </c>
      <c r="M140" s="105" t="s">
        <v>34</v>
      </c>
      <c r="N140" s="105"/>
      <c r="O140" s="105" t="s">
        <v>963</v>
      </c>
      <c r="P140" s="105" t="s">
        <v>43</v>
      </c>
      <c r="Q140" s="112">
        <v>44835</v>
      </c>
      <c r="R140" s="106">
        <v>47391</v>
      </c>
      <c r="S140" s="107">
        <f>VLOOKUP($A140,'[3]Densité 01sep2025'!$A$5:$D$190,3,FALSE)</f>
        <v>489</v>
      </c>
      <c r="T140" s="107">
        <f>VLOOKUP($A140,'[3]Densité 01sep2025'!$A$5:$D$190,4,FALSE)</f>
        <v>698</v>
      </c>
      <c r="U140" s="108">
        <f t="shared" si="36"/>
        <v>1.427402862985685</v>
      </c>
      <c r="V140" s="110"/>
      <c r="W140" s="107">
        <v>1</v>
      </c>
      <c r="X140" s="109" t="s">
        <v>353</v>
      </c>
      <c r="Y140" s="107">
        <f>ROUND(VLOOKUP($A140,'[4]Moy repas jour'!$B$6:$D$23,3,FALSE),0)</f>
        <v>95</v>
      </c>
      <c r="Z140" s="107">
        <f>VLOOKUP($A140,'[4]Moy repas jour'!$B$6:$D$23,2,FALSE)</f>
        <v>96</v>
      </c>
      <c r="AA140" s="8">
        <v>1</v>
      </c>
      <c r="AB140" s="9">
        <v>1</v>
      </c>
      <c r="AC140" s="8">
        <f>IF($AA140=0,"",VLOOKUP($Z140,Table!$C$28:$V$31,2,TRUE))</f>
        <v>4</v>
      </c>
      <c r="AD140" s="8">
        <f>IF($W140=0,"",VLOOKUP($Z140,Table!$C$28:$V$31,2,TRUE))</f>
        <v>4</v>
      </c>
      <c r="AE140" s="8">
        <f>IF($W140=0,"",VLOOKUP($Z140,Table!$C$28:$V$31,2,TRUE))</f>
        <v>4</v>
      </c>
      <c r="AF140" s="8">
        <f>IF($AA140=0,"",VLOOKUP($Z140,Table!$C$28:$V$31,4,TRUE))</f>
        <v>3</v>
      </c>
      <c r="AG140" s="168">
        <f t="shared" si="37"/>
        <v>12</v>
      </c>
      <c r="AH140" s="74" t="str">
        <f>IF($T140=0,0,IF($I140="A",VLOOKUP($Q140,Table!$C$14:$Q$20,5,TRUE),IF($I140="C",VLOOKUP($Q140,Table!$C$10:$Q$13,5,TRUE),IF($I140="S",VLOOKUP($Q140,Table!$C$21:$Q$27,5,TRUE),"erreur"))))</f>
        <v>erreur</v>
      </c>
      <c r="AI140" s="72" t="e">
        <f t="shared" si="38"/>
        <v>#VALUE!</v>
      </c>
      <c r="AJ140" s="8">
        <f>IF($AA140=0,"",VLOOKUP($Z140,Table!$C$28:$V$31,6,TRUE))</f>
        <v>2</v>
      </c>
      <c r="AK140" s="168">
        <f t="shared" si="39"/>
        <v>8</v>
      </c>
      <c r="AL140" s="73" t="str">
        <f>IF($T140=0,0,IF($I140="A",VLOOKUP($Q140,Table!$C$14:$Q$20,7,TRUE),IF($I140="C",VLOOKUP($Q140,Table!$C$10:$Q$13,7,TRUE),IF($I140="S",VLOOKUP($Q140,Table!$C$21:$Q$27,7,TRUE),"erreur"))))</f>
        <v>erreur</v>
      </c>
      <c r="AM140" s="76" t="e">
        <f t="shared" si="40"/>
        <v>#VALUE!</v>
      </c>
      <c r="AN140" s="8">
        <f>IF($AA140=0,"",VLOOKUP($Z140,Table!$C$28:$V$31,8,TRUE))</f>
        <v>1</v>
      </c>
      <c r="AO140" s="168">
        <f t="shared" si="44"/>
        <v>4</v>
      </c>
      <c r="AP140" s="8">
        <f>IF($AA140=0,"",VLOOKUP($Z140,Table!$C$28:$V$31,10,TRUE))</f>
        <v>1</v>
      </c>
      <c r="AQ140" s="168">
        <f t="shared" si="45"/>
        <v>4</v>
      </c>
      <c r="AR140" s="73" t="str">
        <f>IF($T140=0,0,IF($I140="A",VLOOKUP($Q140,Table!$C$14:$Q$20,8,TRUE),IF($I140="C",VLOOKUP($Q140,Table!$C$10:$Q$13,8,TRUE),IF($I140="S",VLOOKUP($Q140,Table!$C$21:$Q$27,8,TRUE),"erreur"))))</f>
        <v>erreur</v>
      </c>
      <c r="AS140" s="73" t="str">
        <f>IF($T140=0,0,IF($I140="A",VLOOKUP($Q140,Table!$C$14:$Q$20,10,TRUE),IF($I140="C",VLOOKUP($Q140,Table!$C$10:$Q$13,10,TRUE),IF($I140="S",VLOOKUP($Q140,Table!$C$21:$Q$27,10,TRUE),"erreur"))))</f>
        <v>erreur</v>
      </c>
      <c r="AT140" s="73" t="str">
        <f>IF($T140=0,0,IF($I140="A",VLOOKUP($Q140,Table!$C$14:$Q$20,11,TRUE),IF($I140="C",VLOOKUP($Q140,Table!$C$10:$Q$13,11,TRUE),IF($I140="S",VLOOKUP($Q140,Table!$C$21:$Q$27,11,TRUE),"erreur"))))</f>
        <v>erreur</v>
      </c>
      <c r="AU140" s="76" t="e">
        <f t="shared" si="41"/>
        <v>#VALUE!</v>
      </c>
      <c r="AV140" s="8">
        <f>IF($AB140=0,"",VLOOKUP($Z140,Table!$C$28:$V$31,12,TRUE))</f>
        <v>2</v>
      </c>
      <c r="AW140" s="74" t="str">
        <f>IF($I140="A",VLOOKUP($Q140,Table!$C$14:$Q$20,13,TRUE),IF($I140="C",VLOOKUP($Q140,Table!$C$10:$Q$13,13,TRUE),IF($I140="S",VLOOKUP($Q140,Table!$C$21:$Q$27,13,TRUE),"erreur")))</f>
        <v>erreur</v>
      </c>
      <c r="AX140" s="72" t="e">
        <f t="shared" si="42"/>
        <v>#VALUE!</v>
      </c>
      <c r="AY140" s="8">
        <f>IF($AA140=0,"",VLOOKUP($Z140,Table!$C$28:$V$31,14,TRUE))</f>
        <v>1</v>
      </c>
      <c r="AZ140" s="73" t="str">
        <f>IF($T140=0,0,IF($I140="A",VLOOKUP($Q140,Table!$C$14:$Q$20,15,TRUE),IF($I140="C",VLOOKUP($Q140,Table!$C$10:$Q$13,15,TRUE),IF($I140="S",VLOOKUP($Q140,Table!$C$21:$Q$27,15,TRUE),"erreur"))))</f>
        <v>erreur</v>
      </c>
      <c r="BA140" s="75" t="e">
        <f t="shared" si="43"/>
        <v>#VALUE!</v>
      </c>
      <c r="BB140" s="77" t="e">
        <f t="shared" si="35"/>
        <v>#VALUE!</v>
      </c>
      <c r="BC140" s="109" t="s">
        <v>886</v>
      </c>
      <c r="BD140" s="109" t="s">
        <v>887</v>
      </c>
      <c r="BE140" s="107">
        <v>72190</v>
      </c>
      <c r="BF140" s="109" t="s">
        <v>888</v>
      </c>
      <c r="BG140" s="110" t="s">
        <v>366</v>
      </c>
      <c r="BH140" s="111" t="s">
        <v>367</v>
      </c>
      <c r="BI140" s="111" t="s">
        <v>368</v>
      </c>
    </row>
    <row r="141" spans="1:61" s="122" customFormat="1" x14ac:dyDescent="0.2">
      <c r="A141" s="103">
        <v>912149</v>
      </c>
      <c r="B141" s="104" t="s">
        <v>191</v>
      </c>
      <c r="C141" s="104" t="s">
        <v>25</v>
      </c>
      <c r="D141" s="104" t="s">
        <v>210</v>
      </c>
      <c r="E141" s="103">
        <v>17350120600101</v>
      </c>
      <c r="F141" s="104">
        <v>50105057</v>
      </c>
      <c r="G141" s="104"/>
      <c r="H141" s="103">
        <v>912149</v>
      </c>
      <c r="I141" s="104" t="str">
        <f t="shared" si="32"/>
        <v>CP Lorient-Ploemeur</v>
      </c>
      <c r="J141" s="104"/>
      <c r="K141" s="105" t="s">
        <v>56</v>
      </c>
      <c r="L141" s="105" t="s">
        <v>57</v>
      </c>
      <c r="M141" s="105" t="s">
        <v>58</v>
      </c>
      <c r="N141" s="127" t="s">
        <v>211</v>
      </c>
      <c r="O141" s="105" t="s">
        <v>95</v>
      </c>
      <c r="P141" s="105" t="s">
        <v>69</v>
      </c>
      <c r="Q141" s="105"/>
      <c r="R141" s="112"/>
      <c r="S141" s="107">
        <f>VLOOKUP($A141,'[3]Densité 01sep2025'!$A$5:$D$190,3,FALSE)</f>
        <v>227</v>
      </c>
      <c r="T141" s="107">
        <f>VLOOKUP($A141,'[3]Densité 01sep2025'!$A$5:$D$190,4,FALSE)</f>
        <v>392</v>
      </c>
      <c r="U141" s="108">
        <f t="shared" si="36"/>
        <v>1.7268722466960353</v>
      </c>
      <c r="V141" s="110"/>
      <c r="W141" s="107">
        <v>0</v>
      </c>
      <c r="X141" s="109" t="s">
        <v>291</v>
      </c>
      <c r="Y141" s="107"/>
      <c r="Z141" s="100"/>
      <c r="AA141" s="8">
        <v>0</v>
      </c>
      <c r="AB141" s="8">
        <v>0</v>
      </c>
      <c r="AC141" s="8" t="str">
        <f>IF($AA141=0,"",VLOOKUP($Z141,Table!$C$28:$V$31,2,TRUE))</f>
        <v/>
      </c>
      <c r="AD141" s="8" t="str">
        <f>IF($W141=0,"",VLOOKUP($Z141,Table!$C$28:$V$31,2,TRUE))</f>
        <v/>
      </c>
      <c r="AE141" s="8" t="str">
        <f>IF($W141=0,"",VLOOKUP($Z141,Table!$C$28:$V$31,2,TRUE))</f>
        <v/>
      </c>
      <c r="AF141" s="8" t="str">
        <f>IF($AA141=0,"",VLOOKUP($Z141,Table!$C$28:$V$31,4,TRUE))</f>
        <v/>
      </c>
      <c r="AG141" s="168" t="str">
        <f t="shared" si="37"/>
        <v/>
      </c>
      <c r="AH141" s="74" t="str">
        <f>IF($T141=0,0,IF($I141="A",VLOOKUP($Q141,Table!$C$14:$Q$20,5,TRUE),IF($I141="C",VLOOKUP($Q141,Table!$C$10:$Q$13,5,TRUE),IF($I141="S",VLOOKUP($Q141,Table!$C$21:$Q$27,5,TRUE),"erreur"))))</f>
        <v>erreur</v>
      </c>
      <c r="AI141" s="72" t="e">
        <f t="shared" si="38"/>
        <v>#VALUE!</v>
      </c>
      <c r="AJ141" s="8" t="str">
        <f>IF($AA141=0,"",VLOOKUP($Z141,Table!$C$28:$V$31,6,TRUE))</f>
        <v/>
      </c>
      <c r="AK141" s="168" t="str">
        <f t="shared" si="39"/>
        <v/>
      </c>
      <c r="AL141" s="73" t="str">
        <f>IF($T141=0,0,IF($I141="A",VLOOKUP($Q141,Table!$C$14:$Q$20,7,TRUE),IF($I141="C",VLOOKUP($Q141,Table!$C$10:$Q$13,7,TRUE),IF($I141="S",VLOOKUP($Q141,Table!$C$21:$Q$27,7,TRUE),"erreur"))))</f>
        <v>erreur</v>
      </c>
      <c r="AM141" s="76" t="e">
        <f t="shared" si="40"/>
        <v>#VALUE!</v>
      </c>
      <c r="AN141" s="8" t="str">
        <f>IF($AA141=0,"",VLOOKUP($Z141,Table!$C$28:$V$31,8,TRUE))</f>
        <v/>
      </c>
      <c r="AO141" s="168"/>
      <c r="AP141" s="8" t="str">
        <f>IF($AA141=0,"",VLOOKUP($Z141,Table!$C$28:$V$31,10,TRUE))</f>
        <v/>
      </c>
      <c r="AQ141" s="168"/>
      <c r="AR141" s="73" t="str">
        <f>IF($T141=0,0,IF($I141="A",VLOOKUP($Q141,Table!$C$14:$Q$20,8,TRUE),IF($I141="C",VLOOKUP($Q141,Table!$C$10:$Q$13,8,TRUE),IF($I141="S",VLOOKUP($Q141,Table!$C$21:$Q$27,8,TRUE),"erreur"))))</f>
        <v>erreur</v>
      </c>
      <c r="AS141" s="73" t="str">
        <f>IF($T141=0,0,IF($I141="A",VLOOKUP($Q141,Table!$C$14:$Q$20,10,TRUE),IF($I141="C",VLOOKUP($Q141,Table!$C$10:$Q$13,10,TRUE),IF($I141="S",VLOOKUP($Q141,Table!$C$21:$Q$27,10,TRUE),"erreur"))))</f>
        <v>erreur</v>
      </c>
      <c r="AT141" s="73" t="str">
        <f>IF($T141=0,0,IF($I141="A",VLOOKUP($Q141,Table!$C$14:$Q$20,11,TRUE),IF($I141="C",VLOOKUP($Q141,Table!$C$10:$Q$13,11,TRUE),IF($I141="S",VLOOKUP($Q141,Table!$C$21:$Q$27,11,TRUE),"erreur"))))</f>
        <v>erreur</v>
      </c>
      <c r="AU141" s="76" t="e">
        <f t="shared" si="41"/>
        <v>#VALUE!</v>
      </c>
      <c r="AV141" s="8" t="str">
        <f>IF($AB141=0,"",VLOOKUP($Z141,Table!$C$28:$V$31,12,TRUE))</f>
        <v/>
      </c>
      <c r="AW141" s="74" t="str">
        <f>IF($I141="A",VLOOKUP($Q141,Table!$C$14:$Q$20,13,TRUE),IF($I141="C",VLOOKUP($Q141,Table!$C$10:$Q$13,13,TRUE),IF($I141="S",VLOOKUP($Q141,Table!$C$21:$Q$27,13,TRUE),"erreur")))</f>
        <v>erreur</v>
      </c>
      <c r="AX141" s="72" t="e">
        <f t="shared" si="42"/>
        <v>#VALUE!</v>
      </c>
      <c r="AY141" s="8" t="str">
        <f>IF($AA141=0,"",VLOOKUP($Z141,Table!$C$28:$V$31,14,TRUE))</f>
        <v/>
      </c>
      <c r="AZ141" s="73" t="str">
        <f>IF($T141=0,0,IF($I141="A",VLOOKUP($Q141,Table!$C$14:$Q$20,15,TRUE),IF($I141="C",VLOOKUP($Q141,Table!$C$10:$Q$13,15,TRUE),IF($I141="S",VLOOKUP($Q141,Table!$C$21:$Q$27,15,TRUE),"erreur"))))</f>
        <v>erreur</v>
      </c>
      <c r="BA141" s="75" t="e">
        <f t="shared" si="43"/>
        <v>#VALUE!</v>
      </c>
      <c r="BB141" s="77" t="e">
        <f t="shared" si="35"/>
        <v>#VALUE!</v>
      </c>
      <c r="BC141" s="109" t="s">
        <v>747</v>
      </c>
      <c r="BD141" s="109" t="s">
        <v>375</v>
      </c>
      <c r="BE141" s="107" t="s">
        <v>748</v>
      </c>
      <c r="BF141" s="109" t="s">
        <v>749</v>
      </c>
      <c r="BG141" s="110" t="s">
        <v>366</v>
      </c>
      <c r="BH141" s="111" t="s">
        <v>367</v>
      </c>
      <c r="BI141" s="111" t="s">
        <v>368</v>
      </c>
    </row>
    <row r="142" spans="1:61" s="122" customFormat="1" x14ac:dyDescent="0.2">
      <c r="A142" s="103">
        <v>912154</v>
      </c>
      <c r="B142" s="104" t="s">
        <v>191</v>
      </c>
      <c r="C142" s="104" t="s">
        <v>25</v>
      </c>
      <c r="D142" s="104" t="s">
        <v>212</v>
      </c>
      <c r="E142" s="103">
        <v>17350120600093</v>
      </c>
      <c r="F142" s="104">
        <v>50105061</v>
      </c>
      <c r="G142" s="104"/>
      <c r="H142" s="103">
        <v>912154</v>
      </c>
      <c r="I142" s="104" t="str">
        <f t="shared" si="32"/>
        <v>CP Nantes</v>
      </c>
      <c r="J142" s="104">
        <v>2011</v>
      </c>
      <c r="K142" s="105" t="s">
        <v>33</v>
      </c>
      <c r="L142" s="105" t="s">
        <v>97</v>
      </c>
      <c r="M142" s="105" t="s">
        <v>58</v>
      </c>
      <c r="N142" s="118" t="s">
        <v>189</v>
      </c>
      <c r="O142" s="105" t="s">
        <v>95</v>
      </c>
      <c r="P142" s="105" t="s">
        <v>69</v>
      </c>
      <c r="Q142" s="112">
        <v>41061</v>
      </c>
      <c r="R142" s="112">
        <v>50770</v>
      </c>
      <c r="S142" s="107">
        <f>VLOOKUP($A142,'[3]Densité 01sep2025'!$A$5:$D$190,3,FALSE)</f>
        <v>1138</v>
      </c>
      <c r="T142" s="107">
        <f>VLOOKUP($A142,'[3]Densité 01sep2025'!$A$5:$D$190,4,FALSE)</f>
        <v>1528</v>
      </c>
      <c r="U142" s="108">
        <f t="shared" si="36"/>
        <v>1.3427065026362039</v>
      </c>
      <c r="V142" s="110" t="s">
        <v>147</v>
      </c>
      <c r="W142" s="107">
        <v>1</v>
      </c>
      <c r="X142" s="109" t="s">
        <v>292</v>
      </c>
      <c r="Y142" s="107"/>
      <c r="Z142" s="100"/>
      <c r="AA142" s="8">
        <v>1</v>
      </c>
      <c r="AB142" s="9">
        <v>1</v>
      </c>
      <c r="AC142" s="8">
        <f>IF($AA142=0,"",VLOOKUP($Z142,Table!$C$28:$V$31,2,TRUE))</f>
        <v>4</v>
      </c>
      <c r="AD142" s="8">
        <f>IF($W142=0,"",VLOOKUP($Z142,Table!$C$28:$V$31,2,TRUE))</f>
        <v>4</v>
      </c>
      <c r="AE142" s="8">
        <f>IF($W142=0,"",VLOOKUP($Z142,Table!$C$28:$V$31,2,TRUE))</f>
        <v>4</v>
      </c>
      <c r="AF142" s="8">
        <f>IF($AA142=0,"",VLOOKUP($Z142,Table!$C$28:$V$31,4,TRUE))</f>
        <v>3</v>
      </c>
      <c r="AG142" s="168">
        <f t="shared" si="37"/>
        <v>12</v>
      </c>
      <c r="AH142" s="74" t="str">
        <f>IF($T142=0,0,IF($I142="A",VLOOKUP($Q142,Table!$C$14:$Q$20,5,TRUE),IF($I142="C",VLOOKUP($Q142,Table!$C$10:$Q$13,5,TRUE),IF($I142="S",VLOOKUP($Q142,Table!$C$21:$Q$27,5,TRUE),"erreur"))))</f>
        <v>erreur</v>
      </c>
      <c r="AI142" s="72" t="e">
        <f t="shared" si="38"/>
        <v>#VALUE!</v>
      </c>
      <c r="AJ142" s="8">
        <f>IF($AA142=0,"",VLOOKUP($Z142,Table!$C$28:$V$31,6,TRUE))</f>
        <v>2</v>
      </c>
      <c r="AK142" s="168">
        <f t="shared" si="39"/>
        <v>8</v>
      </c>
      <c r="AL142" s="73" t="str">
        <f>IF($T142=0,0,IF($I142="A",VLOOKUP($Q142,Table!$C$14:$Q$20,7,TRUE),IF($I142="C",VLOOKUP($Q142,Table!$C$10:$Q$13,7,TRUE),IF($I142="S",VLOOKUP($Q142,Table!$C$21:$Q$27,7,TRUE),"erreur"))))</f>
        <v>erreur</v>
      </c>
      <c r="AM142" s="76" t="e">
        <f t="shared" si="40"/>
        <v>#VALUE!</v>
      </c>
      <c r="AN142" s="8">
        <f>IF($AA142=0,"",VLOOKUP($Z142,Table!$C$28:$V$31,8,TRUE))</f>
        <v>1</v>
      </c>
      <c r="AO142" s="168">
        <f t="shared" si="44"/>
        <v>4</v>
      </c>
      <c r="AP142" s="8">
        <f>IF($AA142=0,"",VLOOKUP($Z142,Table!$C$28:$V$31,10,TRUE))</f>
        <v>1</v>
      </c>
      <c r="AQ142" s="168">
        <f>IF(AA142=0,"",AP142*AC142)</f>
        <v>4</v>
      </c>
      <c r="AR142" s="73" t="str">
        <f>IF($T142=0,0,IF($I142="A",VLOOKUP($Q142,Table!$C$14:$Q$20,8,TRUE),IF($I142="C",VLOOKUP($Q142,Table!$C$10:$Q$13,8,TRUE),IF($I142="S",VLOOKUP($Q142,Table!$C$21:$Q$27,8,TRUE),"erreur"))))</f>
        <v>erreur</v>
      </c>
      <c r="AS142" s="73" t="str">
        <f>IF($T142=0,0,IF($I142="A",VLOOKUP($Q142,Table!$C$14:$Q$20,10,TRUE),IF($I142="C",VLOOKUP($Q142,Table!$C$10:$Q$13,10,TRUE),IF($I142="S",VLOOKUP($Q142,Table!$C$21:$Q$27,10,TRUE),"erreur"))))</f>
        <v>erreur</v>
      </c>
      <c r="AT142" s="73" t="str">
        <f>IF($T142=0,0,IF($I142="A",VLOOKUP($Q142,Table!$C$14:$Q$20,11,TRUE),IF($I142="C",VLOOKUP($Q142,Table!$C$10:$Q$13,11,TRUE),IF($I142="S",VLOOKUP($Q142,Table!$C$21:$Q$27,11,TRUE),"erreur"))))</f>
        <v>erreur</v>
      </c>
      <c r="AU142" s="76" t="e">
        <f t="shared" si="41"/>
        <v>#VALUE!</v>
      </c>
      <c r="AV142" s="8">
        <f>IF($AB142=0,"",VLOOKUP($Z142,Table!$C$28:$V$31,12,TRUE))</f>
        <v>2</v>
      </c>
      <c r="AW142" s="74" t="str">
        <f>IF($I142="A",VLOOKUP($Q142,Table!$C$14:$Q$20,13,TRUE),IF($I142="C",VLOOKUP($Q142,Table!$C$10:$Q$13,13,TRUE),IF($I142="S",VLOOKUP($Q142,Table!$C$21:$Q$27,13,TRUE),"erreur")))</f>
        <v>erreur</v>
      </c>
      <c r="AX142" s="72" t="e">
        <f t="shared" si="42"/>
        <v>#VALUE!</v>
      </c>
      <c r="AY142" s="8">
        <f>IF($AA142=0,"",VLOOKUP($Z142,Table!$C$28:$V$31,14,TRUE))</f>
        <v>1</v>
      </c>
      <c r="AZ142" s="73" t="str">
        <f>IF($T142=0,0,IF($I142="A",VLOOKUP($Q142,Table!$C$14:$Q$20,15,TRUE),IF($I142="C",VLOOKUP($Q142,Table!$C$10:$Q$13,15,TRUE),IF($I142="S",VLOOKUP($Q142,Table!$C$21:$Q$27,15,TRUE),"erreur"))))</f>
        <v>erreur</v>
      </c>
      <c r="BA142" s="75" t="e">
        <f t="shared" si="43"/>
        <v>#VALUE!</v>
      </c>
      <c r="BB142" s="77" t="e">
        <f t="shared" si="35"/>
        <v>#VALUE!</v>
      </c>
      <c r="BC142" s="109" t="s">
        <v>750</v>
      </c>
      <c r="BD142" s="109" t="s">
        <v>751</v>
      </c>
      <c r="BE142" s="107" t="s">
        <v>752</v>
      </c>
      <c r="BF142" s="109" t="s">
        <v>753</v>
      </c>
      <c r="BG142" s="110" t="s">
        <v>366</v>
      </c>
      <c r="BH142" s="111" t="s">
        <v>367</v>
      </c>
      <c r="BI142" s="111" t="s">
        <v>368</v>
      </c>
    </row>
    <row r="143" spans="1:61" s="122" customFormat="1" x14ac:dyDescent="0.2">
      <c r="A143" s="103">
        <v>636733</v>
      </c>
      <c r="B143" s="104" t="s">
        <v>191</v>
      </c>
      <c r="C143" s="104" t="s">
        <v>101</v>
      </c>
      <c r="D143" s="104" t="s">
        <v>213</v>
      </c>
      <c r="E143" s="103">
        <v>17350120600432</v>
      </c>
      <c r="F143" s="104">
        <v>50109243</v>
      </c>
      <c r="G143" s="104" t="s">
        <v>1376</v>
      </c>
      <c r="H143" s="103">
        <v>636733</v>
      </c>
      <c r="I143" s="104" t="str">
        <f t="shared" si="32"/>
        <v>EPM Orvault</v>
      </c>
      <c r="J143" s="104">
        <v>2007</v>
      </c>
      <c r="K143" s="105" t="s">
        <v>33</v>
      </c>
      <c r="L143" s="105" t="s">
        <v>17</v>
      </c>
      <c r="M143" s="105" t="s">
        <v>18</v>
      </c>
      <c r="N143" s="105"/>
      <c r="O143" s="105" t="s">
        <v>1017</v>
      </c>
      <c r="P143" s="105" t="s">
        <v>35</v>
      </c>
      <c r="Q143" s="112">
        <v>45748</v>
      </c>
      <c r="R143" s="106">
        <v>11779</v>
      </c>
      <c r="S143" s="107">
        <f>VLOOKUP($A143,'[3]Densité 01sep2025'!$A$5:$D$190,3,FALSE)</f>
        <v>58</v>
      </c>
      <c r="T143" s="107">
        <f>VLOOKUP($A143,'[3]Densité 01sep2025'!$A$5:$D$190,4,FALSE)</f>
        <v>51</v>
      </c>
      <c r="U143" s="108">
        <f t="shared" si="36"/>
        <v>0.87931034482758619</v>
      </c>
      <c r="V143" s="110"/>
      <c r="W143" s="107">
        <v>0</v>
      </c>
      <c r="X143" s="109" t="s">
        <v>291</v>
      </c>
      <c r="Y143" s="107"/>
      <c r="Z143" s="100"/>
      <c r="AA143" s="8">
        <v>0</v>
      </c>
      <c r="AB143" s="8">
        <v>0</v>
      </c>
      <c r="AC143" s="8" t="str">
        <f>IF($AA143=0,"",VLOOKUP($Z143,Table!$C$28:$V$31,2,TRUE))</f>
        <v/>
      </c>
      <c r="AD143" s="8" t="str">
        <f>IF($W143=0,"",VLOOKUP($Z143,Table!$C$28:$V$31,2,TRUE))</f>
        <v/>
      </c>
      <c r="AE143" s="8" t="str">
        <f>IF($W143=0,"",VLOOKUP($Z143,Table!$C$28:$V$31,2,TRUE))</f>
        <v/>
      </c>
      <c r="AF143" s="8" t="str">
        <f>IF($AA143=0,"",VLOOKUP($Z143,Table!$C$28:$V$31,4,TRUE))</f>
        <v/>
      </c>
      <c r="AG143" s="168" t="str">
        <f t="shared" si="37"/>
        <v/>
      </c>
      <c r="AH143" s="74" t="str">
        <f>IF($T143=0,0,IF($I143="A",VLOOKUP($Q143,Table!$C$14:$Q$20,5,TRUE),IF($I143="C",VLOOKUP($Q143,Table!$C$10:$Q$13,5,TRUE),IF($I143="S",VLOOKUP($Q143,Table!$C$21:$Q$27,5,TRUE),"erreur"))))</f>
        <v>erreur</v>
      </c>
      <c r="AI143" s="72" t="e">
        <f t="shared" si="38"/>
        <v>#VALUE!</v>
      </c>
      <c r="AJ143" s="8" t="str">
        <f>IF($AA143=0,"",VLOOKUP($Z143,Table!$C$28:$V$31,6,TRUE))</f>
        <v/>
      </c>
      <c r="AK143" s="168" t="str">
        <f t="shared" si="39"/>
        <v/>
      </c>
      <c r="AL143" s="73" t="str">
        <f>IF($T143=0,0,IF($I143="A",VLOOKUP($Q143,Table!$C$14:$Q$20,7,TRUE),IF($I143="C",VLOOKUP($Q143,Table!$C$10:$Q$13,7,TRUE),IF($I143="S",VLOOKUP($Q143,Table!$C$21:$Q$27,7,TRUE),"erreur"))))</f>
        <v>erreur</v>
      </c>
      <c r="AM143" s="76" t="e">
        <f t="shared" si="40"/>
        <v>#VALUE!</v>
      </c>
      <c r="AN143" s="8" t="str">
        <f>IF($AA143=0,"",VLOOKUP($Z143,Table!$C$28:$V$31,8,TRUE))</f>
        <v/>
      </c>
      <c r="AO143" s="168"/>
      <c r="AP143" s="8" t="str">
        <f>IF($AA143=0,"",VLOOKUP($Z143,Table!$C$28:$V$31,10,TRUE))</f>
        <v/>
      </c>
      <c r="AQ143" s="168"/>
      <c r="AR143" s="73" t="str">
        <f>IF($T143=0,0,IF($I143="A",VLOOKUP($Q143,Table!$C$14:$Q$20,8,TRUE),IF($I143="C",VLOOKUP($Q143,Table!$C$10:$Q$13,8,TRUE),IF($I143="S",VLOOKUP($Q143,Table!$C$21:$Q$27,8,TRUE),"erreur"))))</f>
        <v>erreur</v>
      </c>
      <c r="AS143" s="73" t="str">
        <f>IF($T143=0,0,IF($I143="A",VLOOKUP($Q143,Table!$C$14:$Q$20,10,TRUE),IF($I143="C",VLOOKUP($Q143,Table!$C$10:$Q$13,10,TRUE),IF($I143="S",VLOOKUP($Q143,Table!$C$21:$Q$27,10,TRUE),"erreur"))))</f>
        <v>erreur</v>
      </c>
      <c r="AT143" s="73" t="str">
        <f>IF($T143=0,0,IF($I143="A",VLOOKUP($Q143,Table!$C$14:$Q$20,11,TRUE),IF($I143="C",VLOOKUP($Q143,Table!$C$10:$Q$13,11,TRUE),IF($I143="S",VLOOKUP($Q143,Table!$C$21:$Q$27,11,TRUE),"erreur"))))</f>
        <v>erreur</v>
      </c>
      <c r="AU143" s="76" t="e">
        <f t="shared" si="41"/>
        <v>#VALUE!</v>
      </c>
      <c r="AV143" s="8" t="str">
        <f>IF($AB143=0,"",VLOOKUP($Z143,Table!$C$28:$V$31,12,TRUE))</f>
        <v/>
      </c>
      <c r="AW143" s="74" t="str">
        <f>IF($I143="A",VLOOKUP($Q143,Table!$C$14:$Q$20,13,TRUE),IF($I143="C",VLOOKUP($Q143,Table!$C$10:$Q$13,13,TRUE),IF($I143="S",VLOOKUP($Q143,Table!$C$21:$Q$27,13,TRUE),"erreur")))</f>
        <v>erreur</v>
      </c>
      <c r="AX143" s="72" t="e">
        <f t="shared" si="42"/>
        <v>#VALUE!</v>
      </c>
      <c r="AY143" s="8" t="str">
        <f>IF($AA143=0,"",VLOOKUP($Z143,Table!$C$28:$V$31,14,TRUE))</f>
        <v/>
      </c>
      <c r="AZ143" s="73" t="str">
        <f>IF($T143=0,0,IF($I143="A",VLOOKUP($Q143,Table!$C$14:$Q$20,15,TRUE),IF($I143="C",VLOOKUP($Q143,Table!$C$10:$Q$13,15,TRUE),IF($I143="S",VLOOKUP($Q143,Table!$C$21:$Q$27,15,TRUE),"erreur"))))</f>
        <v>erreur</v>
      </c>
      <c r="BA143" s="75" t="e">
        <f t="shared" si="43"/>
        <v>#VALUE!</v>
      </c>
      <c r="BB143" s="77" t="e">
        <f t="shared" si="35"/>
        <v>#VALUE!</v>
      </c>
      <c r="BC143" s="109" t="s">
        <v>754</v>
      </c>
      <c r="BD143" s="109">
        <v>0</v>
      </c>
      <c r="BE143" s="107">
        <v>44700</v>
      </c>
      <c r="BF143" s="109" t="s">
        <v>755</v>
      </c>
      <c r="BG143" s="110" t="s">
        <v>366</v>
      </c>
      <c r="BH143" s="111" t="s">
        <v>367</v>
      </c>
      <c r="BI143" s="111" t="s">
        <v>368</v>
      </c>
    </row>
    <row r="144" spans="1:61" s="122" customFormat="1" ht="43.5" customHeight="1" x14ac:dyDescent="0.2">
      <c r="A144" s="103">
        <v>912156</v>
      </c>
      <c r="B144" s="104" t="s">
        <v>191</v>
      </c>
      <c r="C144" s="104" t="s">
        <v>25</v>
      </c>
      <c r="D144" s="104" t="s">
        <v>191</v>
      </c>
      <c r="E144" s="103">
        <v>17350120600143</v>
      </c>
      <c r="F144" s="104">
        <v>50106473</v>
      </c>
      <c r="G144" s="104"/>
      <c r="H144" s="103">
        <v>912156</v>
      </c>
      <c r="I144" s="104" t="str">
        <f t="shared" si="32"/>
        <v>CP Rennes</v>
      </c>
      <c r="J144" s="104"/>
      <c r="K144" s="105" t="s">
        <v>16</v>
      </c>
      <c r="L144" s="105" t="s">
        <v>17</v>
      </c>
      <c r="M144" s="105" t="s">
        <v>34</v>
      </c>
      <c r="N144" s="102"/>
      <c r="O144" s="102"/>
      <c r="P144" s="102"/>
      <c r="Q144" s="105"/>
      <c r="R144" s="112"/>
      <c r="S144" s="107">
        <f>VLOOKUP($A144,'[3]Densité 01sep2025'!$A$5:$D$190,3,FALSE)</f>
        <v>209</v>
      </c>
      <c r="T144" s="107">
        <f>VLOOKUP($A144,'[3]Densité 01sep2025'!$A$5:$D$190,4,FALSE)</f>
        <v>221</v>
      </c>
      <c r="U144" s="108">
        <f t="shared" si="36"/>
        <v>1.0574162679425838</v>
      </c>
      <c r="V144" s="110"/>
      <c r="W144" s="100">
        <v>1</v>
      </c>
      <c r="X144" s="109" t="s">
        <v>292</v>
      </c>
      <c r="Y144" s="107"/>
      <c r="Z144" s="100"/>
      <c r="AA144" s="164">
        <v>0</v>
      </c>
      <c r="AB144" s="164">
        <v>0</v>
      </c>
      <c r="AC144" s="8" t="str">
        <f>IF($AA144=0,"",VLOOKUP($Z144,Table!$C$28:$V$31,2,TRUE))</f>
        <v/>
      </c>
      <c r="AD144" s="8">
        <f>IF($W144=0,"",VLOOKUP($Z144,Table!$C$28:$V$31,2,TRUE))</f>
        <v>4</v>
      </c>
      <c r="AE144" s="8">
        <f>IF($W144=0,"",VLOOKUP($Z144,Table!$C$28:$V$31,2,TRUE))</f>
        <v>4</v>
      </c>
      <c r="AF144" s="8" t="str">
        <f>IF($AA144=0,"",VLOOKUP($Z144,Table!$C$28:$V$31,4,TRUE))</f>
        <v/>
      </c>
      <c r="AG144" s="168" t="str">
        <f t="shared" si="37"/>
        <v/>
      </c>
      <c r="AH144" s="74" t="str">
        <f>IF($T144=0,0,IF($I144="A",VLOOKUP($Q144,Table!$C$14:$Q$20,5,TRUE),IF($I144="C",VLOOKUP($Q144,Table!$C$10:$Q$13,5,TRUE),IF($I144="S",VLOOKUP($Q144,Table!$C$21:$Q$27,5,TRUE),"erreur"))))</f>
        <v>erreur</v>
      </c>
      <c r="AI144" s="72" t="e">
        <f t="shared" si="38"/>
        <v>#VALUE!</v>
      </c>
      <c r="AJ144" s="8" t="str">
        <f>IF($AA144=0,"",VLOOKUP($Z144,Table!$C$28:$V$31,6,TRUE))</f>
        <v/>
      </c>
      <c r="AK144" s="168" t="str">
        <f t="shared" si="39"/>
        <v/>
      </c>
      <c r="AL144" s="73" t="str">
        <f>IF($T144=0,0,IF($I144="A",VLOOKUP($Q144,Table!$C$14:$Q$20,7,TRUE),IF($I144="C",VLOOKUP($Q144,Table!$C$10:$Q$13,7,TRUE),IF($I144="S",VLOOKUP($Q144,Table!$C$21:$Q$27,7,TRUE),"erreur"))))</f>
        <v>erreur</v>
      </c>
      <c r="AM144" s="76" t="e">
        <f t="shared" si="40"/>
        <v>#VALUE!</v>
      </c>
      <c r="AN144" s="8" t="str">
        <f>IF($AA144=0,"",VLOOKUP($Z144,Table!$C$28:$V$31,8,TRUE))</f>
        <v/>
      </c>
      <c r="AO144" s="168"/>
      <c r="AP144" s="8" t="str">
        <f>IF($AA144=0,"",VLOOKUP($Z144,Table!$C$28:$V$31,10,TRUE))</f>
        <v/>
      </c>
      <c r="AQ144" s="168"/>
      <c r="AR144" s="73" t="str">
        <f>IF($T144=0,0,IF($I144="A",VLOOKUP($Q144,Table!$C$14:$Q$20,8,TRUE),IF($I144="C",VLOOKUP($Q144,Table!$C$10:$Q$13,8,TRUE),IF($I144="S",VLOOKUP($Q144,Table!$C$21:$Q$27,8,TRUE),"erreur"))))</f>
        <v>erreur</v>
      </c>
      <c r="AS144" s="73" t="str">
        <f>IF($T144=0,0,IF($I144="A",VLOOKUP($Q144,Table!$C$14:$Q$20,10,TRUE),IF($I144="C",VLOOKUP($Q144,Table!$C$10:$Q$13,10,TRUE),IF($I144="S",VLOOKUP($Q144,Table!$C$21:$Q$27,10,TRUE),"erreur"))))</f>
        <v>erreur</v>
      </c>
      <c r="AT144" s="73" t="str">
        <f>IF($T144=0,0,IF($I144="A",VLOOKUP($Q144,Table!$C$14:$Q$20,11,TRUE),IF($I144="C",VLOOKUP($Q144,Table!$C$10:$Q$13,11,TRUE),IF($I144="S",VLOOKUP($Q144,Table!$C$21:$Q$27,11,TRUE),"erreur"))))</f>
        <v>erreur</v>
      </c>
      <c r="AU144" s="76" t="e">
        <f t="shared" si="41"/>
        <v>#VALUE!</v>
      </c>
      <c r="AV144" s="8" t="str">
        <f>IF($AB144=0,"",VLOOKUP($Z144,Table!$C$28:$V$31,12,TRUE))</f>
        <v/>
      </c>
      <c r="AW144" s="74" t="str">
        <f>IF($I144="A",VLOOKUP($Q144,Table!$C$14:$Q$20,13,TRUE),IF($I144="C",VLOOKUP($Q144,Table!$C$10:$Q$13,13,TRUE),IF($I144="S",VLOOKUP($Q144,Table!$C$21:$Q$27,13,TRUE),"erreur")))</f>
        <v>erreur</v>
      </c>
      <c r="AX144" s="72" t="e">
        <f t="shared" si="42"/>
        <v>#VALUE!</v>
      </c>
      <c r="AY144" s="8" t="str">
        <f>IF($AA144=0,"",VLOOKUP($Z144,Table!$C$28:$V$31,14,TRUE))</f>
        <v/>
      </c>
      <c r="AZ144" s="73" t="str">
        <f>IF($T144=0,0,IF($I144="A",VLOOKUP($Q144,Table!$C$14:$Q$20,15,TRUE),IF($I144="C",VLOOKUP($Q144,Table!$C$10:$Q$13,15,TRUE),IF($I144="S",VLOOKUP($Q144,Table!$C$21:$Q$27,15,TRUE),"erreur"))))</f>
        <v>erreur</v>
      </c>
      <c r="BA144" s="75" t="e">
        <f t="shared" si="43"/>
        <v>#VALUE!</v>
      </c>
      <c r="BB144" s="77" t="e">
        <f t="shared" si="35"/>
        <v>#VALUE!</v>
      </c>
      <c r="BC144" s="109" t="s">
        <v>756</v>
      </c>
      <c r="BD144" s="109" t="s">
        <v>757</v>
      </c>
      <c r="BE144" s="107" t="s">
        <v>758</v>
      </c>
      <c r="BF144" s="109" t="s">
        <v>374</v>
      </c>
      <c r="BG144" s="110" t="s">
        <v>366</v>
      </c>
      <c r="BH144" s="111" t="s">
        <v>367</v>
      </c>
      <c r="BI144" s="111" t="s">
        <v>368</v>
      </c>
    </row>
    <row r="145" spans="1:61" s="122" customFormat="1" x14ac:dyDescent="0.2">
      <c r="A145" s="103">
        <v>639589</v>
      </c>
      <c r="B145" s="104" t="s">
        <v>191</v>
      </c>
      <c r="C145" s="104" t="s">
        <v>25</v>
      </c>
      <c r="D145" s="104" t="s">
        <v>214</v>
      </c>
      <c r="E145" s="103">
        <v>17350120600515</v>
      </c>
      <c r="F145" s="104">
        <v>50318956</v>
      </c>
      <c r="G145" s="114" t="s">
        <v>1380</v>
      </c>
      <c r="H145" s="103">
        <v>639589</v>
      </c>
      <c r="I145" s="104" t="str">
        <f t="shared" si="32"/>
        <v>CP Rennes-Vezin</v>
      </c>
      <c r="J145" s="115">
        <v>40238</v>
      </c>
      <c r="K145" s="105" t="s">
        <v>33</v>
      </c>
      <c r="L145" s="105" t="s">
        <v>17</v>
      </c>
      <c r="M145" s="105" t="s">
        <v>34</v>
      </c>
      <c r="N145" s="105"/>
      <c r="O145" s="105" t="s">
        <v>963</v>
      </c>
      <c r="P145" s="105" t="s">
        <v>43</v>
      </c>
      <c r="Q145" s="112">
        <v>44835</v>
      </c>
      <c r="R145" s="106">
        <v>47391</v>
      </c>
      <c r="S145" s="107">
        <f>VLOOKUP($A145,'[3]Densité 01sep2025'!$A$5:$D$190,3,FALSE)</f>
        <v>712</v>
      </c>
      <c r="T145" s="107">
        <f>VLOOKUP($A145,'[3]Densité 01sep2025'!$A$5:$D$190,4,FALSE)</f>
        <v>920</v>
      </c>
      <c r="U145" s="108">
        <f t="shared" si="36"/>
        <v>1.2921348314606742</v>
      </c>
      <c r="V145" s="110"/>
      <c r="W145" s="107">
        <v>1</v>
      </c>
      <c r="X145" s="109" t="s">
        <v>353</v>
      </c>
      <c r="Y145" s="107">
        <f>ROUND(VLOOKUP($A145,'[4]Moy repas jour'!$B$6:$D$23,3,FALSE),0)</f>
        <v>91</v>
      </c>
      <c r="Z145" s="107">
        <f>VLOOKUP($A145,'[4]Moy repas jour'!$B$6:$D$23,2,FALSE)</f>
        <v>124</v>
      </c>
      <c r="AA145" s="8">
        <v>1</v>
      </c>
      <c r="AB145" s="9">
        <v>1</v>
      </c>
      <c r="AC145" s="8">
        <f>IF($AA145=0,"",VLOOKUP($Z145,Table!$C$28:$V$31,2,TRUE))</f>
        <v>6</v>
      </c>
      <c r="AD145" s="8">
        <f>IF($W145=0,"",VLOOKUP($Z145,Table!$C$28:$V$31,2,TRUE))</f>
        <v>6</v>
      </c>
      <c r="AE145" s="8">
        <f>IF($W145=0,"",VLOOKUP($Z145,Table!$C$28:$V$31,2,TRUE))</f>
        <v>6</v>
      </c>
      <c r="AF145" s="8">
        <f>IF($AA145=0,"",VLOOKUP($Z145,Table!$C$28:$V$31,4,TRUE))</f>
        <v>3</v>
      </c>
      <c r="AG145" s="168">
        <f t="shared" si="37"/>
        <v>18</v>
      </c>
      <c r="AH145" s="74" t="str">
        <f>IF($T145=0,0,IF($I145="A",VLOOKUP($Q145,Table!$C$14:$Q$20,5,TRUE),IF($I145="C",VLOOKUP($Q145,Table!$C$10:$Q$13,5,TRUE),IF($I145="S",VLOOKUP($Q145,Table!$C$21:$Q$27,5,TRUE),"erreur"))))</f>
        <v>erreur</v>
      </c>
      <c r="AI145" s="72" t="e">
        <f t="shared" si="38"/>
        <v>#VALUE!</v>
      </c>
      <c r="AJ145" s="8">
        <f>IF($AA145=0,"",VLOOKUP($Z145,Table!$C$28:$V$31,6,TRUE))</f>
        <v>2</v>
      </c>
      <c r="AK145" s="168">
        <f t="shared" si="39"/>
        <v>12</v>
      </c>
      <c r="AL145" s="73" t="str">
        <f>IF($T145=0,0,IF($I145="A",VLOOKUP($Q145,Table!$C$14:$Q$20,7,TRUE),IF($I145="C",VLOOKUP($Q145,Table!$C$10:$Q$13,7,TRUE),IF($I145="S",VLOOKUP($Q145,Table!$C$21:$Q$27,7,TRUE),"erreur"))))</f>
        <v>erreur</v>
      </c>
      <c r="AM145" s="76" t="e">
        <f t="shared" si="40"/>
        <v>#VALUE!</v>
      </c>
      <c r="AN145" s="8">
        <f>IF($AA145=0,"",VLOOKUP($Z145,Table!$C$28:$V$31,8,TRUE))</f>
        <v>1</v>
      </c>
      <c r="AO145" s="168">
        <f t="shared" si="44"/>
        <v>6</v>
      </c>
      <c r="AP145" s="8">
        <f>IF($AA145=0,"",VLOOKUP($Z145,Table!$C$28:$V$31,10,TRUE))</f>
        <v>1</v>
      </c>
      <c r="AQ145" s="168">
        <f>IF(AA145=0,"",AP145*AC145)</f>
        <v>6</v>
      </c>
      <c r="AR145" s="73" t="str">
        <f>IF($T145=0,0,IF($I145="A",VLOOKUP($Q145,Table!$C$14:$Q$20,8,TRUE),IF($I145="C",VLOOKUP($Q145,Table!$C$10:$Q$13,8,TRUE),IF($I145="S",VLOOKUP($Q145,Table!$C$21:$Q$27,8,TRUE),"erreur"))))</f>
        <v>erreur</v>
      </c>
      <c r="AS145" s="73" t="str">
        <f>IF($T145=0,0,IF($I145="A",VLOOKUP($Q145,Table!$C$14:$Q$20,10,TRUE),IF($I145="C",VLOOKUP($Q145,Table!$C$10:$Q$13,10,TRUE),IF($I145="S",VLOOKUP($Q145,Table!$C$21:$Q$27,10,TRUE),"erreur"))))</f>
        <v>erreur</v>
      </c>
      <c r="AT145" s="73" t="str">
        <f>IF($T145=0,0,IF($I145="A",VLOOKUP($Q145,Table!$C$14:$Q$20,11,TRUE),IF($I145="C",VLOOKUP($Q145,Table!$C$10:$Q$13,11,TRUE),IF($I145="S",VLOOKUP($Q145,Table!$C$21:$Q$27,11,TRUE),"erreur"))))</f>
        <v>erreur</v>
      </c>
      <c r="AU145" s="76" t="e">
        <f t="shared" si="41"/>
        <v>#VALUE!</v>
      </c>
      <c r="AV145" s="8">
        <f>IF($AB145=0,"",VLOOKUP($Z145,Table!$C$28:$V$31,12,TRUE))</f>
        <v>2</v>
      </c>
      <c r="AW145" s="74" t="str">
        <f>IF($I145="A",VLOOKUP($Q145,Table!$C$14:$Q$20,13,TRUE),IF($I145="C",VLOOKUP($Q145,Table!$C$10:$Q$13,13,TRUE),IF($I145="S",VLOOKUP($Q145,Table!$C$21:$Q$27,13,TRUE),"erreur")))</f>
        <v>erreur</v>
      </c>
      <c r="AX145" s="72" t="e">
        <f t="shared" si="42"/>
        <v>#VALUE!</v>
      </c>
      <c r="AY145" s="8">
        <f>IF($AA145=0,"",VLOOKUP($Z145,Table!$C$28:$V$31,14,TRUE))</f>
        <v>1</v>
      </c>
      <c r="AZ145" s="73" t="str">
        <f>IF($T145=0,0,IF($I145="A",VLOOKUP($Q145,Table!$C$14:$Q$20,15,TRUE),IF($I145="C",VLOOKUP($Q145,Table!$C$10:$Q$13,15,TRUE),IF($I145="S",VLOOKUP($Q145,Table!$C$21:$Q$27,15,TRUE),"erreur"))))</f>
        <v>erreur</v>
      </c>
      <c r="BA145" s="75" t="e">
        <f t="shared" si="43"/>
        <v>#VALUE!</v>
      </c>
      <c r="BB145" s="77" t="e">
        <f t="shared" si="35"/>
        <v>#VALUE!</v>
      </c>
      <c r="BC145" s="109" t="s">
        <v>883</v>
      </c>
      <c r="BD145" s="109" t="s">
        <v>884</v>
      </c>
      <c r="BE145" s="107">
        <v>35746</v>
      </c>
      <c r="BF145" s="109" t="s">
        <v>885</v>
      </c>
      <c r="BG145" s="110" t="s">
        <v>366</v>
      </c>
      <c r="BH145" s="111" t="s">
        <v>367</v>
      </c>
      <c r="BI145" s="111" t="s">
        <v>368</v>
      </c>
    </row>
    <row r="146" spans="1:61" s="122" customFormat="1" x14ac:dyDescent="0.2">
      <c r="A146" s="103">
        <v>101649</v>
      </c>
      <c r="B146" s="104" t="s">
        <v>191</v>
      </c>
      <c r="C146" s="104" t="s">
        <v>14</v>
      </c>
      <c r="D146" s="104" t="s">
        <v>215</v>
      </c>
      <c r="E146" s="103">
        <v>17350120600630</v>
      </c>
      <c r="F146" s="104">
        <v>50108535</v>
      </c>
      <c r="G146" s="104"/>
      <c r="H146" s="103">
        <v>101649</v>
      </c>
      <c r="I146" s="104" t="str">
        <f t="shared" si="32"/>
        <v>MA Rouen</v>
      </c>
      <c r="J146" s="104"/>
      <c r="K146" s="105" t="s">
        <v>56</v>
      </c>
      <c r="L146" s="105" t="s">
        <v>97</v>
      </c>
      <c r="M146" s="105" t="s">
        <v>58</v>
      </c>
      <c r="N146" s="127" t="s">
        <v>1383</v>
      </c>
      <c r="O146" s="105" t="s">
        <v>1285</v>
      </c>
      <c r="P146" s="105" t="s">
        <v>1359</v>
      </c>
      <c r="Q146" s="112">
        <v>45682</v>
      </c>
      <c r="R146" s="106">
        <v>47142</v>
      </c>
      <c r="S146" s="107">
        <f>VLOOKUP($A146,'[3]Densité 01sep2025'!$A$5:$D$190,3,FALSE)</f>
        <v>577</v>
      </c>
      <c r="T146" s="107">
        <f>VLOOKUP($A146,'[3]Densité 01sep2025'!$A$5:$D$190,4,FALSE)</f>
        <v>647</v>
      </c>
      <c r="U146" s="108">
        <f t="shared" si="36"/>
        <v>1.1213171577123051</v>
      </c>
      <c r="V146" s="109"/>
      <c r="W146" s="107">
        <v>1</v>
      </c>
      <c r="X146" s="109" t="s">
        <v>290</v>
      </c>
      <c r="Y146" s="107"/>
      <c r="Z146" s="107"/>
      <c r="AA146" s="164">
        <v>0</v>
      </c>
      <c r="AB146" s="164">
        <v>0</v>
      </c>
      <c r="AC146" s="8" t="str">
        <f>IF($AA146=0,"",VLOOKUP($Z146,Table!$C$28:$V$31,2,TRUE))</f>
        <v/>
      </c>
      <c r="AD146" s="8">
        <f>IF($W146=0,"",VLOOKUP($Z146,Table!$C$28:$V$31,2,TRUE))</f>
        <v>4</v>
      </c>
      <c r="AE146" s="8">
        <f>IF($W146=0,"",VLOOKUP($Z146,Table!$C$28:$V$31,2,TRUE))</f>
        <v>4</v>
      </c>
      <c r="AF146" s="8" t="str">
        <f>IF($AA146=0,"",VLOOKUP($Z146,Table!$C$28:$V$31,4,TRUE))</f>
        <v/>
      </c>
      <c r="AG146" s="168" t="str">
        <f t="shared" si="37"/>
        <v/>
      </c>
      <c r="AH146" s="74" t="str">
        <f>IF($T146=0,0,IF($I146="A",VLOOKUP($Q146,Table!$C$14:$Q$20,5,TRUE),IF($I146="C",VLOOKUP($Q146,Table!$C$10:$Q$13,5,TRUE),IF($I146="S",VLOOKUP($Q146,Table!$C$21:$Q$27,5,TRUE),"erreur"))))</f>
        <v>erreur</v>
      </c>
      <c r="AI146" s="72" t="e">
        <f t="shared" si="38"/>
        <v>#VALUE!</v>
      </c>
      <c r="AJ146" s="8" t="str">
        <f>IF($AA146=0,"",VLOOKUP($Z146,Table!$C$28:$V$31,6,TRUE))</f>
        <v/>
      </c>
      <c r="AK146" s="168" t="str">
        <f t="shared" si="39"/>
        <v/>
      </c>
      <c r="AL146" s="73" t="str">
        <f>IF($T146=0,0,IF($I146="A",VLOOKUP($Q146,Table!$C$14:$Q$20,7,TRUE),IF($I146="C",VLOOKUP($Q146,Table!$C$10:$Q$13,7,TRUE),IF($I146="S",VLOOKUP($Q146,Table!$C$21:$Q$27,7,TRUE),"erreur"))))</f>
        <v>erreur</v>
      </c>
      <c r="AM146" s="76" t="e">
        <f t="shared" si="40"/>
        <v>#VALUE!</v>
      </c>
      <c r="AN146" s="8" t="str">
        <f>IF($AA146=0,"",VLOOKUP($Z146,Table!$C$28:$V$31,8,TRUE))</f>
        <v/>
      </c>
      <c r="AO146" s="168"/>
      <c r="AP146" s="8" t="str">
        <f>IF($AA146=0,"",VLOOKUP($Z146,Table!$C$28:$V$31,10,TRUE))</f>
        <v/>
      </c>
      <c r="AQ146" s="168"/>
      <c r="AR146" s="73" t="str">
        <f>IF($T146=0,0,IF($I146="A",VLOOKUP($Q146,Table!$C$14:$Q$20,8,TRUE),IF($I146="C",VLOOKUP($Q146,Table!$C$10:$Q$13,8,TRUE),IF($I146="S",VLOOKUP($Q146,Table!$C$21:$Q$27,8,TRUE),"erreur"))))</f>
        <v>erreur</v>
      </c>
      <c r="AS146" s="73" t="str">
        <f>IF($T146=0,0,IF($I146="A",VLOOKUP($Q146,Table!$C$14:$Q$20,10,TRUE),IF($I146="C",VLOOKUP($Q146,Table!$C$10:$Q$13,10,TRUE),IF($I146="S",VLOOKUP($Q146,Table!$C$21:$Q$27,10,TRUE),"erreur"))))</f>
        <v>erreur</v>
      </c>
      <c r="AT146" s="73" t="str">
        <f>IF($T146=0,0,IF($I146="A",VLOOKUP($Q146,Table!$C$14:$Q$20,11,TRUE),IF($I146="C",VLOOKUP($Q146,Table!$C$10:$Q$13,11,TRUE),IF($I146="S",VLOOKUP($Q146,Table!$C$21:$Q$27,11,TRUE),"erreur"))))</f>
        <v>erreur</v>
      </c>
      <c r="AU146" s="76" t="e">
        <f t="shared" si="41"/>
        <v>#VALUE!</v>
      </c>
      <c r="AV146" s="8" t="str">
        <f>IF($AB146=0,"",VLOOKUP($Z146,Table!$C$28:$V$31,12,TRUE))</f>
        <v/>
      </c>
      <c r="AW146" s="74" t="str">
        <f>IF($I146="A",VLOOKUP($Q146,Table!$C$14:$Q$20,13,TRUE),IF($I146="C",VLOOKUP($Q146,Table!$C$10:$Q$13,13,TRUE),IF($I146="S",VLOOKUP($Q146,Table!$C$21:$Q$27,13,TRUE),"erreur")))</f>
        <v>erreur</v>
      </c>
      <c r="AX146" s="72" t="e">
        <f t="shared" si="42"/>
        <v>#VALUE!</v>
      </c>
      <c r="AY146" s="8" t="str">
        <f>IF($AA146=0,"",VLOOKUP($Z146,Table!$C$28:$V$31,14,TRUE))</f>
        <v/>
      </c>
      <c r="AZ146" s="73" t="str">
        <f>IF($T146=0,0,IF($I146="A",VLOOKUP($Q146,Table!$C$14:$Q$20,15,TRUE),IF($I146="C",VLOOKUP($Q146,Table!$C$10:$Q$13,15,TRUE),IF($I146="S",VLOOKUP($Q146,Table!$C$21:$Q$27,15,TRUE),"erreur"))))</f>
        <v>erreur</v>
      </c>
      <c r="BA146" s="75" t="e">
        <f t="shared" si="43"/>
        <v>#VALUE!</v>
      </c>
      <c r="BB146" s="77" t="e">
        <f t="shared" si="35"/>
        <v>#VALUE!</v>
      </c>
      <c r="BC146" s="109" t="s">
        <v>532</v>
      </c>
      <c r="BD146" s="109" t="s">
        <v>375</v>
      </c>
      <c r="BE146" s="107" t="s">
        <v>533</v>
      </c>
      <c r="BF146" s="109" t="s">
        <v>534</v>
      </c>
      <c r="BG146" s="110" t="s">
        <v>366</v>
      </c>
      <c r="BH146" s="111" t="s">
        <v>367</v>
      </c>
      <c r="BI146" s="111" t="s">
        <v>368</v>
      </c>
    </row>
    <row r="147" spans="1:61" s="122" customFormat="1" x14ac:dyDescent="0.2">
      <c r="A147" s="103">
        <v>101575</v>
      </c>
      <c r="B147" s="104" t="s">
        <v>191</v>
      </c>
      <c r="C147" s="104" t="s">
        <v>14</v>
      </c>
      <c r="D147" s="104" t="s">
        <v>216</v>
      </c>
      <c r="E147" s="103">
        <v>17350120600218</v>
      </c>
      <c r="F147" s="104">
        <v>50105465</v>
      </c>
      <c r="G147" s="104"/>
      <c r="H147" s="103">
        <v>101575</v>
      </c>
      <c r="I147" s="104" t="str">
        <f t="shared" si="32"/>
        <v>MA Saint Malo</v>
      </c>
      <c r="J147" s="104"/>
      <c r="K147" s="105" t="s">
        <v>16</v>
      </c>
      <c r="L147" s="105" t="s">
        <v>17</v>
      </c>
      <c r="M147" s="7" t="s">
        <v>25</v>
      </c>
      <c r="N147" s="102" t="s">
        <v>1387</v>
      </c>
      <c r="O147" s="102"/>
      <c r="P147" s="102"/>
      <c r="Q147" s="105"/>
      <c r="R147" s="112"/>
      <c r="S147" s="107">
        <f>VLOOKUP($A147,'[3]Densité 01sep2025'!$A$5:$D$190,3,FALSE)</f>
        <v>82</v>
      </c>
      <c r="T147" s="107">
        <f>VLOOKUP($A147,'[3]Densité 01sep2025'!$A$5:$D$190,4,FALSE)</f>
        <v>136</v>
      </c>
      <c r="U147" s="108">
        <f t="shared" si="36"/>
        <v>1.6585365853658536</v>
      </c>
      <c r="V147" s="110"/>
      <c r="W147" s="107">
        <v>0</v>
      </c>
      <c r="X147" s="109" t="s">
        <v>291</v>
      </c>
      <c r="Y147" s="107"/>
      <c r="Z147" s="100"/>
      <c r="AA147" s="8">
        <v>0</v>
      </c>
      <c r="AB147" s="8">
        <v>0</v>
      </c>
      <c r="AC147" s="8" t="str">
        <f>IF($AA147=0,"",VLOOKUP($Z147,Table!$C$28:$V$31,2,TRUE))</f>
        <v/>
      </c>
      <c r="AD147" s="8" t="str">
        <f>IF($W147=0,"",VLOOKUP($Z147,Table!$C$28:$V$31,2,TRUE))</f>
        <v/>
      </c>
      <c r="AE147" s="8" t="str">
        <f>IF($W147=0,"",VLOOKUP($Z147,Table!$C$28:$V$31,2,TRUE))</f>
        <v/>
      </c>
      <c r="AF147" s="8" t="str">
        <f>IF($AA147=0,"",VLOOKUP($Z147,Table!$C$28:$V$31,4,TRUE))</f>
        <v/>
      </c>
      <c r="AG147" s="168" t="str">
        <f t="shared" si="37"/>
        <v/>
      </c>
      <c r="AH147" s="74" t="str">
        <f>IF($T147=0,0,IF($I147="A",VLOOKUP($Q147,Table!$C$14:$Q$20,5,TRUE),IF($I147="C",VLOOKUP($Q147,Table!$C$10:$Q$13,5,TRUE),IF($I147="S",VLOOKUP($Q147,Table!$C$21:$Q$27,5,TRUE),"erreur"))))</f>
        <v>erreur</v>
      </c>
      <c r="AI147" s="72" t="e">
        <f t="shared" si="38"/>
        <v>#VALUE!</v>
      </c>
      <c r="AJ147" s="8" t="str">
        <f>IF($AA147=0,"",VLOOKUP($Z147,Table!$C$28:$V$31,6,TRUE))</f>
        <v/>
      </c>
      <c r="AK147" s="168" t="str">
        <f t="shared" si="39"/>
        <v/>
      </c>
      <c r="AL147" s="73" t="str">
        <f>IF($T147=0,0,IF($I147="A",VLOOKUP($Q147,Table!$C$14:$Q$20,7,TRUE),IF($I147="C",VLOOKUP($Q147,Table!$C$10:$Q$13,7,TRUE),IF($I147="S",VLOOKUP($Q147,Table!$C$21:$Q$27,7,TRUE),"erreur"))))</f>
        <v>erreur</v>
      </c>
      <c r="AM147" s="76" t="e">
        <f t="shared" si="40"/>
        <v>#VALUE!</v>
      </c>
      <c r="AN147" s="8" t="str">
        <f>IF($AA147=0,"",VLOOKUP($Z147,Table!$C$28:$V$31,8,TRUE))</f>
        <v/>
      </c>
      <c r="AO147" s="168"/>
      <c r="AP147" s="8" t="str">
        <f>IF($AA147=0,"",VLOOKUP($Z147,Table!$C$28:$V$31,10,TRUE))</f>
        <v/>
      </c>
      <c r="AQ147" s="168"/>
      <c r="AR147" s="73" t="str">
        <f>IF($T147=0,0,IF($I147="A",VLOOKUP($Q147,Table!$C$14:$Q$20,8,TRUE),IF($I147="C",VLOOKUP($Q147,Table!$C$10:$Q$13,8,TRUE),IF($I147="S",VLOOKUP($Q147,Table!$C$21:$Q$27,8,TRUE),"erreur"))))</f>
        <v>erreur</v>
      </c>
      <c r="AS147" s="73" t="str">
        <f>IF($T147=0,0,IF($I147="A",VLOOKUP($Q147,Table!$C$14:$Q$20,10,TRUE),IF($I147="C",VLOOKUP($Q147,Table!$C$10:$Q$13,10,TRUE),IF($I147="S",VLOOKUP($Q147,Table!$C$21:$Q$27,10,TRUE),"erreur"))))</f>
        <v>erreur</v>
      </c>
      <c r="AT147" s="73" t="str">
        <f>IF($T147=0,0,IF($I147="A",VLOOKUP($Q147,Table!$C$14:$Q$20,11,TRUE),IF($I147="C",VLOOKUP($Q147,Table!$C$10:$Q$13,11,TRUE),IF($I147="S",VLOOKUP($Q147,Table!$C$21:$Q$27,11,TRUE),"erreur"))))</f>
        <v>erreur</v>
      </c>
      <c r="AU147" s="76" t="e">
        <f t="shared" si="41"/>
        <v>#VALUE!</v>
      </c>
      <c r="AV147" s="8" t="str">
        <f>IF($AB147=0,"",VLOOKUP($Z147,Table!$C$28:$V$31,12,TRUE))</f>
        <v/>
      </c>
      <c r="AW147" s="74" t="str">
        <f>IF($I147="A",VLOOKUP($Q147,Table!$C$14:$Q$20,13,TRUE),IF($I147="C",VLOOKUP($Q147,Table!$C$10:$Q$13,13,TRUE),IF($I147="S",VLOOKUP($Q147,Table!$C$21:$Q$27,13,TRUE),"erreur")))</f>
        <v>erreur</v>
      </c>
      <c r="AX147" s="72" t="e">
        <f t="shared" si="42"/>
        <v>#VALUE!</v>
      </c>
      <c r="AY147" s="8" t="str">
        <f>IF($AA147=0,"",VLOOKUP($Z147,Table!$C$28:$V$31,14,TRUE))</f>
        <v/>
      </c>
      <c r="AZ147" s="73" t="str">
        <f>IF($T147=0,0,IF($I147="A",VLOOKUP($Q147,Table!$C$14:$Q$20,15,TRUE),IF($I147="C",VLOOKUP($Q147,Table!$C$10:$Q$13,15,TRUE),IF($I147="S",VLOOKUP($Q147,Table!$C$21:$Q$27,15,TRUE),"erreur"))))</f>
        <v>erreur</v>
      </c>
      <c r="BA147" s="75" t="e">
        <f t="shared" si="43"/>
        <v>#VALUE!</v>
      </c>
      <c r="BB147" s="77" t="e">
        <f t="shared" si="35"/>
        <v>#VALUE!</v>
      </c>
      <c r="BC147" s="109" t="s">
        <v>762</v>
      </c>
      <c r="BD147" s="109" t="s">
        <v>375</v>
      </c>
      <c r="BE147" s="107" t="s">
        <v>763</v>
      </c>
      <c r="BF147" s="109" t="s">
        <v>764</v>
      </c>
      <c r="BG147" s="110" t="s">
        <v>366</v>
      </c>
      <c r="BH147" s="111" t="s">
        <v>367</v>
      </c>
      <c r="BI147" s="111" t="s">
        <v>368</v>
      </c>
    </row>
    <row r="148" spans="1:61" s="122" customFormat="1" ht="12.75" customHeight="1" x14ac:dyDescent="0.2">
      <c r="A148" s="103">
        <v>101556</v>
      </c>
      <c r="B148" s="104" t="s">
        <v>191</v>
      </c>
      <c r="C148" s="104" t="s">
        <v>14</v>
      </c>
      <c r="D148" s="104" t="s">
        <v>217</v>
      </c>
      <c r="E148" s="103">
        <v>17350120600135</v>
      </c>
      <c r="F148" s="104">
        <v>50105452</v>
      </c>
      <c r="G148" s="104"/>
      <c r="H148" s="103">
        <v>101556</v>
      </c>
      <c r="I148" s="104" t="str">
        <f t="shared" si="32"/>
        <v>MA Saint-Brieuc</v>
      </c>
      <c r="J148" s="104"/>
      <c r="K148" s="105" t="s">
        <v>16</v>
      </c>
      <c r="L148" s="105" t="s">
        <v>17</v>
      </c>
      <c r="M148" s="105" t="s">
        <v>18</v>
      </c>
      <c r="N148" s="102"/>
      <c r="O148" s="102"/>
      <c r="P148" s="102"/>
      <c r="Q148" s="105"/>
      <c r="R148" s="112"/>
      <c r="S148" s="107">
        <f>VLOOKUP($A148,'[3]Densité 01sep2025'!$A$5:$D$190,3,FALSE)</f>
        <v>85</v>
      </c>
      <c r="T148" s="107">
        <f>VLOOKUP($A148,'[3]Densité 01sep2025'!$A$5:$D$190,4,FALSE)</f>
        <v>187</v>
      </c>
      <c r="U148" s="108">
        <f t="shared" si="36"/>
        <v>2.2000000000000002</v>
      </c>
      <c r="V148" s="110"/>
      <c r="W148" s="107">
        <v>0</v>
      </c>
      <c r="X148" s="109" t="s">
        <v>291</v>
      </c>
      <c r="Y148" s="107"/>
      <c r="Z148" s="100"/>
      <c r="AA148" s="8">
        <v>0</v>
      </c>
      <c r="AB148" s="8">
        <v>0</v>
      </c>
      <c r="AC148" s="8" t="str">
        <f>IF($AA148=0,"",VLOOKUP($Z148,Table!$C$28:$V$31,2,TRUE))</f>
        <v/>
      </c>
      <c r="AD148" s="8" t="str">
        <f>IF($W148=0,"",VLOOKUP($Z148,Table!$C$28:$V$31,2,TRUE))</f>
        <v/>
      </c>
      <c r="AE148" s="8" t="str">
        <f>IF($W148=0,"",VLOOKUP($Z148,Table!$C$28:$V$31,2,TRUE))</f>
        <v/>
      </c>
      <c r="AF148" s="8" t="str">
        <f>IF($AA148=0,"",VLOOKUP($Z148,Table!$C$28:$V$31,4,TRUE))</f>
        <v/>
      </c>
      <c r="AG148" s="168" t="str">
        <f t="shared" si="37"/>
        <v/>
      </c>
      <c r="AH148" s="74" t="str">
        <f>IF($T148=0,0,IF($I148="A",VLOOKUP($Q148,Table!$C$14:$Q$20,5,TRUE),IF($I148="C",VLOOKUP($Q148,Table!$C$10:$Q$13,5,TRUE),IF($I148="S",VLOOKUP($Q148,Table!$C$21:$Q$27,5,TRUE),"erreur"))))</f>
        <v>erreur</v>
      </c>
      <c r="AI148" s="72" t="e">
        <f t="shared" si="38"/>
        <v>#VALUE!</v>
      </c>
      <c r="AJ148" s="8" t="str">
        <f>IF($AA148=0,"",VLOOKUP($Z148,Table!$C$28:$V$31,6,TRUE))</f>
        <v/>
      </c>
      <c r="AK148" s="168" t="str">
        <f t="shared" si="39"/>
        <v/>
      </c>
      <c r="AL148" s="73" t="str">
        <f>IF($T148=0,0,IF($I148="A",VLOOKUP($Q148,Table!$C$14:$Q$20,7,TRUE),IF($I148="C",VLOOKUP($Q148,Table!$C$10:$Q$13,7,TRUE),IF($I148="S",VLOOKUP($Q148,Table!$C$21:$Q$27,7,TRUE),"erreur"))))</f>
        <v>erreur</v>
      </c>
      <c r="AM148" s="76" t="e">
        <f t="shared" si="40"/>
        <v>#VALUE!</v>
      </c>
      <c r="AN148" s="8" t="str">
        <f>IF($AA148=0,"",VLOOKUP($Z148,Table!$C$28:$V$31,8,TRUE))</f>
        <v/>
      </c>
      <c r="AO148" s="168"/>
      <c r="AP148" s="8" t="str">
        <f>IF($AA148=0,"",VLOOKUP($Z148,Table!$C$28:$V$31,10,TRUE))</f>
        <v/>
      </c>
      <c r="AQ148" s="168"/>
      <c r="AR148" s="73" t="str">
        <f>IF($T148=0,0,IF($I148="A",VLOOKUP($Q148,Table!$C$14:$Q$20,8,TRUE),IF($I148="C",VLOOKUP($Q148,Table!$C$10:$Q$13,8,TRUE),IF($I148="S",VLOOKUP($Q148,Table!$C$21:$Q$27,8,TRUE),"erreur"))))</f>
        <v>erreur</v>
      </c>
      <c r="AS148" s="73" t="str">
        <f>IF($T148=0,0,IF($I148="A",VLOOKUP($Q148,Table!$C$14:$Q$20,10,TRUE),IF($I148="C",VLOOKUP($Q148,Table!$C$10:$Q$13,10,TRUE),IF($I148="S",VLOOKUP($Q148,Table!$C$21:$Q$27,10,TRUE),"erreur"))))</f>
        <v>erreur</v>
      </c>
      <c r="AT148" s="73" t="str">
        <f>IF($T148=0,0,IF($I148="A",VLOOKUP($Q148,Table!$C$14:$Q$20,11,TRUE),IF($I148="C",VLOOKUP($Q148,Table!$C$10:$Q$13,11,TRUE),IF($I148="S",VLOOKUP($Q148,Table!$C$21:$Q$27,11,TRUE),"erreur"))))</f>
        <v>erreur</v>
      </c>
      <c r="AU148" s="76" t="e">
        <f t="shared" si="41"/>
        <v>#VALUE!</v>
      </c>
      <c r="AV148" s="8" t="str">
        <f>IF($AB148=0,"",VLOOKUP($Z148,Table!$C$28:$V$31,12,TRUE))</f>
        <v/>
      </c>
      <c r="AW148" s="74" t="str">
        <f>IF($I148="A",VLOOKUP($Q148,Table!$C$14:$Q$20,13,TRUE),IF($I148="C",VLOOKUP($Q148,Table!$C$10:$Q$13,13,TRUE),IF($I148="S",VLOOKUP($Q148,Table!$C$21:$Q$27,13,TRUE),"erreur")))</f>
        <v>erreur</v>
      </c>
      <c r="AX148" s="72" t="e">
        <f t="shared" si="42"/>
        <v>#VALUE!</v>
      </c>
      <c r="AY148" s="8" t="str">
        <f>IF($AA148=0,"",VLOOKUP($Z148,Table!$C$28:$V$31,14,TRUE))</f>
        <v/>
      </c>
      <c r="AZ148" s="73" t="str">
        <f>IF($T148=0,0,IF($I148="A",VLOOKUP($Q148,Table!$C$14:$Q$20,15,TRUE),IF($I148="C",VLOOKUP($Q148,Table!$C$10:$Q$13,15,TRUE),IF($I148="S",VLOOKUP($Q148,Table!$C$21:$Q$27,15,TRUE),"erreur"))))</f>
        <v>erreur</v>
      </c>
      <c r="BA148" s="75" t="e">
        <f t="shared" si="43"/>
        <v>#VALUE!</v>
      </c>
      <c r="BB148" s="77" t="e">
        <f t="shared" si="35"/>
        <v>#VALUE!</v>
      </c>
      <c r="BC148" s="109" t="s">
        <v>759</v>
      </c>
      <c r="BD148" s="109" t="s">
        <v>375</v>
      </c>
      <c r="BE148" s="107" t="s">
        <v>760</v>
      </c>
      <c r="BF148" s="109" t="s">
        <v>761</v>
      </c>
      <c r="BG148" s="110" t="s">
        <v>366</v>
      </c>
      <c r="BH148" s="111" t="s">
        <v>367</v>
      </c>
      <c r="BI148" s="111" t="s">
        <v>368</v>
      </c>
    </row>
    <row r="149" spans="1:61" s="122" customFormat="1" ht="38.25" x14ac:dyDescent="0.2">
      <c r="A149" s="103">
        <v>909984</v>
      </c>
      <c r="B149" s="104" t="s">
        <v>191</v>
      </c>
      <c r="C149" s="104" t="s">
        <v>22</v>
      </c>
      <c r="D149" s="104" t="s">
        <v>218</v>
      </c>
      <c r="E149" s="103">
        <v>17350120600705</v>
      </c>
      <c r="F149" s="104">
        <v>50105047</v>
      </c>
      <c r="G149" s="104"/>
      <c r="H149" s="103">
        <v>909984</v>
      </c>
      <c r="I149" s="104" t="str">
        <f t="shared" si="32"/>
        <v>CD Val-de-Reuil</v>
      </c>
      <c r="J149" s="104"/>
      <c r="K149" s="105" t="s">
        <v>56</v>
      </c>
      <c r="L149" s="105" t="s">
        <v>57</v>
      </c>
      <c r="M149" s="105" t="s">
        <v>204</v>
      </c>
      <c r="N149" s="127" t="s">
        <v>1390</v>
      </c>
      <c r="O149" s="105" t="s">
        <v>1285</v>
      </c>
      <c r="P149" s="105" t="s">
        <v>1359</v>
      </c>
      <c r="Q149" s="112">
        <v>45682</v>
      </c>
      <c r="R149" s="106">
        <v>47142</v>
      </c>
      <c r="S149" s="107">
        <f>VLOOKUP($A149,'[3]Densité 01sep2025'!$A$5:$D$190,3,FALSE)</f>
        <v>831</v>
      </c>
      <c r="T149" s="107">
        <f>VLOOKUP($A149,'[3]Densité 01sep2025'!$A$5:$D$190,4,FALSE)</f>
        <v>812</v>
      </c>
      <c r="U149" s="108">
        <f t="shared" si="36"/>
        <v>0.97713598074608909</v>
      </c>
      <c r="V149" s="109"/>
      <c r="W149" s="107">
        <v>1</v>
      </c>
      <c r="X149" s="109" t="s">
        <v>290</v>
      </c>
      <c r="Y149" s="107"/>
      <c r="Z149" s="107"/>
      <c r="AA149" s="164">
        <v>0</v>
      </c>
      <c r="AB149" s="164">
        <v>0</v>
      </c>
      <c r="AC149" s="8" t="str">
        <f>IF($AA149=0,"",VLOOKUP($Z149,Table!$C$28:$V$31,2,TRUE))</f>
        <v/>
      </c>
      <c r="AD149" s="8">
        <f>IF($W149=0,"",VLOOKUP($Z149,Table!$C$28:$V$31,2,TRUE))</f>
        <v>4</v>
      </c>
      <c r="AE149" s="8">
        <f>IF($W149=0,"",VLOOKUP($Z149,Table!$C$28:$V$31,2,TRUE))</f>
        <v>4</v>
      </c>
      <c r="AF149" s="8" t="str">
        <f>IF($AA149=0,"",VLOOKUP($Z149,Table!$C$28:$V$31,4,TRUE))</f>
        <v/>
      </c>
      <c r="AG149" s="168" t="str">
        <f t="shared" si="37"/>
        <v/>
      </c>
      <c r="AH149" s="74" t="str">
        <f>IF($T149=0,0,IF($I149="A",VLOOKUP($Q149,Table!$C$14:$Q$20,5,TRUE),IF($I149="C",VLOOKUP($Q149,Table!$C$10:$Q$13,5,TRUE),IF($I149="S",VLOOKUP($Q149,Table!$C$21:$Q$27,5,TRUE),"erreur"))))</f>
        <v>erreur</v>
      </c>
      <c r="AI149" s="72" t="e">
        <f t="shared" si="38"/>
        <v>#VALUE!</v>
      </c>
      <c r="AJ149" s="8" t="str">
        <f>IF($AA149=0,"",VLOOKUP($Z149,Table!$C$28:$V$31,6,TRUE))</f>
        <v/>
      </c>
      <c r="AK149" s="168" t="str">
        <f t="shared" si="39"/>
        <v/>
      </c>
      <c r="AL149" s="73" t="str">
        <f>IF($T149=0,0,IF($I149="A",VLOOKUP($Q149,Table!$C$14:$Q$20,7,TRUE),IF($I149="C",VLOOKUP($Q149,Table!$C$10:$Q$13,7,TRUE),IF($I149="S",VLOOKUP($Q149,Table!$C$21:$Q$27,7,TRUE),"erreur"))))</f>
        <v>erreur</v>
      </c>
      <c r="AM149" s="76" t="e">
        <f t="shared" si="40"/>
        <v>#VALUE!</v>
      </c>
      <c r="AN149" s="8" t="str">
        <f>IF($AA149=0,"",VLOOKUP($Z149,Table!$C$28:$V$31,8,TRUE))</f>
        <v/>
      </c>
      <c r="AO149" s="168"/>
      <c r="AP149" s="8" t="str">
        <f>IF($AA149=0,"",VLOOKUP($Z149,Table!$C$28:$V$31,10,TRUE))</f>
        <v/>
      </c>
      <c r="AQ149" s="168"/>
      <c r="AR149" s="73" t="str">
        <f>IF($T149=0,0,IF($I149="A",VLOOKUP($Q149,Table!$C$14:$Q$20,8,TRUE),IF($I149="C",VLOOKUP($Q149,Table!$C$10:$Q$13,8,TRUE),IF($I149="S",VLOOKUP($Q149,Table!$C$21:$Q$27,8,TRUE),"erreur"))))</f>
        <v>erreur</v>
      </c>
      <c r="AS149" s="73" t="str">
        <f>IF($T149=0,0,IF($I149="A",VLOOKUP($Q149,Table!$C$14:$Q$20,10,TRUE),IF($I149="C",VLOOKUP($Q149,Table!$C$10:$Q$13,10,TRUE),IF($I149="S",VLOOKUP($Q149,Table!$C$21:$Q$27,10,TRUE),"erreur"))))</f>
        <v>erreur</v>
      </c>
      <c r="AT149" s="73" t="str">
        <f>IF($T149=0,0,IF($I149="A",VLOOKUP($Q149,Table!$C$14:$Q$20,11,TRUE),IF($I149="C",VLOOKUP($Q149,Table!$C$10:$Q$13,11,TRUE),IF($I149="S",VLOOKUP($Q149,Table!$C$21:$Q$27,11,TRUE),"erreur"))))</f>
        <v>erreur</v>
      </c>
      <c r="AU149" s="76" t="e">
        <f t="shared" si="41"/>
        <v>#VALUE!</v>
      </c>
      <c r="AV149" s="8" t="str">
        <f>IF($AB149=0,"",VLOOKUP($Z149,Table!$C$28:$V$31,12,TRUE))</f>
        <v/>
      </c>
      <c r="AW149" s="74" t="str">
        <f>IF($I149="A",VLOOKUP($Q149,Table!$C$14:$Q$20,13,TRUE),IF($I149="C",VLOOKUP($Q149,Table!$C$10:$Q$13,13,TRUE),IF($I149="S",VLOOKUP($Q149,Table!$C$21:$Q$27,13,TRUE),"erreur")))</f>
        <v>erreur</v>
      </c>
      <c r="AX149" s="72" t="e">
        <f t="shared" si="42"/>
        <v>#VALUE!</v>
      </c>
      <c r="AY149" s="8" t="str">
        <f>IF($AA149=0,"",VLOOKUP($Z149,Table!$C$28:$V$31,14,TRUE))</f>
        <v/>
      </c>
      <c r="AZ149" s="73" t="str">
        <f>IF($T149=0,0,IF($I149="A",VLOOKUP($Q149,Table!$C$14:$Q$20,15,TRUE),IF($I149="C",VLOOKUP($Q149,Table!$C$10:$Q$13,15,TRUE),IF($I149="S",VLOOKUP($Q149,Table!$C$21:$Q$27,15,TRUE),"erreur"))))</f>
        <v>erreur</v>
      </c>
      <c r="BA149" s="75" t="e">
        <f t="shared" si="43"/>
        <v>#VALUE!</v>
      </c>
      <c r="BB149" s="77" t="e">
        <f t="shared" si="35"/>
        <v>#VALUE!</v>
      </c>
      <c r="BC149" s="109" t="s">
        <v>535</v>
      </c>
      <c r="BD149" s="109" t="s">
        <v>536</v>
      </c>
      <c r="BE149" s="107" t="s">
        <v>537</v>
      </c>
      <c r="BF149" s="109" t="s">
        <v>538</v>
      </c>
      <c r="BG149" s="110" t="s">
        <v>366</v>
      </c>
      <c r="BH149" s="111" t="s">
        <v>367</v>
      </c>
      <c r="BI149" s="111" t="s">
        <v>368</v>
      </c>
    </row>
    <row r="150" spans="1:61" s="122" customFormat="1" ht="12.75" customHeight="1" x14ac:dyDescent="0.2">
      <c r="A150" s="103">
        <v>101606</v>
      </c>
      <c r="B150" s="104" t="s">
        <v>191</v>
      </c>
      <c r="C150" s="104" t="s">
        <v>14</v>
      </c>
      <c r="D150" s="104" t="s">
        <v>219</v>
      </c>
      <c r="E150" s="103">
        <v>17350120600127</v>
      </c>
      <c r="F150" s="104">
        <v>50109379</v>
      </c>
      <c r="G150" s="104"/>
      <c r="H150" s="103">
        <v>101606</v>
      </c>
      <c r="I150" s="104" t="str">
        <f t="shared" si="32"/>
        <v>MA Vannes</v>
      </c>
      <c r="J150" s="104"/>
      <c r="K150" s="105" t="s">
        <v>16</v>
      </c>
      <c r="L150" s="105" t="s">
        <v>17</v>
      </c>
      <c r="M150" s="7" t="s">
        <v>25</v>
      </c>
      <c r="N150" s="102" t="s">
        <v>1387</v>
      </c>
      <c r="O150" s="102"/>
      <c r="P150" s="102"/>
      <c r="Q150" s="105"/>
      <c r="R150" s="112"/>
      <c r="S150" s="107">
        <f>VLOOKUP($A150,'[3]Densité 01sep2025'!$A$5:$D$190,3,FALSE)</f>
        <v>51</v>
      </c>
      <c r="T150" s="107">
        <f>VLOOKUP($A150,'[3]Densité 01sep2025'!$A$5:$D$190,4,FALSE)</f>
        <v>108</v>
      </c>
      <c r="U150" s="108">
        <f t="shared" si="36"/>
        <v>2.1176470588235294</v>
      </c>
      <c r="V150" s="110"/>
      <c r="W150" s="107">
        <v>0</v>
      </c>
      <c r="X150" s="109" t="s">
        <v>291</v>
      </c>
      <c r="Y150" s="107"/>
      <c r="Z150" s="100"/>
      <c r="AA150" s="8">
        <v>0</v>
      </c>
      <c r="AB150" s="8">
        <v>0</v>
      </c>
      <c r="AC150" s="8" t="str">
        <f>IF($AA150=0,"",VLOOKUP($Z150,Table!$C$28:$V$31,2,TRUE))</f>
        <v/>
      </c>
      <c r="AD150" s="8" t="str">
        <f>IF($W150=0,"",VLOOKUP($Z150,Table!$C$28:$V$31,2,TRUE))</f>
        <v/>
      </c>
      <c r="AE150" s="8" t="str">
        <f>IF($W150=0,"",VLOOKUP($Z150,Table!$C$28:$V$31,2,TRUE))</f>
        <v/>
      </c>
      <c r="AF150" s="8" t="str">
        <f>IF($AA150=0,"",VLOOKUP($Z150,Table!$C$28:$V$31,4,TRUE))</f>
        <v/>
      </c>
      <c r="AG150" s="168" t="str">
        <f t="shared" si="37"/>
        <v/>
      </c>
      <c r="AH150" s="74" t="str">
        <f>IF($T150=0,0,IF($I150="A",VLOOKUP($Q150,Table!$C$14:$Q$20,5,TRUE),IF($I150="C",VLOOKUP($Q150,Table!$C$10:$Q$13,5,TRUE),IF($I150="S",VLOOKUP($Q150,Table!$C$21:$Q$27,5,TRUE),"erreur"))))</f>
        <v>erreur</v>
      </c>
      <c r="AI150" s="72" t="e">
        <f t="shared" si="38"/>
        <v>#VALUE!</v>
      </c>
      <c r="AJ150" s="8" t="str">
        <f>IF($AA150=0,"",VLOOKUP($Z150,Table!$C$28:$V$31,6,TRUE))</f>
        <v/>
      </c>
      <c r="AK150" s="168" t="str">
        <f t="shared" si="39"/>
        <v/>
      </c>
      <c r="AL150" s="73" t="str">
        <f>IF($T150=0,0,IF($I150="A",VLOOKUP($Q150,Table!$C$14:$Q$20,7,TRUE),IF($I150="C",VLOOKUP($Q150,Table!$C$10:$Q$13,7,TRUE),IF($I150="S",VLOOKUP($Q150,Table!$C$21:$Q$27,7,TRUE),"erreur"))))</f>
        <v>erreur</v>
      </c>
      <c r="AM150" s="76" t="e">
        <f t="shared" si="40"/>
        <v>#VALUE!</v>
      </c>
      <c r="AN150" s="8" t="str">
        <f>IF($AA150=0,"",VLOOKUP($Z150,Table!$C$28:$V$31,8,TRUE))</f>
        <v/>
      </c>
      <c r="AO150" s="168"/>
      <c r="AP150" s="8" t="str">
        <f>IF($AA150=0,"",VLOOKUP($Z150,Table!$C$28:$V$31,10,TRUE))</f>
        <v/>
      </c>
      <c r="AQ150" s="168"/>
      <c r="AR150" s="73" t="str">
        <f>IF($T150=0,0,IF($I150="A",VLOOKUP($Q150,Table!$C$14:$Q$20,8,TRUE),IF($I150="C",VLOOKUP($Q150,Table!$C$10:$Q$13,8,TRUE),IF($I150="S",VLOOKUP($Q150,Table!$C$21:$Q$27,8,TRUE),"erreur"))))</f>
        <v>erreur</v>
      </c>
      <c r="AS150" s="73" t="str">
        <f>IF($T150=0,0,IF($I150="A",VLOOKUP($Q150,Table!$C$14:$Q$20,10,TRUE),IF($I150="C",VLOOKUP($Q150,Table!$C$10:$Q$13,10,TRUE),IF($I150="S",VLOOKUP($Q150,Table!$C$21:$Q$27,10,TRUE),"erreur"))))</f>
        <v>erreur</v>
      </c>
      <c r="AT150" s="73" t="str">
        <f>IF($T150=0,0,IF($I150="A",VLOOKUP($Q150,Table!$C$14:$Q$20,11,TRUE),IF($I150="C",VLOOKUP($Q150,Table!$C$10:$Q$13,11,TRUE),IF($I150="S",VLOOKUP($Q150,Table!$C$21:$Q$27,11,TRUE),"erreur"))))</f>
        <v>erreur</v>
      </c>
      <c r="AU150" s="76" t="e">
        <f t="shared" si="41"/>
        <v>#VALUE!</v>
      </c>
      <c r="AV150" s="8" t="str">
        <f>IF($AB150=0,"",VLOOKUP($Z150,Table!$C$28:$V$31,12,TRUE))</f>
        <v/>
      </c>
      <c r="AW150" s="74" t="str">
        <f>IF($I150="A",VLOOKUP($Q150,Table!$C$14:$Q$20,13,TRUE),IF($I150="C",VLOOKUP($Q150,Table!$C$10:$Q$13,13,TRUE),IF($I150="S",VLOOKUP($Q150,Table!$C$21:$Q$27,13,TRUE),"erreur")))</f>
        <v>erreur</v>
      </c>
      <c r="AX150" s="72" t="e">
        <f t="shared" si="42"/>
        <v>#VALUE!</v>
      </c>
      <c r="AY150" s="8" t="str">
        <f>IF($AA150=0,"",VLOOKUP($Z150,Table!$C$28:$V$31,14,TRUE))</f>
        <v/>
      </c>
      <c r="AZ150" s="73" t="str">
        <f>IF($T150=0,0,IF($I150="A",VLOOKUP($Q150,Table!$C$14:$Q$20,15,TRUE),IF($I150="C",VLOOKUP($Q150,Table!$C$10:$Q$13,15,TRUE),IF($I150="S",VLOOKUP($Q150,Table!$C$21:$Q$27,15,TRUE),"erreur"))))</f>
        <v>erreur</v>
      </c>
      <c r="BA150" s="75" t="e">
        <f t="shared" si="43"/>
        <v>#VALUE!</v>
      </c>
      <c r="BB150" s="77" t="e">
        <f t="shared" si="35"/>
        <v>#VALUE!</v>
      </c>
      <c r="BC150" s="109" t="s">
        <v>765</v>
      </c>
      <c r="BD150" s="109" t="s">
        <v>375</v>
      </c>
      <c r="BE150" s="107" t="s">
        <v>766</v>
      </c>
      <c r="BF150" s="109" t="s">
        <v>767</v>
      </c>
      <c r="BG150" s="110" t="s">
        <v>366</v>
      </c>
      <c r="BH150" s="111" t="s">
        <v>367</v>
      </c>
      <c r="BI150" s="111" t="s">
        <v>368</v>
      </c>
    </row>
    <row r="151" spans="1:61" s="122" customFormat="1" ht="12.75" customHeight="1" x14ac:dyDescent="0.2">
      <c r="A151" s="103">
        <v>101603</v>
      </c>
      <c r="B151" s="104" t="s">
        <v>220</v>
      </c>
      <c r="C151" s="104" t="s">
        <v>14</v>
      </c>
      <c r="D151" s="104" t="s">
        <v>221</v>
      </c>
      <c r="E151" s="103">
        <v>17670120900205</v>
      </c>
      <c r="F151" s="104">
        <v>50109378</v>
      </c>
      <c r="G151" s="104"/>
      <c r="H151" s="103">
        <v>101603</v>
      </c>
      <c r="I151" s="104" t="str">
        <f t="shared" si="32"/>
        <v>MA Bar-le-Duc</v>
      </c>
      <c r="J151" s="104"/>
      <c r="K151" s="105" t="s">
        <v>16</v>
      </c>
      <c r="L151" s="105" t="s">
        <v>17</v>
      </c>
      <c r="M151" s="105" t="s">
        <v>18</v>
      </c>
      <c r="N151" s="102"/>
      <c r="O151" s="102"/>
      <c r="P151" s="102"/>
      <c r="Q151" s="105"/>
      <c r="R151" s="112"/>
      <c r="S151" s="107">
        <f>VLOOKUP($A151,'[3]Densité 01sep2025'!$A$5:$D$190,3,FALSE)</f>
        <v>80</v>
      </c>
      <c r="T151" s="107">
        <f>VLOOKUP($A151,'[3]Densité 01sep2025'!$A$5:$D$190,4,FALSE)</f>
        <v>90</v>
      </c>
      <c r="U151" s="108">
        <f t="shared" si="36"/>
        <v>1.125</v>
      </c>
      <c r="V151" s="110"/>
      <c r="W151" s="107">
        <v>0</v>
      </c>
      <c r="X151" s="109" t="s">
        <v>291</v>
      </c>
      <c r="Y151" s="107"/>
      <c r="Z151" s="100"/>
      <c r="AA151" s="8">
        <v>0</v>
      </c>
      <c r="AB151" s="8">
        <v>0</v>
      </c>
      <c r="AC151" s="8" t="str">
        <f>IF($AA151=0,"",VLOOKUP($Z151,Table!$C$28:$V$31,2,TRUE))</f>
        <v/>
      </c>
      <c r="AD151" s="8" t="str">
        <f>IF($W151=0,"",VLOOKUP($Z151,Table!$C$28:$V$31,2,TRUE))</f>
        <v/>
      </c>
      <c r="AE151" s="8" t="str">
        <f>IF($W151=0,"",VLOOKUP($Z151,Table!$C$28:$V$31,2,TRUE))</f>
        <v/>
      </c>
      <c r="AF151" s="8" t="str">
        <f>IF($AA151=0,"",VLOOKUP($Z151,Table!$C$28:$V$31,4,TRUE))</f>
        <v/>
      </c>
      <c r="AG151" s="168" t="str">
        <f t="shared" si="37"/>
        <v/>
      </c>
      <c r="AH151" s="74" t="str">
        <f>IF($T151=0,0,IF($I151="A",VLOOKUP($Q151,Table!$C$14:$Q$20,5,TRUE),IF($I151="C",VLOOKUP($Q151,Table!$C$10:$Q$13,5,TRUE),IF($I151="S",VLOOKUP($Q151,Table!$C$21:$Q$27,5,TRUE),"erreur"))))</f>
        <v>erreur</v>
      </c>
      <c r="AI151" s="72" t="e">
        <f t="shared" si="38"/>
        <v>#VALUE!</v>
      </c>
      <c r="AJ151" s="8" t="str">
        <f>IF($AA151=0,"",VLOOKUP($Z151,Table!$C$28:$V$31,6,TRUE))</f>
        <v/>
      </c>
      <c r="AK151" s="168" t="str">
        <f t="shared" si="39"/>
        <v/>
      </c>
      <c r="AL151" s="73" t="str">
        <f>IF($T151=0,0,IF($I151="A",VLOOKUP($Q151,Table!$C$14:$Q$20,7,TRUE),IF($I151="C",VLOOKUP($Q151,Table!$C$10:$Q$13,7,TRUE),IF($I151="S",VLOOKUP($Q151,Table!$C$21:$Q$27,7,TRUE),"erreur"))))</f>
        <v>erreur</v>
      </c>
      <c r="AM151" s="76" t="e">
        <f t="shared" si="40"/>
        <v>#VALUE!</v>
      </c>
      <c r="AN151" s="8" t="str">
        <f>IF($AA151=0,"",VLOOKUP($Z151,Table!$C$28:$V$31,8,TRUE))</f>
        <v/>
      </c>
      <c r="AO151" s="168"/>
      <c r="AP151" s="8" t="str">
        <f>IF($AA151=0,"",VLOOKUP($Z151,Table!$C$28:$V$31,10,TRUE))</f>
        <v/>
      </c>
      <c r="AQ151" s="168"/>
      <c r="AR151" s="73" t="str">
        <f>IF($T151=0,0,IF($I151="A",VLOOKUP($Q151,Table!$C$14:$Q$20,8,TRUE),IF($I151="C",VLOOKUP($Q151,Table!$C$10:$Q$13,8,TRUE),IF($I151="S",VLOOKUP($Q151,Table!$C$21:$Q$27,8,TRUE),"erreur"))))</f>
        <v>erreur</v>
      </c>
      <c r="AS151" s="73" t="str">
        <f>IF($T151=0,0,IF($I151="A",VLOOKUP($Q151,Table!$C$14:$Q$20,10,TRUE),IF($I151="C",VLOOKUP($Q151,Table!$C$10:$Q$13,10,TRUE),IF($I151="S",VLOOKUP($Q151,Table!$C$21:$Q$27,10,TRUE),"erreur"))))</f>
        <v>erreur</v>
      </c>
      <c r="AT151" s="73" t="str">
        <f>IF($T151=0,0,IF($I151="A",VLOOKUP($Q151,Table!$C$14:$Q$20,11,TRUE),IF($I151="C",VLOOKUP($Q151,Table!$C$10:$Q$13,11,TRUE),IF($I151="S",VLOOKUP($Q151,Table!$C$21:$Q$27,11,TRUE),"erreur"))))</f>
        <v>erreur</v>
      </c>
      <c r="AU151" s="76" t="e">
        <f t="shared" si="41"/>
        <v>#VALUE!</v>
      </c>
      <c r="AV151" s="8" t="str">
        <f>IF($AB151=0,"",VLOOKUP($Z151,Table!$C$28:$V$31,12,TRUE))</f>
        <v/>
      </c>
      <c r="AW151" s="74" t="str">
        <f>IF($I151="A",VLOOKUP($Q151,Table!$C$14:$Q$20,13,TRUE),IF($I151="C",VLOOKUP($Q151,Table!$C$10:$Q$13,13,TRUE),IF($I151="S",VLOOKUP($Q151,Table!$C$21:$Q$27,13,TRUE),"erreur")))</f>
        <v>erreur</v>
      </c>
      <c r="AX151" s="72" t="e">
        <f t="shared" si="42"/>
        <v>#VALUE!</v>
      </c>
      <c r="AY151" s="8" t="str">
        <f>IF($AA151=0,"",VLOOKUP($Z151,Table!$C$28:$V$31,14,TRUE))</f>
        <v/>
      </c>
      <c r="AZ151" s="73" t="str">
        <f>IF($T151=0,0,IF($I151="A",VLOOKUP($Q151,Table!$C$14:$Q$20,15,TRUE),IF($I151="C",VLOOKUP($Q151,Table!$C$10:$Q$13,15,TRUE),IF($I151="S",VLOOKUP($Q151,Table!$C$21:$Q$27,15,TRUE),"erreur"))))</f>
        <v>erreur</v>
      </c>
      <c r="BA151" s="75" t="e">
        <f t="shared" si="43"/>
        <v>#VALUE!</v>
      </c>
      <c r="BB151" s="77" t="e">
        <f t="shared" si="35"/>
        <v>#VALUE!</v>
      </c>
      <c r="BC151" s="109" t="s">
        <v>768</v>
      </c>
      <c r="BD151" s="109" t="s">
        <v>375</v>
      </c>
      <c r="BE151" s="107" t="s">
        <v>769</v>
      </c>
      <c r="BF151" s="109" t="s">
        <v>770</v>
      </c>
      <c r="BG151" s="110" t="s">
        <v>359</v>
      </c>
      <c r="BH151" s="111" t="s">
        <v>360</v>
      </c>
      <c r="BI151" s="111" t="s">
        <v>361</v>
      </c>
    </row>
    <row r="152" spans="1:61" s="122" customFormat="1" ht="12.75" customHeight="1" x14ac:dyDescent="0.2">
      <c r="A152" s="103">
        <v>908569</v>
      </c>
      <c r="B152" s="104" t="s">
        <v>220</v>
      </c>
      <c r="C152" s="104" t="s">
        <v>54</v>
      </c>
      <c r="D152" s="104" t="s">
        <v>222</v>
      </c>
      <c r="E152" s="103">
        <v>17670120900189</v>
      </c>
      <c r="F152" s="104">
        <v>50105732</v>
      </c>
      <c r="G152" s="104"/>
      <c r="H152" s="103">
        <v>908569</v>
      </c>
      <c r="I152" s="104" t="str">
        <f t="shared" si="32"/>
        <v>CSL Briey</v>
      </c>
      <c r="J152" s="104"/>
      <c r="K152" s="105" t="s">
        <v>16</v>
      </c>
      <c r="L152" s="105" t="s">
        <v>17</v>
      </c>
      <c r="M152" s="105" t="s">
        <v>58</v>
      </c>
      <c r="N152" s="102" t="s">
        <v>223</v>
      </c>
      <c r="O152" s="102"/>
      <c r="P152" s="102"/>
      <c r="Q152" s="105"/>
      <c r="R152" s="112"/>
      <c r="S152" s="107">
        <f>VLOOKUP($A152,'[3]Densité 01sep2025'!$A$5:$D$190,3,FALSE)</f>
        <v>25</v>
      </c>
      <c r="T152" s="107">
        <f>VLOOKUP($A152,'[3]Densité 01sep2025'!$A$5:$D$190,4,FALSE)</f>
        <v>23</v>
      </c>
      <c r="U152" s="108">
        <f t="shared" si="36"/>
        <v>0.92</v>
      </c>
      <c r="V152" s="110"/>
      <c r="W152" s="107">
        <v>0</v>
      </c>
      <c r="X152" s="109" t="s">
        <v>291</v>
      </c>
      <c r="Y152" s="107"/>
      <c r="Z152" s="100"/>
      <c r="AA152" s="8">
        <v>0</v>
      </c>
      <c r="AB152" s="8">
        <v>0</v>
      </c>
      <c r="AC152" s="8" t="str">
        <f>IF($AA152=0,"",VLOOKUP($Z152,Table!$C$28:$V$31,2,TRUE))</f>
        <v/>
      </c>
      <c r="AD152" s="8" t="str">
        <f>IF($W152=0,"",VLOOKUP($Z152,Table!$C$28:$V$31,2,TRUE))</f>
        <v/>
      </c>
      <c r="AE152" s="8" t="str">
        <f>IF($W152=0,"",VLOOKUP($Z152,Table!$C$28:$V$31,2,TRUE))</f>
        <v/>
      </c>
      <c r="AF152" s="8" t="str">
        <f>IF($AA152=0,"",VLOOKUP($Z152,Table!$C$28:$V$31,4,TRUE))</f>
        <v/>
      </c>
      <c r="AG152" s="168" t="str">
        <f t="shared" si="37"/>
        <v/>
      </c>
      <c r="AH152" s="74" t="str">
        <f>IF($T152=0,0,IF($I152="A",VLOOKUP($Q152,Table!$C$14:$Q$20,5,TRUE),IF($I152="C",VLOOKUP($Q152,Table!$C$10:$Q$13,5,TRUE),IF($I152="S",VLOOKUP($Q152,Table!$C$21:$Q$27,5,TRUE),"erreur"))))</f>
        <v>erreur</v>
      </c>
      <c r="AI152" s="72" t="e">
        <f t="shared" si="38"/>
        <v>#VALUE!</v>
      </c>
      <c r="AJ152" s="8" t="str">
        <f>IF($AA152=0,"",VLOOKUP($Z152,Table!$C$28:$V$31,6,TRUE))</f>
        <v/>
      </c>
      <c r="AK152" s="168" t="str">
        <f t="shared" si="39"/>
        <v/>
      </c>
      <c r="AL152" s="73" t="str">
        <f>IF($T152=0,0,IF($I152="A",VLOOKUP($Q152,Table!$C$14:$Q$20,7,TRUE),IF($I152="C",VLOOKUP($Q152,Table!$C$10:$Q$13,7,TRUE),IF($I152="S",VLOOKUP($Q152,Table!$C$21:$Q$27,7,TRUE),"erreur"))))</f>
        <v>erreur</v>
      </c>
      <c r="AM152" s="76" t="e">
        <f t="shared" si="40"/>
        <v>#VALUE!</v>
      </c>
      <c r="AN152" s="8" t="str">
        <f>IF($AA152=0,"",VLOOKUP($Z152,Table!$C$28:$V$31,8,TRUE))</f>
        <v/>
      </c>
      <c r="AO152" s="168"/>
      <c r="AP152" s="8" t="str">
        <f>IF($AA152=0,"",VLOOKUP($Z152,Table!$C$28:$V$31,10,TRUE))</f>
        <v/>
      </c>
      <c r="AQ152" s="168"/>
      <c r="AR152" s="73" t="str">
        <f>IF($T152=0,0,IF($I152="A",VLOOKUP($Q152,Table!$C$14:$Q$20,8,TRUE),IF($I152="C",VLOOKUP($Q152,Table!$C$10:$Q$13,8,TRUE),IF($I152="S",VLOOKUP($Q152,Table!$C$21:$Q$27,8,TRUE),"erreur"))))</f>
        <v>erreur</v>
      </c>
      <c r="AS152" s="73" t="str">
        <f>IF($T152=0,0,IF($I152="A",VLOOKUP($Q152,Table!$C$14:$Q$20,10,TRUE),IF($I152="C",VLOOKUP($Q152,Table!$C$10:$Q$13,10,TRUE),IF($I152="S",VLOOKUP($Q152,Table!$C$21:$Q$27,10,TRUE),"erreur"))))</f>
        <v>erreur</v>
      </c>
      <c r="AT152" s="73" t="str">
        <f>IF($T152=0,0,IF($I152="A",VLOOKUP($Q152,Table!$C$14:$Q$20,11,TRUE),IF($I152="C",VLOOKUP($Q152,Table!$C$10:$Q$13,11,TRUE),IF($I152="S",VLOOKUP($Q152,Table!$C$21:$Q$27,11,TRUE),"erreur"))))</f>
        <v>erreur</v>
      </c>
      <c r="AU152" s="76" t="e">
        <f t="shared" si="41"/>
        <v>#VALUE!</v>
      </c>
      <c r="AV152" s="8" t="str">
        <f>IF($AB152=0,"",VLOOKUP($Z152,Table!$C$28:$V$31,12,TRUE))</f>
        <v/>
      </c>
      <c r="AW152" s="74" t="str">
        <f>IF($I152="A",VLOOKUP($Q152,Table!$C$14:$Q$20,13,TRUE),IF($I152="C",VLOOKUP($Q152,Table!$C$10:$Q$13,13,TRUE),IF($I152="S",VLOOKUP($Q152,Table!$C$21:$Q$27,13,TRUE),"erreur")))</f>
        <v>erreur</v>
      </c>
      <c r="AX152" s="72" t="e">
        <f t="shared" si="42"/>
        <v>#VALUE!</v>
      </c>
      <c r="AY152" s="8" t="str">
        <f>IF($AA152=0,"",VLOOKUP($Z152,Table!$C$28:$V$31,14,TRUE))</f>
        <v/>
      </c>
      <c r="AZ152" s="73" t="str">
        <f>IF($T152=0,0,IF($I152="A",VLOOKUP($Q152,Table!$C$14:$Q$20,15,TRUE),IF($I152="C",VLOOKUP($Q152,Table!$C$10:$Q$13,15,TRUE),IF($I152="S",VLOOKUP($Q152,Table!$C$21:$Q$27,15,TRUE),"erreur"))))</f>
        <v>erreur</v>
      </c>
      <c r="BA152" s="75" t="e">
        <f t="shared" si="43"/>
        <v>#VALUE!</v>
      </c>
      <c r="BB152" s="77" t="e">
        <f t="shared" si="35"/>
        <v>#VALUE!</v>
      </c>
      <c r="BC152" s="109" t="s">
        <v>771</v>
      </c>
      <c r="BD152" s="109" t="s">
        <v>375</v>
      </c>
      <c r="BE152" s="107" t="s">
        <v>772</v>
      </c>
      <c r="BF152" s="109" t="s">
        <v>773</v>
      </c>
      <c r="BG152" s="110" t="s">
        <v>359</v>
      </c>
      <c r="BH152" s="111" t="s">
        <v>360</v>
      </c>
      <c r="BI152" s="111" t="s">
        <v>361</v>
      </c>
    </row>
    <row r="153" spans="1:61" s="122" customFormat="1" ht="12.75" customHeight="1" x14ac:dyDescent="0.2">
      <c r="A153" s="103">
        <v>101597</v>
      </c>
      <c r="B153" s="104" t="s">
        <v>220</v>
      </c>
      <c r="C153" s="104" t="s">
        <v>14</v>
      </c>
      <c r="D153" s="104" t="s">
        <v>224</v>
      </c>
      <c r="E153" s="103">
        <v>17670120900700</v>
      </c>
      <c r="F153" s="104">
        <v>50109348</v>
      </c>
      <c r="G153" s="104"/>
      <c r="H153" s="103">
        <v>101597</v>
      </c>
      <c r="I153" s="104" t="str">
        <f t="shared" si="32"/>
        <v>MA Châlons-en-Champagne</v>
      </c>
      <c r="J153" s="104"/>
      <c r="K153" s="105" t="s">
        <v>16</v>
      </c>
      <c r="L153" s="105" t="s">
        <v>17</v>
      </c>
      <c r="M153" s="105" t="s">
        <v>18</v>
      </c>
      <c r="N153" s="102"/>
      <c r="O153" s="102"/>
      <c r="P153" s="102"/>
      <c r="Q153" s="105"/>
      <c r="R153" s="106"/>
      <c r="S153" s="107">
        <f>VLOOKUP($A153,'[3]Densité 01sep2025'!$A$5:$D$190,3,FALSE)</f>
        <v>310</v>
      </c>
      <c r="T153" s="107">
        <f>VLOOKUP($A153,'[3]Densité 01sep2025'!$A$5:$D$190,4,FALSE)</f>
        <v>295</v>
      </c>
      <c r="U153" s="108">
        <f t="shared" si="36"/>
        <v>0.95161290322580649</v>
      </c>
      <c r="V153" s="109"/>
      <c r="W153" s="107">
        <v>1</v>
      </c>
      <c r="X153" s="109" t="s">
        <v>290</v>
      </c>
      <c r="Y153" s="107"/>
      <c r="Z153" s="107">
        <v>35</v>
      </c>
      <c r="AA153" s="164">
        <v>0</v>
      </c>
      <c r="AB153" s="164">
        <v>0</v>
      </c>
      <c r="AC153" s="8" t="str">
        <f>IF($AA153=0,"",VLOOKUP($Z153,Table!$C$28:$V$31,2,TRUE))</f>
        <v/>
      </c>
      <c r="AD153" s="8">
        <f>IF($W153=0,"",VLOOKUP($Z153,Table!$C$28:$V$31,2,TRUE))</f>
        <v>4</v>
      </c>
      <c r="AE153" s="8">
        <f>IF($W153=0,"",VLOOKUP($Z153,Table!$C$28:$V$31,2,TRUE))</f>
        <v>4</v>
      </c>
      <c r="AF153" s="8" t="str">
        <f>IF($AA153=0,"",VLOOKUP($Z153,Table!$C$28:$V$31,4,TRUE))</f>
        <v/>
      </c>
      <c r="AG153" s="168" t="str">
        <f t="shared" si="37"/>
        <v/>
      </c>
      <c r="AH153" s="74" t="str">
        <f>IF($T153=0,0,IF($I153="A",VLOOKUP($Q153,Table!$C$14:$Q$20,5,TRUE),IF($I153="C",VLOOKUP($Q153,Table!$C$10:$Q$13,5,TRUE),IF($I153="S",VLOOKUP($Q153,Table!$C$21:$Q$27,5,TRUE),"erreur"))))</f>
        <v>erreur</v>
      </c>
      <c r="AI153" s="72" t="e">
        <f t="shared" si="38"/>
        <v>#VALUE!</v>
      </c>
      <c r="AJ153" s="8" t="str">
        <f>IF($AA153=0,"",VLOOKUP($Z153,Table!$C$28:$V$31,6,TRUE))</f>
        <v/>
      </c>
      <c r="AK153" s="168" t="str">
        <f t="shared" si="39"/>
        <v/>
      </c>
      <c r="AL153" s="73" t="str">
        <f>IF($T153=0,0,IF($I153="A",VLOOKUP($Q153,Table!$C$14:$Q$20,7,TRUE),IF($I153="C",VLOOKUP($Q153,Table!$C$10:$Q$13,7,TRUE),IF($I153="S",VLOOKUP($Q153,Table!$C$21:$Q$27,7,TRUE),"erreur"))))</f>
        <v>erreur</v>
      </c>
      <c r="AM153" s="76" t="e">
        <f t="shared" si="40"/>
        <v>#VALUE!</v>
      </c>
      <c r="AN153" s="8" t="str">
        <f>IF($AA153=0,"",VLOOKUP($Z153,Table!$C$28:$V$31,8,TRUE))</f>
        <v/>
      </c>
      <c r="AO153" s="168"/>
      <c r="AP153" s="8" t="str">
        <f>IF($AA153=0,"",VLOOKUP($Z153,Table!$C$28:$V$31,10,TRUE))</f>
        <v/>
      </c>
      <c r="AQ153" s="168"/>
      <c r="AR153" s="73" t="str">
        <f>IF($T153=0,0,IF($I153="A",VLOOKUP($Q153,Table!$C$14:$Q$20,8,TRUE),IF($I153="C",VLOOKUP($Q153,Table!$C$10:$Q$13,8,TRUE),IF($I153="S",VLOOKUP($Q153,Table!$C$21:$Q$27,8,TRUE),"erreur"))))</f>
        <v>erreur</v>
      </c>
      <c r="AS153" s="73" t="str">
        <f>IF($T153=0,0,IF($I153="A",VLOOKUP($Q153,Table!$C$14:$Q$20,10,TRUE),IF($I153="C",VLOOKUP($Q153,Table!$C$10:$Q$13,10,TRUE),IF($I153="S",VLOOKUP($Q153,Table!$C$21:$Q$27,10,TRUE),"erreur"))))</f>
        <v>erreur</v>
      </c>
      <c r="AT153" s="73" t="str">
        <f>IF($T153=0,0,IF($I153="A",VLOOKUP($Q153,Table!$C$14:$Q$20,11,TRUE),IF($I153="C",VLOOKUP($Q153,Table!$C$10:$Q$13,11,TRUE),IF($I153="S",VLOOKUP($Q153,Table!$C$21:$Q$27,11,TRUE),"erreur"))))</f>
        <v>erreur</v>
      </c>
      <c r="AU153" s="76" t="e">
        <f t="shared" si="41"/>
        <v>#VALUE!</v>
      </c>
      <c r="AV153" s="8" t="str">
        <f>IF($AB153=0,"",VLOOKUP($Z153,Table!$C$28:$V$31,12,TRUE))</f>
        <v/>
      </c>
      <c r="AW153" s="74" t="str">
        <f>IF($I153="A",VLOOKUP($Q153,Table!$C$14:$Q$20,13,TRUE),IF($I153="C",VLOOKUP($Q153,Table!$C$10:$Q$13,13,TRUE),IF($I153="S",VLOOKUP($Q153,Table!$C$21:$Q$27,13,TRUE),"erreur")))</f>
        <v>erreur</v>
      </c>
      <c r="AX153" s="72" t="e">
        <f t="shared" si="42"/>
        <v>#VALUE!</v>
      </c>
      <c r="AY153" s="8" t="str">
        <f>IF($AA153=0,"",VLOOKUP($Z153,Table!$C$28:$V$31,14,TRUE))</f>
        <v/>
      </c>
      <c r="AZ153" s="73" t="str">
        <f>IF($T153=0,0,IF($I153="A",VLOOKUP($Q153,Table!$C$14:$Q$20,15,TRUE),IF($I153="C",VLOOKUP($Q153,Table!$C$10:$Q$13,15,TRUE),IF($I153="S",VLOOKUP($Q153,Table!$C$21:$Q$27,15,TRUE),"erreur"))))</f>
        <v>erreur</v>
      </c>
      <c r="BA153" s="75" t="e">
        <f t="shared" si="43"/>
        <v>#VALUE!</v>
      </c>
      <c r="BB153" s="77" t="e">
        <f t="shared" si="35"/>
        <v>#VALUE!</v>
      </c>
      <c r="BC153" s="109" t="s">
        <v>445</v>
      </c>
      <c r="BD153" s="109" t="s">
        <v>375</v>
      </c>
      <c r="BE153" s="107" t="s">
        <v>446</v>
      </c>
      <c r="BF153" s="109" t="s">
        <v>447</v>
      </c>
      <c r="BG153" s="110" t="s">
        <v>359</v>
      </c>
      <c r="BH153" s="111" t="s">
        <v>360</v>
      </c>
      <c r="BI153" s="111" t="s">
        <v>361</v>
      </c>
    </row>
    <row r="154" spans="1:61" s="122" customFormat="1" ht="12.75" customHeight="1" x14ac:dyDescent="0.2">
      <c r="A154" s="103">
        <v>101536</v>
      </c>
      <c r="B154" s="104" t="s">
        <v>220</v>
      </c>
      <c r="C154" s="104" t="s">
        <v>14</v>
      </c>
      <c r="D154" s="104" t="s">
        <v>225</v>
      </c>
      <c r="E154" s="103">
        <v>17670120900718</v>
      </c>
      <c r="F154" s="104">
        <v>50107362</v>
      </c>
      <c r="G154" s="104"/>
      <c r="H154" s="103">
        <v>101536</v>
      </c>
      <c r="I154" s="104" t="str">
        <f t="shared" si="32"/>
        <v>MA Charleville-Mézières</v>
      </c>
      <c r="J154" s="104"/>
      <c r="K154" s="105" t="s">
        <v>16</v>
      </c>
      <c r="L154" s="105" t="s">
        <v>17</v>
      </c>
      <c r="M154" s="105" t="s">
        <v>18</v>
      </c>
      <c r="N154" s="102"/>
      <c r="O154" s="102"/>
      <c r="P154" s="102"/>
      <c r="Q154" s="105"/>
      <c r="R154" s="106"/>
      <c r="S154" s="107">
        <f>VLOOKUP($A154,'[3]Densité 01sep2025'!$A$5:$D$190,3,FALSE)</f>
        <v>55</v>
      </c>
      <c r="T154" s="107">
        <f>VLOOKUP($A154,'[3]Densité 01sep2025'!$A$5:$D$190,4,FALSE)</f>
        <v>50</v>
      </c>
      <c r="U154" s="108">
        <f t="shared" si="36"/>
        <v>0.90909090909090906</v>
      </c>
      <c r="V154" s="109"/>
      <c r="W154" s="107">
        <v>0</v>
      </c>
      <c r="X154" s="109" t="s">
        <v>291</v>
      </c>
      <c r="Y154" s="107"/>
      <c r="Z154" s="107"/>
      <c r="AA154" s="8">
        <v>0</v>
      </c>
      <c r="AB154" s="8">
        <v>0</v>
      </c>
      <c r="AC154" s="8" t="str">
        <f>IF($AA154=0,"",VLOOKUP($Z154,Table!$C$28:$V$31,2,TRUE))</f>
        <v/>
      </c>
      <c r="AD154" s="8" t="str">
        <f>IF($W154=0,"",VLOOKUP($Z154,Table!$C$28:$V$31,2,TRUE))</f>
        <v/>
      </c>
      <c r="AE154" s="8" t="str">
        <f>IF($W154=0,"",VLOOKUP($Z154,Table!$C$28:$V$31,2,TRUE))</f>
        <v/>
      </c>
      <c r="AF154" s="8" t="str">
        <f>IF($AA154=0,"",VLOOKUP($Z154,Table!$C$28:$V$31,4,TRUE))</f>
        <v/>
      </c>
      <c r="AG154" s="168" t="str">
        <f t="shared" si="37"/>
        <v/>
      </c>
      <c r="AH154" s="74" t="str">
        <f>IF($T154=0,0,IF($I154="A",VLOOKUP($Q154,Table!$C$14:$Q$20,5,TRUE),IF($I154="C",VLOOKUP($Q154,Table!$C$10:$Q$13,5,TRUE),IF($I154="S",VLOOKUP($Q154,Table!$C$21:$Q$27,5,TRUE),"erreur"))))</f>
        <v>erreur</v>
      </c>
      <c r="AI154" s="72" t="e">
        <f t="shared" si="38"/>
        <v>#VALUE!</v>
      </c>
      <c r="AJ154" s="8" t="str">
        <f>IF($AA154=0,"",VLOOKUP($Z154,Table!$C$28:$V$31,6,TRUE))</f>
        <v/>
      </c>
      <c r="AK154" s="168" t="str">
        <f t="shared" si="39"/>
        <v/>
      </c>
      <c r="AL154" s="73" t="str">
        <f>IF($T154=0,0,IF($I154="A",VLOOKUP($Q154,Table!$C$14:$Q$20,7,TRUE),IF($I154="C",VLOOKUP($Q154,Table!$C$10:$Q$13,7,TRUE),IF($I154="S",VLOOKUP($Q154,Table!$C$21:$Q$27,7,TRUE),"erreur"))))</f>
        <v>erreur</v>
      </c>
      <c r="AM154" s="76" t="e">
        <f t="shared" si="40"/>
        <v>#VALUE!</v>
      </c>
      <c r="AN154" s="8" t="str">
        <f>IF($AA154=0,"",VLOOKUP($Z154,Table!$C$28:$V$31,8,TRUE))</f>
        <v/>
      </c>
      <c r="AO154" s="168"/>
      <c r="AP154" s="8" t="str">
        <f>IF($AA154=0,"",VLOOKUP($Z154,Table!$C$28:$V$31,10,TRUE))</f>
        <v/>
      </c>
      <c r="AQ154" s="168"/>
      <c r="AR154" s="73" t="str">
        <f>IF($T154=0,0,IF($I154="A",VLOOKUP($Q154,Table!$C$14:$Q$20,8,TRUE),IF($I154="C",VLOOKUP($Q154,Table!$C$10:$Q$13,8,TRUE),IF($I154="S",VLOOKUP($Q154,Table!$C$21:$Q$27,8,TRUE),"erreur"))))</f>
        <v>erreur</v>
      </c>
      <c r="AS154" s="73" t="str">
        <f>IF($T154=0,0,IF($I154="A",VLOOKUP($Q154,Table!$C$14:$Q$20,10,TRUE),IF($I154="C",VLOOKUP($Q154,Table!$C$10:$Q$13,10,TRUE),IF($I154="S",VLOOKUP($Q154,Table!$C$21:$Q$27,10,TRUE),"erreur"))))</f>
        <v>erreur</v>
      </c>
      <c r="AT154" s="73" t="str">
        <f>IF($T154=0,0,IF($I154="A",VLOOKUP($Q154,Table!$C$14:$Q$20,11,TRUE),IF($I154="C",VLOOKUP($Q154,Table!$C$10:$Q$13,11,TRUE),IF($I154="S",VLOOKUP($Q154,Table!$C$21:$Q$27,11,TRUE),"erreur"))))</f>
        <v>erreur</v>
      </c>
      <c r="AU154" s="76" t="e">
        <f t="shared" si="41"/>
        <v>#VALUE!</v>
      </c>
      <c r="AV154" s="8" t="str">
        <f>IF($AB154=0,"",VLOOKUP($Z154,Table!$C$28:$V$31,12,TRUE))</f>
        <v/>
      </c>
      <c r="AW154" s="74" t="str">
        <f>IF($I154="A",VLOOKUP($Q154,Table!$C$14:$Q$20,13,TRUE),IF($I154="C",VLOOKUP($Q154,Table!$C$10:$Q$13,13,TRUE),IF($I154="S",VLOOKUP($Q154,Table!$C$21:$Q$27,13,TRUE),"erreur")))</f>
        <v>erreur</v>
      </c>
      <c r="AX154" s="72" t="e">
        <f t="shared" si="42"/>
        <v>#VALUE!</v>
      </c>
      <c r="AY154" s="8" t="str">
        <f>IF($AA154=0,"",VLOOKUP($Z154,Table!$C$28:$V$31,14,TRUE))</f>
        <v/>
      </c>
      <c r="AZ154" s="73" t="str">
        <f>IF($T154=0,0,IF($I154="A",VLOOKUP($Q154,Table!$C$14:$Q$20,15,TRUE),IF($I154="C",VLOOKUP($Q154,Table!$C$10:$Q$13,15,TRUE),IF($I154="S",VLOOKUP($Q154,Table!$C$21:$Q$27,15,TRUE),"erreur"))))</f>
        <v>erreur</v>
      </c>
      <c r="BA154" s="75" t="e">
        <f t="shared" si="43"/>
        <v>#VALUE!</v>
      </c>
      <c r="BB154" s="77" t="e">
        <f t="shared" si="35"/>
        <v>#VALUE!</v>
      </c>
      <c r="BC154" s="109" t="s">
        <v>448</v>
      </c>
      <c r="BD154" s="109" t="s">
        <v>449</v>
      </c>
      <c r="BE154" s="107" t="s">
        <v>450</v>
      </c>
      <c r="BF154" s="109" t="s">
        <v>451</v>
      </c>
      <c r="BG154" s="110" t="s">
        <v>359</v>
      </c>
      <c r="BH154" s="111" t="s">
        <v>360</v>
      </c>
      <c r="BI154" s="111" t="s">
        <v>361</v>
      </c>
    </row>
    <row r="155" spans="1:61" s="122" customFormat="1" ht="12.75" customHeight="1" x14ac:dyDescent="0.2">
      <c r="A155" s="103">
        <v>101599</v>
      </c>
      <c r="B155" s="104" t="s">
        <v>220</v>
      </c>
      <c r="C155" s="104" t="s">
        <v>14</v>
      </c>
      <c r="D155" s="104" t="s">
        <v>226</v>
      </c>
      <c r="E155" s="103">
        <v>17670120900726</v>
      </c>
      <c r="F155" s="104">
        <v>50109375</v>
      </c>
      <c r="G155" s="104"/>
      <c r="H155" s="103">
        <v>101599</v>
      </c>
      <c r="I155" s="104" t="str">
        <f t="shared" si="32"/>
        <v>MA Chaumont</v>
      </c>
      <c r="J155" s="104"/>
      <c r="K155" s="105" t="s">
        <v>16</v>
      </c>
      <c r="L155" s="105" t="s">
        <v>17</v>
      </c>
      <c r="M155" s="105" t="s">
        <v>18</v>
      </c>
      <c r="N155" s="102"/>
      <c r="O155" s="102"/>
      <c r="P155" s="102"/>
      <c r="Q155" s="105"/>
      <c r="R155" s="106"/>
      <c r="S155" s="107">
        <f>VLOOKUP($A155,'[3]Densité 01sep2025'!$A$5:$D$190,3,FALSE)</f>
        <v>78</v>
      </c>
      <c r="T155" s="107">
        <f>VLOOKUP($A155,'[3]Densité 01sep2025'!$A$5:$D$190,4,FALSE)</f>
        <v>106</v>
      </c>
      <c r="U155" s="108">
        <f t="shared" si="36"/>
        <v>1.358974358974359</v>
      </c>
      <c r="V155" s="109"/>
      <c r="W155" s="107">
        <v>0</v>
      </c>
      <c r="X155" s="109" t="s">
        <v>291</v>
      </c>
      <c r="Y155" s="107"/>
      <c r="Z155" s="107"/>
      <c r="AA155" s="8">
        <v>0</v>
      </c>
      <c r="AB155" s="8">
        <v>0</v>
      </c>
      <c r="AC155" s="8" t="str">
        <f>IF($AA155=0,"",VLOOKUP($Z155,Table!$C$28:$V$31,2,TRUE))</f>
        <v/>
      </c>
      <c r="AD155" s="8" t="str">
        <f>IF($W155=0,"",VLOOKUP($Z155,Table!$C$28:$V$31,2,TRUE))</f>
        <v/>
      </c>
      <c r="AE155" s="8" t="str">
        <f>IF($W155=0,"",VLOOKUP($Z155,Table!$C$28:$V$31,2,TRUE))</f>
        <v/>
      </c>
      <c r="AF155" s="8" t="str">
        <f>IF($AA155=0,"",VLOOKUP($Z155,Table!$C$28:$V$31,4,TRUE))</f>
        <v/>
      </c>
      <c r="AG155" s="168" t="str">
        <f t="shared" si="37"/>
        <v/>
      </c>
      <c r="AH155" s="74" t="str">
        <f>IF($T155=0,0,IF($I155="A",VLOOKUP($Q155,Table!$C$14:$Q$20,5,TRUE),IF($I155="C",VLOOKUP($Q155,Table!$C$10:$Q$13,5,TRUE),IF($I155="S",VLOOKUP($Q155,Table!$C$21:$Q$27,5,TRUE),"erreur"))))</f>
        <v>erreur</v>
      </c>
      <c r="AI155" s="72" t="e">
        <f t="shared" si="38"/>
        <v>#VALUE!</v>
      </c>
      <c r="AJ155" s="8" t="str">
        <f>IF($AA155=0,"",VLOOKUP($Z155,Table!$C$28:$V$31,6,TRUE))</f>
        <v/>
      </c>
      <c r="AK155" s="168" t="str">
        <f t="shared" si="39"/>
        <v/>
      </c>
      <c r="AL155" s="73" t="str">
        <f>IF($T155=0,0,IF($I155="A",VLOOKUP($Q155,Table!$C$14:$Q$20,7,TRUE),IF($I155="C",VLOOKUP($Q155,Table!$C$10:$Q$13,7,TRUE),IF($I155="S",VLOOKUP($Q155,Table!$C$21:$Q$27,7,TRUE),"erreur"))))</f>
        <v>erreur</v>
      </c>
      <c r="AM155" s="76" t="e">
        <f t="shared" si="40"/>
        <v>#VALUE!</v>
      </c>
      <c r="AN155" s="8" t="str">
        <f>IF($AA155=0,"",VLOOKUP($Z155,Table!$C$28:$V$31,8,TRUE))</f>
        <v/>
      </c>
      <c r="AO155" s="168"/>
      <c r="AP155" s="8" t="str">
        <f>IF($AA155=0,"",VLOOKUP($Z155,Table!$C$28:$V$31,10,TRUE))</f>
        <v/>
      </c>
      <c r="AQ155" s="168"/>
      <c r="AR155" s="73" t="str">
        <f>IF($T155=0,0,IF($I155="A",VLOOKUP($Q155,Table!$C$14:$Q$20,8,TRUE),IF($I155="C",VLOOKUP($Q155,Table!$C$10:$Q$13,8,TRUE),IF($I155="S",VLOOKUP($Q155,Table!$C$21:$Q$27,8,TRUE),"erreur"))))</f>
        <v>erreur</v>
      </c>
      <c r="AS155" s="73" t="str">
        <f>IF($T155=0,0,IF($I155="A",VLOOKUP($Q155,Table!$C$14:$Q$20,10,TRUE),IF($I155="C",VLOOKUP($Q155,Table!$C$10:$Q$13,10,TRUE),IF($I155="S",VLOOKUP($Q155,Table!$C$21:$Q$27,10,TRUE),"erreur"))))</f>
        <v>erreur</v>
      </c>
      <c r="AT155" s="73" t="str">
        <f>IF($T155=0,0,IF($I155="A",VLOOKUP($Q155,Table!$C$14:$Q$20,11,TRUE),IF($I155="C",VLOOKUP($Q155,Table!$C$10:$Q$13,11,TRUE),IF($I155="S",VLOOKUP($Q155,Table!$C$21:$Q$27,11,TRUE),"erreur"))))</f>
        <v>erreur</v>
      </c>
      <c r="AU155" s="76" t="e">
        <f t="shared" si="41"/>
        <v>#VALUE!</v>
      </c>
      <c r="AV155" s="8" t="str">
        <f>IF($AB155=0,"",VLOOKUP($Z155,Table!$C$28:$V$31,12,TRUE))</f>
        <v/>
      </c>
      <c r="AW155" s="74" t="str">
        <f>IF($I155="A",VLOOKUP($Q155,Table!$C$14:$Q$20,13,TRUE),IF($I155="C",VLOOKUP($Q155,Table!$C$10:$Q$13,13,TRUE),IF($I155="S",VLOOKUP($Q155,Table!$C$21:$Q$27,13,TRUE),"erreur")))</f>
        <v>erreur</v>
      </c>
      <c r="AX155" s="72" t="e">
        <f t="shared" si="42"/>
        <v>#VALUE!</v>
      </c>
      <c r="AY155" s="8" t="str">
        <f>IF($AA155=0,"",VLOOKUP($Z155,Table!$C$28:$V$31,14,TRUE))</f>
        <v/>
      </c>
      <c r="AZ155" s="73" t="str">
        <f>IF($T155=0,0,IF($I155="A",VLOOKUP($Q155,Table!$C$14:$Q$20,15,TRUE),IF($I155="C",VLOOKUP($Q155,Table!$C$10:$Q$13,15,TRUE),IF($I155="S",VLOOKUP($Q155,Table!$C$21:$Q$27,15,TRUE),"erreur"))))</f>
        <v>erreur</v>
      </c>
      <c r="BA155" s="75" t="e">
        <f t="shared" si="43"/>
        <v>#VALUE!</v>
      </c>
      <c r="BB155" s="77" t="e">
        <f t="shared" si="35"/>
        <v>#VALUE!</v>
      </c>
      <c r="BC155" s="109" t="s">
        <v>452</v>
      </c>
      <c r="BD155" s="109" t="s">
        <v>453</v>
      </c>
      <c r="BE155" s="107" t="s">
        <v>454</v>
      </c>
      <c r="BF155" s="109" t="s">
        <v>455</v>
      </c>
      <c r="BG155" s="110" t="s">
        <v>359</v>
      </c>
      <c r="BH155" s="111" t="s">
        <v>360</v>
      </c>
      <c r="BI155" s="111" t="s">
        <v>361</v>
      </c>
    </row>
    <row r="156" spans="1:61" s="122" customFormat="1" ht="12.75" customHeight="1" x14ac:dyDescent="0.2">
      <c r="A156" s="103">
        <v>101732</v>
      </c>
      <c r="B156" s="104" t="s">
        <v>220</v>
      </c>
      <c r="C156" s="104" t="s">
        <v>22</v>
      </c>
      <c r="D156" s="104" t="s">
        <v>227</v>
      </c>
      <c r="E156" s="103">
        <v>17670120900197</v>
      </c>
      <c r="F156" s="104">
        <v>50110241</v>
      </c>
      <c r="G156" s="104"/>
      <c r="H156" s="103">
        <v>101732</v>
      </c>
      <c r="I156" s="104" t="str">
        <f t="shared" si="32"/>
        <v>CD Ecrouves</v>
      </c>
      <c r="J156" s="104"/>
      <c r="K156" s="105" t="s">
        <v>16</v>
      </c>
      <c r="L156" s="105" t="s">
        <v>17</v>
      </c>
      <c r="M156" s="105" t="s">
        <v>18</v>
      </c>
      <c r="N156" s="102"/>
      <c r="O156" s="102"/>
      <c r="P156" s="102"/>
      <c r="Q156" s="105"/>
      <c r="R156" s="112"/>
      <c r="S156" s="107">
        <f>VLOOKUP($A156,'[3]Densité 01sep2025'!$A$5:$D$190,3,FALSE)</f>
        <v>268</v>
      </c>
      <c r="T156" s="107">
        <f>VLOOKUP($A156,'[3]Densité 01sep2025'!$A$5:$D$190,4,FALSE)</f>
        <v>260</v>
      </c>
      <c r="U156" s="108">
        <f t="shared" si="36"/>
        <v>0.97014925373134331</v>
      </c>
      <c r="V156" s="110"/>
      <c r="W156" s="100">
        <v>1</v>
      </c>
      <c r="X156" s="109" t="s">
        <v>290</v>
      </c>
      <c r="Y156" s="107"/>
      <c r="Z156" s="100">
        <v>55</v>
      </c>
      <c r="AA156" s="164">
        <v>0</v>
      </c>
      <c r="AB156" s="164">
        <v>0</v>
      </c>
      <c r="AC156" s="8" t="str">
        <f>IF($AA156=0,"",VLOOKUP($Z156,Table!$C$28:$V$31,2,TRUE))</f>
        <v/>
      </c>
      <c r="AD156" s="8">
        <f>IF($W156=0,"",VLOOKUP($Z156,Table!$C$28:$V$31,2,TRUE))</f>
        <v>4</v>
      </c>
      <c r="AE156" s="8">
        <f>IF($W156=0,"",VLOOKUP($Z156,Table!$C$28:$V$31,2,TRUE))</f>
        <v>4</v>
      </c>
      <c r="AF156" s="8" t="str">
        <f>IF($AA156=0,"",VLOOKUP($Z156,Table!$C$28:$V$31,4,TRUE))</f>
        <v/>
      </c>
      <c r="AG156" s="168" t="str">
        <f t="shared" si="37"/>
        <v/>
      </c>
      <c r="AH156" s="74" t="str">
        <f>IF($T156=0,0,IF($I156="A",VLOOKUP($Q156,Table!$C$14:$Q$20,5,TRUE),IF($I156="C",VLOOKUP($Q156,Table!$C$10:$Q$13,5,TRUE),IF($I156="S",VLOOKUP($Q156,Table!$C$21:$Q$27,5,TRUE),"erreur"))))</f>
        <v>erreur</v>
      </c>
      <c r="AI156" s="72" t="e">
        <f t="shared" si="38"/>
        <v>#VALUE!</v>
      </c>
      <c r="AJ156" s="8" t="str">
        <f>IF($AA156=0,"",VLOOKUP($Z156,Table!$C$28:$V$31,6,TRUE))</f>
        <v/>
      </c>
      <c r="AK156" s="168" t="str">
        <f t="shared" si="39"/>
        <v/>
      </c>
      <c r="AL156" s="73" t="str">
        <f>IF($T156=0,0,IF($I156="A",VLOOKUP($Q156,Table!$C$14:$Q$20,7,TRUE),IF($I156="C",VLOOKUP($Q156,Table!$C$10:$Q$13,7,TRUE),IF($I156="S",VLOOKUP($Q156,Table!$C$21:$Q$27,7,TRUE),"erreur"))))</f>
        <v>erreur</v>
      </c>
      <c r="AM156" s="76" t="e">
        <f t="shared" si="40"/>
        <v>#VALUE!</v>
      </c>
      <c r="AN156" s="8" t="str">
        <f>IF($AA156=0,"",VLOOKUP($Z156,Table!$C$28:$V$31,8,TRUE))</f>
        <v/>
      </c>
      <c r="AO156" s="168"/>
      <c r="AP156" s="8" t="str">
        <f>IF($AA156=0,"",VLOOKUP($Z156,Table!$C$28:$V$31,10,TRUE))</f>
        <v/>
      </c>
      <c r="AQ156" s="168"/>
      <c r="AR156" s="73" t="str">
        <f>IF($T156=0,0,IF($I156="A",VLOOKUP($Q156,Table!$C$14:$Q$20,8,TRUE),IF($I156="C",VLOOKUP($Q156,Table!$C$10:$Q$13,8,TRUE),IF($I156="S",VLOOKUP($Q156,Table!$C$21:$Q$27,8,TRUE),"erreur"))))</f>
        <v>erreur</v>
      </c>
      <c r="AS156" s="73" t="str">
        <f>IF($T156=0,0,IF($I156="A",VLOOKUP($Q156,Table!$C$14:$Q$20,10,TRUE),IF($I156="C",VLOOKUP($Q156,Table!$C$10:$Q$13,10,TRUE),IF($I156="S",VLOOKUP($Q156,Table!$C$21:$Q$27,10,TRUE),"erreur"))))</f>
        <v>erreur</v>
      </c>
      <c r="AT156" s="73" t="str">
        <f>IF($T156=0,0,IF($I156="A",VLOOKUP($Q156,Table!$C$14:$Q$20,11,TRUE),IF($I156="C",VLOOKUP($Q156,Table!$C$10:$Q$13,11,TRUE),IF($I156="S",VLOOKUP($Q156,Table!$C$21:$Q$27,11,TRUE),"erreur"))))</f>
        <v>erreur</v>
      </c>
      <c r="AU156" s="76" t="e">
        <f t="shared" si="41"/>
        <v>#VALUE!</v>
      </c>
      <c r="AV156" s="8" t="str">
        <f>IF($AB156=0,"",VLOOKUP($Z156,Table!$C$28:$V$31,12,TRUE))</f>
        <v/>
      </c>
      <c r="AW156" s="74" t="str">
        <f>IF($I156="A",VLOOKUP($Q156,Table!$C$14:$Q$20,13,TRUE),IF($I156="C",VLOOKUP($Q156,Table!$C$10:$Q$13,13,TRUE),IF($I156="S",VLOOKUP($Q156,Table!$C$21:$Q$27,13,TRUE),"erreur")))</f>
        <v>erreur</v>
      </c>
      <c r="AX156" s="72" t="e">
        <f t="shared" si="42"/>
        <v>#VALUE!</v>
      </c>
      <c r="AY156" s="8" t="str">
        <f>IF($AA156=0,"",VLOOKUP($Z156,Table!$C$28:$V$31,14,TRUE))</f>
        <v/>
      </c>
      <c r="AZ156" s="73" t="str">
        <f>IF($T156=0,0,IF($I156="A",VLOOKUP($Q156,Table!$C$14:$Q$20,15,TRUE),IF($I156="C",VLOOKUP($Q156,Table!$C$10:$Q$13,15,TRUE),IF($I156="S",VLOOKUP($Q156,Table!$C$21:$Q$27,15,TRUE),"erreur"))))</f>
        <v>erreur</v>
      </c>
      <c r="BA156" s="75" t="e">
        <f t="shared" si="43"/>
        <v>#VALUE!</v>
      </c>
      <c r="BB156" s="77" t="e">
        <f t="shared" si="35"/>
        <v>#VALUE!</v>
      </c>
      <c r="BC156" s="109" t="s">
        <v>774</v>
      </c>
      <c r="BD156" s="109" t="s">
        <v>375</v>
      </c>
      <c r="BE156" s="107" t="s">
        <v>775</v>
      </c>
      <c r="BF156" s="109" t="s">
        <v>776</v>
      </c>
      <c r="BG156" s="110" t="s">
        <v>359</v>
      </c>
      <c r="BH156" s="111" t="s">
        <v>360</v>
      </c>
      <c r="BI156" s="111" t="s">
        <v>361</v>
      </c>
    </row>
    <row r="157" spans="1:61" s="122" customFormat="1" ht="12.75" customHeight="1" x14ac:dyDescent="0.2">
      <c r="A157" s="103">
        <v>101760</v>
      </c>
      <c r="B157" s="104" t="s">
        <v>220</v>
      </c>
      <c r="C157" s="104" t="s">
        <v>46</v>
      </c>
      <c r="D157" s="104" t="s">
        <v>228</v>
      </c>
      <c r="E157" s="103">
        <v>17670120900049</v>
      </c>
      <c r="F157" s="104">
        <v>50108902</v>
      </c>
      <c r="G157" s="104"/>
      <c r="H157" s="103">
        <v>101760</v>
      </c>
      <c r="I157" s="104" t="str">
        <f t="shared" si="32"/>
        <v>MC Ensisheim</v>
      </c>
      <c r="J157" s="104"/>
      <c r="K157" s="105" t="s">
        <v>16</v>
      </c>
      <c r="L157" s="105" t="s">
        <v>17</v>
      </c>
      <c r="M157" s="105" t="s">
        <v>18</v>
      </c>
      <c r="N157" s="102"/>
      <c r="O157" s="102"/>
      <c r="P157" s="102"/>
      <c r="Q157" s="105"/>
      <c r="R157" s="112"/>
      <c r="S157" s="107">
        <f>VLOOKUP($A157,'[3]Densité 01sep2025'!$A$5:$D$190,3,FALSE)</f>
        <v>200</v>
      </c>
      <c r="T157" s="107">
        <f>VLOOKUP($A157,'[3]Densité 01sep2025'!$A$5:$D$190,4,FALSE)</f>
        <v>192</v>
      </c>
      <c r="U157" s="108">
        <f t="shared" si="36"/>
        <v>0.96</v>
      </c>
      <c r="V157" s="110"/>
      <c r="W157" s="100">
        <v>1</v>
      </c>
      <c r="X157" s="109" t="s">
        <v>290</v>
      </c>
      <c r="Y157" s="107"/>
      <c r="Z157" s="100">
        <v>40</v>
      </c>
      <c r="AA157" s="164">
        <v>0</v>
      </c>
      <c r="AB157" s="164">
        <v>0</v>
      </c>
      <c r="AC157" s="8" t="str">
        <f>IF($AA157=0,"",VLOOKUP($Z157,Table!$C$28:$V$31,2,TRUE))</f>
        <v/>
      </c>
      <c r="AD157" s="8">
        <f>IF($W157=0,"",VLOOKUP($Z157,Table!$C$28:$V$31,2,TRUE))</f>
        <v>4</v>
      </c>
      <c r="AE157" s="8">
        <f>IF($W157=0,"",VLOOKUP($Z157,Table!$C$28:$V$31,2,TRUE))</f>
        <v>4</v>
      </c>
      <c r="AF157" s="8" t="str">
        <f>IF($AA157=0,"",VLOOKUP($Z157,Table!$C$28:$V$31,4,TRUE))</f>
        <v/>
      </c>
      <c r="AG157" s="168" t="str">
        <f t="shared" si="37"/>
        <v/>
      </c>
      <c r="AH157" s="74" t="str">
        <f>IF($T157=0,0,IF($I157="A",VLOOKUP($Q157,Table!$C$14:$Q$20,5,TRUE),IF($I157="C",VLOOKUP($Q157,Table!$C$10:$Q$13,5,TRUE),IF($I157="S",VLOOKUP($Q157,Table!$C$21:$Q$27,5,TRUE),"erreur"))))</f>
        <v>erreur</v>
      </c>
      <c r="AI157" s="72" t="e">
        <f t="shared" si="38"/>
        <v>#VALUE!</v>
      </c>
      <c r="AJ157" s="8" t="str">
        <f>IF($AA157=0,"",VLOOKUP($Z157,Table!$C$28:$V$31,6,TRUE))</f>
        <v/>
      </c>
      <c r="AK157" s="168" t="str">
        <f t="shared" si="39"/>
        <v/>
      </c>
      <c r="AL157" s="73" t="str">
        <f>IF($T157=0,0,IF($I157="A",VLOOKUP($Q157,Table!$C$14:$Q$20,7,TRUE),IF($I157="C",VLOOKUP($Q157,Table!$C$10:$Q$13,7,TRUE),IF($I157="S",VLOOKUP($Q157,Table!$C$21:$Q$27,7,TRUE),"erreur"))))</f>
        <v>erreur</v>
      </c>
      <c r="AM157" s="76" t="e">
        <f t="shared" si="40"/>
        <v>#VALUE!</v>
      </c>
      <c r="AN157" s="8" t="str">
        <f>IF($AA157=0,"",VLOOKUP($Z157,Table!$C$28:$V$31,8,TRUE))</f>
        <v/>
      </c>
      <c r="AO157" s="168"/>
      <c r="AP157" s="8" t="str">
        <f>IF($AA157=0,"",VLOOKUP($Z157,Table!$C$28:$V$31,10,TRUE))</f>
        <v/>
      </c>
      <c r="AQ157" s="168"/>
      <c r="AR157" s="73" t="str">
        <f>IF($T157=0,0,IF($I157="A",VLOOKUP($Q157,Table!$C$14:$Q$20,8,TRUE),IF($I157="C",VLOOKUP($Q157,Table!$C$10:$Q$13,8,TRUE),IF($I157="S",VLOOKUP($Q157,Table!$C$21:$Q$27,8,TRUE),"erreur"))))</f>
        <v>erreur</v>
      </c>
      <c r="AS157" s="73" t="str">
        <f>IF($T157=0,0,IF($I157="A",VLOOKUP($Q157,Table!$C$14:$Q$20,10,TRUE),IF($I157="C",VLOOKUP($Q157,Table!$C$10:$Q$13,10,TRUE),IF($I157="S",VLOOKUP($Q157,Table!$C$21:$Q$27,10,TRUE),"erreur"))))</f>
        <v>erreur</v>
      </c>
      <c r="AT157" s="73" t="str">
        <f>IF($T157=0,0,IF($I157="A",VLOOKUP($Q157,Table!$C$14:$Q$20,11,TRUE),IF($I157="C",VLOOKUP($Q157,Table!$C$10:$Q$13,11,TRUE),IF($I157="S",VLOOKUP($Q157,Table!$C$21:$Q$27,11,TRUE),"erreur"))))</f>
        <v>erreur</v>
      </c>
      <c r="AU157" s="76" t="e">
        <f t="shared" si="41"/>
        <v>#VALUE!</v>
      </c>
      <c r="AV157" s="8" t="str">
        <f>IF($AB157=0,"",VLOOKUP($Z157,Table!$C$28:$V$31,12,TRUE))</f>
        <v/>
      </c>
      <c r="AW157" s="74" t="str">
        <f>IF($I157="A",VLOOKUP($Q157,Table!$C$14:$Q$20,13,TRUE),IF($I157="C",VLOOKUP($Q157,Table!$C$10:$Q$13,13,TRUE),IF($I157="S",VLOOKUP($Q157,Table!$C$21:$Q$27,13,TRUE),"erreur")))</f>
        <v>erreur</v>
      </c>
      <c r="AX157" s="72" t="e">
        <f t="shared" si="42"/>
        <v>#VALUE!</v>
      </c>
      <c r="AY157" s="8" t="str">
        <f>IF($AA157=0,"",VLOOKUP($Z157,Table!$C$28:$V$31,14,TRUE))</f>
        <v/>
      </c>
      <c r="AZ157" s="73" t="str">
        <f>IF($T157=0,0,IF($I157="A",VLOOKUP($Q157,Table!$C$14:$Q$20,15,TRUE),IF($I157="C",VLOOKUP($Q157,Table!$C$10:$Q$13,15,TRUE),IF($I157="S",VLOOKUP($Q157,Table!$C$21:$Q$27,15,TRUE),"erreur"))))</f>
        <v>erreur</v>
      </c>
      <c r="BA157" s="75" t="e">
        <f t="shared" si="43"/>
        <v>#VALUE!</v>
      </c>
      <c r="BB157" s="77" t="e">
        <f t="shared" si="35"/>
        <v>#VALUE!</v>
      </c>
      <c r="BC157" s="109" t="s">
        <v>777</v>
      </c>
      <c r="BD157" s="109" t="s">
        <v>375</v>
      </c>
      <c r="BE157" s="107" t="s">
        <v>778</v>
      </c>
      <c r="BF157" s="109" t="s">
        <v>779</v>
      </c>
      <c r="BG157" s="110" t="s">
        <v>359</v>
      </c>
      <c r="BH157" s="111" t="s">
        <v>360</v>
      </c>
      <c r="BI157" s="111" t="s">
        <v>361</v>
      </c>
    </row>
    <row r="158" spans="1:61" s="122" customFormat="1" ht="12.75" customHeight="1" x14ac:dyDescent="0.2">
      <c r="A158" s="103">
        <v>908571</v>
      </c>
      <c r="B158" s="104" t="s">
        <v>220</v>
      </c>
      <c r="C158" s="104" t="s">
        <v>14</v>
      </c>
      <c r="D158" s="104" t="s">
        <v>229</v>
      </c>
      <c r="E158" s="103">
        <v>17670120900288</v>
      </c>
      <c r="F158" s="104">
        <v>50105734</v>
      </c>
      <c r="G158" s="104"/>
      <c r="H158" s="103">
        <v>908571</v>
      </c>
      <c r="I158" s="104" t="str">
        <f t="shared" si="32"/>
        <v>MA Epinal</v>
      </c>
      <c r="J158" s="104"/>
      <c r="K158" s="105" t="s">
        <v>16</v>
      </c>
      <c r="L158" s="105" t="s">
        <v>17</v>
      </c>
      <c r="M158" s="105" t="s">
        <v>58</v>
      </c>
      <c r="N158" s="127"/>
      <c r="O158" s="127"/>
      <c r="P158" s="127"/>
      <c r="Q158" s="105"/>
      <c r="R158" s="112"/>
      <c r="S158" s="107">
        <f>VLOOKUP($A158,'[3]Densité 01sep2025'!$A$5:$D$190,3,FALSE)</f>
        <v>304</v>
      </c>
      <c r="T158" s="107">
        <f>VLOOKUP($A158,'[3]Densité 01sep2025'!$A$5:$D$190,4,FALSE)</f>
        <v>301</v>
      </c>
      <c r="U158" s="108">
        <f t="shared" si="36"/>
        <v>0.99013157894736847</v>
      </c>
      <c r="V158" s="110"/>
      <c r="W158" s="100">
        <v>1</v>
      </c>
      <c r="X158" s="109" t="s">
        <v>290</v>
      </c>
      <c r="Y158" s="107"/>
      <c r="Z158" s="100">
        <v>80</v>
      </c>
      <c r="AA158" s="164">
        <v>0</v>
      </c>
      <c r="AB158" s="164">
        <v>0</v>
      </c>
      <c r="AC158" s="8" t="str">
        <f>IF($AA158=0,"",VLOOKUP($Z158,Table!$C$28:$V$31,2,TRUE))</f>
        <v/>
      </c>
      <c r="AD158" s="8">
        <f>IF($W158=0,"",VLOOKUP($Z158,Table!$C$28:$V$31,2,TRUE))</f>
        <v>4</v>
      </c>
      <c r="AE158" s="8">
        <f>IF($W158=0,"",VLOOKUP($Z158,Table!$C$28:$V$31,2,TRUE))</f>
        <v>4</v>
      </c>
      <c r="AF158" s="8" t="str">
        <f>IF($AA158=0,"",VLOOKUP($Z158,Table!$C$28:$V$31,4,TRUE))</f>
        <v/>
      </c>
      <c r="AG158" s="168" t="str">
        <f t="shared" si="37"/>
        <v/>
      </c>
      <c r="AH158" s="74" t="str">
        <f>IF($T158=0,0,IF($I158="A",VLOOKUP($Q158,Table!$C$14:$Q$20,5,TRUE),IF($I158="C",VLOOKUP($Q158,Table!$C$10:$Q$13,5,TRUE),IF($I158="S",VLOOKUP($Q158,Table!$C$21:$Q$27,5,TRUE),"erreur"))))</f>
        <v>erreur</v>
      </c>
      <c r="AI158" s="72" t="e">
        <f t="shared" si="38"/>
        <v>#VALUE!</v>
      </c>
      <c r="AJ158" s="8" t="str">
        <f>IF($AA158=0,"",VLOOKUP($Z158,Table!$C$28:$V$31,6,TRUE))</f>
        <v/>
      </c>
      <c r="AK158" s="168" t="str">
        <f t="shared" si="39"/>
        <v/>
      </c>
      <c r="AL158" s="73" t="str">
        <f>IF($T158=0,0,IF($I158="A",VLOOKUP($Q158,Table!$C$14:$Q$20,7,TRUE),IF($I158="C",VLOOKUP($Q158,Table!$C$10:$Q$13,7,TRUE),IF($I158="S",VLOOKUP($Q158,Table!$C$21:$Q$27,7,TRUE),"erreur"))))</f>
        <v>erreur</v>
      </c>
      <c r="AM158" s="76" t="e">
        <f t="shared" si="40"/>
        <v>#VALUE!</v>
      </c>
      <c r="AN158" s="8" t="str">
        <f>IF($AA158=0,"",VLOOKUP($Z158,Table!$C$28:$V$31,8,TRUE))</f>
        <v/>
      </c>
      <c r="AO158" s="168"/>
      <c r="AP158" s="8" t="str">
        <f>IF($AA158=0,"",VLOOKUP($Z158,Table!$C$28:$V$31,10,TRUE))</f>
        <v/>
      </c>
      <c r="AQ158" s="168"/>
      <c r="AR158" s="73" t="str">
        <f>IF($T158=0,0,IF($I158="A",VLOOKUP($Q158,Table!$C$14:$Q$20,8,TRUE),IF($I158="C",VLOOKUP($Q158,Table!$C$10:$Q$13,8,TRUE),IF($I158="S",VLOOKUP($Q158,Table!$C$21:$Q$27,8,TRUE),"erreur"))))</f>
        <v>erreur</v>
      </c>
      <c r="AS158" s="73" t="str">
        <f>IF($T158=0,0,IF($I158="A",VLOOKUP($Q158,Table!$C$14:$Q$20,10,TRUE),IF($I158="C",VLOOKUP($Q158,Table!$C$10:$Q$13,10,TRUE),IF($I158="S",VLOOKUP($Q158,Table!$C$21:$Q$27,10,TRUE),"erreur"))))</f>
        <v>erreur</v>
      </c>
      <c r="AT158" s="73" t="str">
        <f>IF($T158=0,0,IF($I158="A",VLOOKUP($Q158,Table!$C$14:$Q$20,11,TRUE),IF($I158="C",VLOOKUP($Q158,Table!$C$10:$Q$13,11,TRUE),IF($I158="S",VLOOKUP($Q158,Table!$C$21:$Q$27,11,TRUE),"erreur"))))</f>
        <v>erreur</v>
      </c>
      <c r="AU158" s="76" t="e">
        <f t="shared" si="41"/>
        <v>#VALUE!</v>
      </c>
      <c r="AV158" s="8" t="str">
        <f>IF($AB158=0,"",VLOOKUP($Z158,Table!$C$28:$V$31,12,TRUE))</f>
        <v/>
      </c>
      <c r="AW158" s="74" t="str">
        <f>IF($I158="A",VLOOKUP($Q158,Table!$C$14:$Q$20,13,TRUE),IF($I158="C",VLOOKUP($Q158,Table!$C$10:$Q$13,13,TRUE),IF($I158="S",VLOOKUP($Q158,Table!$C$21:$Q$27,13,TRUE),"erreur")))</f>
        <v>erreur</v>
      </c>
      <c r="AX158" s="72" t="e">
        <f t="shared" si="42"/>
        <v>#VALUE!</v>
      </c>
      <c r="AY158" s="8" t="str">
        <f>IF($AA158=0,"",VLOOKUP($Z158,Table!$C$28:$V$31,14,TRUE))</f>
        <v/>
      </c>
      <c r="AZ158" s="73" t="str">
        <f>IF($T158=0,0,IF($I158="A",VLOOKUP($Q158,Table!$C$14:$Q$20,15,TRUE),IF($I158="C",VLOOKUP($Q158,Table!$C$10:$Q$13,15,TRUE),IF($I158="S",VLOOKUP($Q158,Table!$C$21:$Q$27,15,TRUE),"erreur"))))</f>
        <v>erreur</v>
      </c>
      <c r="BA158" s="75" t="e">
        <f t="shared" si="43"/>
        <v>#VALUE!</v>
      </c>
      <c r="BB158" s="77" t="e">
        <f t="shared" si="35"/>
        <v>#VALUE!</v>
      </c>
      <c r="BC158" s="109" t="s">
        <v>780</v>
      </c>
      <c r="BD158" s="109" t="s">
        <v>375</v>
      </c>
      <c r="BE158" s="107" t="s">
        <v>781</v>
      </c>
      <c r="BF158" s="109" t="s">
        <v>782</v>
      </c>
      <c r="BG158" s="110" t="s">
        <v>359</v>
      </c>
      <c r="BH158" s="111" t="s">
        <v>360</v>
      </c>
      <c r="BI158" s="111" t="s">
        <v>361</v>
      </c>
    </row>
    <row r="159" spans="1:61" s="122" customFormat="1" ht="12.75" customHeight="1" x14ac:dyDescent="0.2">
      <c r="A159" s="103">
        <v>663989</v>
      </c>
      <c r="B159" s="104" t="s">
        <v>220</v>
      </c>
      <c r="C159" s="104" t="s">
        <v>25</v>
      </c>
      <c r="D159" s="104" t="s">
        <v>230</v>
      </c>
      <c r="E159" s="103">
        <v>17670120900874</v>
      </c>
      <c r="F159" s="104">
        <v>50687562</v>
      </c>
      <c r="G159" s="24" t="s">
        <v>1404</v>
      </c>
      <c r="H159" s="103">
        <v>663989</v>
      </c>
      <c r="I159" s="104" t="str">
        <f t="shared" si="32"/>
        <v>CP Lutterbach</v>
      </c>
      <c r="J159" s="115">
        <v>44501</v>
      </c>
      <c r="K159" s="105" t="s">
        <v>33</v>
      </c>
      <c r="L159" s="105" t="s">
        <v>17</v>
      </c>
      <c r="M159" s="105" t="s">
        <v>34</v>
      </c>
      <c r="N159" s="102" t="s">
        <v>1405</v>
      </c>
      <c r="O159" s="105" t="s">
        <v>984</v>
      </c>
      <c r="P159" s="105" t="s">
        <v>35</v>
      </c>
      <c r="Q159" s="112">
        <v>45748</v>
      </c>
      <c r="R159" s="106">
        <v>11779</v>
      </c>
      <c r="S159" s="107">
        <f>VLOOKUP($A159,'[3]Densité 01sep2025'!$A$5:$D$190,3,FALSE)</f>
        <v>691</v>
      </c>
      <c r="T159" s="107">
        <f>VLOOKUP($A159,'[3]Densité 01sep2025'!$A$5:$D$190,4,FALSE)</f>
        <v>856</v>
      </c>
      <c r="U159" s="108">
        <f t="shared" si="36"/>
        <v>1.2387843704775687</v>
      </c>
      <c r="V159" s="110"/>
      <c r="W159" s="107">
        <v>1</v>
      </c>
      <c r="X159" s="109" t="s">
        <v>353</v>
      </c>
      <c r="Y159" s="107"/>
      <c r="Z159" s="100"/>
      <c r="AA159" s="8">
        <v>1</v>
      </c>
      <c r="AB159" s="9">
        <v>1</v>
      </c>
      <c r="AC159" s="8">
        <f>IF($AA159=0,"",VLOOKUP($Z159,Table!$C$28:$V$31,2,TRUE))</f>
        <v>4</v>
      </c>
      <c r="AD159" s="8">
        <f>IF($W159=0,"",VLOOKUP($Z159,Table!$C$28:$V$31,2,TRUE))</f>
        <v>4</v>
      </c>
      <c r="AE159" s="8">
        <f>IF($W159=0,"",VLOOKUP($Z159,Table!$C$28:$V$31,2,TRUE))</f>
        <v>4</v>
      </c>
      <c r="AF159" s="8">
        <f>IF($AA159=0,"",VLOOKUP($Z159,Table!$C$28:$V$31,4,TRUE))</f>
        <v>3</v>
      </c>
      <c r="AG159" s="168">
        <f t="shared" si="37"/>
        <v>12</v>
      </c>
      <c r="AH159" s="74" t="str">
        <f>IF($T159=0,0,IF($I159="A",VLOOKUP($Q159,Table!$C$14:$Q$20,5,TRUE),IF($I159="C",VLOOKUP($Q159,Table!$C$10:$Q$13,5,TRUE),IF($I159="S",VLOOKUP($Q159,Table!$C$21:$Q$27,5,TRUE),"erreur"))))</f>
        <v>erreur</v>
      </c>
      <c r="AI159" s="72" t="e">
        <f t="shared" si="38"/>
        <v>#VALUE!</v>
      </c>
      <c r="AJ159" s="8">
        <f>IF($AA159=0,"",VLOOKUP($Z159,Table!$C$28:$V$31,6,TRUE))</f>
        <v>2</v>
      </c>
      <c r="AK159" s="168">
        <f t="shared" si="39"/>
        <v>8</v>
      </c>
      <c r="AL159" s="73" t="str">
        <f>IF($T159=0,0,IF($I159="A",VLOOKUP($Q159,Table!$C$14:$Q$20,7,TRUE),IF($I159="C",VLOOKUP($Q159,Table!$C$10:$Q$13,7,TRUE),IF($I159="S",VLOOKUP($Q159,Table!$C$21:$Q$27,7,TRUE),"erreur"))))</f>
        <v>erreur</v>
      </c>
      <c r="AM159" s="76" t="e">
        <f t="shared" si="40"/>
        <v>#VALUE!</v>
      </c>
      <c r="AN159" s="8">
        <f>IF($AA159=0,"",VLOOKUP($Z159,Table!$C$28:$V$31,8,TRUE))</f>
        <v>1</v>
      </c>
      <c r="AO159" s="168">
        <f t="shared" si="44"/>
        <v>4</v>
      </c>
      <c r="AP159" s="8">
        <f>IF($AA159=0,"",VLOOKUP($Z159,Table!$C$28:$V$31,10,TRUE))</f>
        <v>1</v>
      </c>
      <c r="AQ159" s="168">
        <f>IF(AA159=0,"",AP159*AC159)</f>
        <v>4</v>
      </c>
      <c r="AR159" s="73" t="str">
        <f>IF($T159=0,0,IF($I159="A",VLOOKUP($Q159,Table!$C$14:$Q$20,8,TRUE),IF($I159="C",VLOOKUP($Q159,Table!$C$10:$Q$13,8,TRUE),IF($I159="S",VLOOKUP($Q159,Table!$C$21:$Q$27,8,TRUE),"erreur"))))</f>
        <v>erreur</v>
      </c>
      <c r="AS159" s="73" t="str">
        <f>IF($T159=0,0,IF($I159="A",VLOOKUP($Q159,Table!$C$14:$Q$20,10,TRUE),IF($I159="C",VLOOKUP($Q159,Table!$C$10:$Q$13,10,TRUE),IF($I159="S",VLOOKUP($Q159,Table!$C$21:$Q$27,10,TRUE),"erreur"))))</f>
        <v>erreur</v>
      </c>
      <c r="AT159" s="73" t="str">
        <f>IF($T159=0,0,IF($I159="A",VLOOKUP($Q159,Table!$C$14:$Q$20,11,TRUE),IF($I159="C",VLOOKUP($Q159,Table!$C$10:$Q$13,11,TRUE),IF($I159="S",VLOOKUP($Q159,Table!$C$21:$Q$27,11,TRUE),"erreur"))))</f>
        <v>erreur</v>
      </c>
      <c r="AU159" s="76" t="e">
        <f t="shared" si="41"/>
        <v>#VALUE!</v>
      </c>
      <c r="AV159" s="8">
        <f>IF($AB159=0,"",VLOOKUP($Z159,Table!$C$28:$V$31,12,TRUE))</f>
        <v>2</v>
      </c>
      <c r="AW159" s="74" t="str">
        <f>IF($I159="A",VLOOKUP($Q159,Table!$C$14:$Q$20,13,TRUE),IF($I159="C",VLOOKUP($Q159,Table!$C$10:$Q$13,13,TRUE),IF($I159="S",VLOOKUP($Q159,Table!$C$21:$Q$27,13,TRUE),"erreur")))</f>
        <v>erreur</v>
      </c>
      <c r="AX159" s="72" t="e">
        <f t="shared" si="42"/>
        <v>#VALUE!</v>
      </c>
      <c r="AY159" s="8">
        <f>IF($AA159=0,"",VLOOKUP($Z159,Table!$C$28:$V$31,14,TRUE))</f>
        <v>1</v>
      </c>
      <c r="AZ159" s="73" t="str">
        <f>IF($T159=0,0,IF($I159="A",VLOOKUP($Q159,Table!$C$14:$Q$20,15,TRUE),IF($I159="C",VLOOKUP($Q159,Table!$C$10:$Q$13,15,TRUE),IF($I159="S",VLOOKUP($Q159,Table!$C$21:$Q$27,15,TRUE),"erreur"))))</f>
        <v>erreur</v>
      </c>
      <c r="BA159" s="75" t="e">
        <f t="shared" si="43"/>
        <v>#VALUE!</v>
      </c>
      <c r="BB159" s="77" t="e">
        <f t="shared" si="35"/>
        <v>#VALUE!</v>
      </c>
      <c r="BC159" s="109" t="s">
        <v>1406</v>
      </c>
      <c r="BD159" s="109"/>
      <c r="BE159" s="107">
        <v>68460</v>
      </c>
      <c r="BF159" s="109" t="s">
        <v>1407</v>
      </c>
      <c r="BG159" s="110" t="s">
        <v>359</v>
      </c>
      <c r="BH159" s="111" t="s">
        <v>360</v>
      </c>
      <c r="BI159" s="111" t="s">
        <v>361</v>
      </c>
    </row>
    <row r="160" spans="1:61" s="122" customFormat="1" ht="12.75" customHeight="1" x14ac:dyDescent="0.2">
      <c r="A160" s="103">
        <v>101708</v>
      </c>
      <c r="B160" s="104" t="s">
        <v>220</v>
      </c>
      <c r="C160" s="104" t="s">
        <v>54</v>
      </c>
      <c r="D160" s="104" t="s">
        <v>231</v>
      </c>
      <c r="E160" s="103">
        <v>17670120900171</v>
      </c>
      <c r="F160" s="104">
        <v>50109908</v>
      </c>
      <c r="G160" s="104"/>
      <c r="H160" s="103">
        <v>101708</v>
      </c>
      <c r="I160" s="104" t="str">
        <f t="shared" si="32"/>
        <v>CSL Maxéville</v>
      </c>
      <c r="J160" s="104"/>
      <c r="K160" s="105" t="s">
        <v>16</v>
      </c>
      <c r="L160" s="105" t="s">
        <v>17</v>
      </c>
      <c r="M160" s="105" t="s">
        <v>58</v>
      </c>
      <c r="N160" s="102" t="s">
        <v>223</v>
      </c>
      <c r="O160" s="102"/>
      <c r="P160" s="102"/>
      <c r="Q160" s="105"/>
      <c r="R160" s="112"/>
      <c r="S160" s="107">
        <f>VLOOKUP($A160,'[3]Densité 01sep2025'!$A$5:$D$190,3,FALSE)</f>
        <v>52</v>
      </c>
      <c r="T160" s="107">
        <f>VLOOKUP($A160,'[3]Densité 01sep2025'!$A$5:$D$190,4,FALSE)</f>
        <v>31</v>
      </c>
      <c r="U160" s="108">
        <f t="shared" si="36"/>
        <v>0.59615384615384615</v>
      </c>
      <c r="V160" s="110"/>
      <c r="W160" s="107">
        <v>0</v>
      </c>
      <c r="X160" s="109" t="s">
        <v>291</v>
      </c>
      <c r="Y160" s="107"/>
      <c r="Z160" s="100"/>
      <c r="AA160" s="8">
        <v>0</v>
      </c>
      <c r="AB160" s="8">
        <v>0</v>
      </c>
      <c r="AC160" s="8" t="str">
        <f>IF($AA160=0,"",VLOOKUP($Z160,Table!$C$28:$V$31,2,TRUE))</f>
        <v/>
      </c>
      <c r="AD160" s="8" t="str">
        <f>IF($W160=0,"",VLOOKUP($Z160,Table!$C$28:$V$31,2,TRUE))</f>
        <v/>
      </c>
      <c r="AE160" s="8" t="str">
        <f>IF($W160=0,"",VLOOKUP($Z160,Table!$C$28:$V$31,2,TRUE))</f>
        <v/>
      </c>
      <c r="AF160" s="8" t="str">
        <f>IF($AA160=0,"",VLOOKUP($Z160,Table!$C$28:$V$31,4,TRUE))</f>
        <v/>
      </c>
      <c r="AG160" s="168" t="str">
        <f t="shared" si="37"/>
        <v/>
      </c>
      <c r="AH160" s="74" t="str">
        <f>IF($T160=0,0,IF($I160="A",VLOOKUP($Q160,Table!$C$14:$Q$20,5,TRUE),IF($I160="C",VLOOKUP($Q160,Table!$C$10:$Q$13,5,TRUE),IF($I160="S",VLOOKUP($Q160,Table!$C$21:$Q$27,5,TRUE),"erreur"))))</f>
        <v>erreur</v>
      </c>
      <c r="AI160" s="72" t="e">
        <f t="shared" si="38"/>
        <v>#VALUE!</v>
      </c>
      <c r="AJ160" s="8" t="str">
        <f>IF($AA160=0,"",VLOOKUP($Z160,Table!$C$28:$V$31,6,TRUE))</f>
        <v/>
      </c>
      <c r="AK160" s="168" t="str">
        <f t="shared" si="39"/>
        <v/>
      </c>
      <c r="AL160" s="73" t="str">
        <f>IF($T160=0,0,IF($I160="A",VLOOKUP($Q160,Table!$C$14:$Q$20,7,TRUE),IF($I160="C",VLOOKUP($Q160,Table!$C$10:$Q$13,7,TRUE),IF($I160="S",VLOOKUP($Q160,Table!$C$21:$Q$27,7,TRUE),"erreur"))))</f>
        <v>erreur</v>
      </c>
      <c r="AM160" s="76" t="e">
        <f t="shared" si="40"/>
        <v>#VALUE!</v>
      </c>
      <c r="AN160" s="8" t="str">
        <f>IF($AA160=0,"",VLOOKUP($Z160,Table!$C$28:$V$31,8,TRUE))</f>
        <v/>
      </c>
      <c r="AO160" s="168"/>
      <c r="AP160" s="8" t="str">
        <f>IF($AA160=0,"",VLOOKUP($Z160,Table!$C$28:$V$31,10,TRUE))</f>
        <v/>
      </c>
      <c r="AQ160" s="168"/>
      <c r="AR160" s="73" t="str">
        <f>IF($T160=0,0,IF($I160="A",VLOOKUP($Q160,Table!$C$14:$Q$20,8,TRUE),IF($I160="C",VLOOKUP($Q160,Table!$C$10:$Q$13,8,TRUE),IF($I160="S",VLOOKUP($Q160,Table!$C$21:$Q$27,8,TRUE),"erreur"))))</f>
        <v>erreur</v>
      </c>
      <c r="AS160" s="73" t="str">
        <f>IF($T160=0,0,IF($I160="A",VLOOKUP($Q160,Table!$C$14:$Q$20,10,TRUE),IF($I160="C",VLOOKUP($Q160,Table!$C$10:$Q$13,10,TRUE),IF($I160="S",VLOOKUP($Q160,Table!$C$21:$Q$27,10,TRUE),"erreur"))))</f>
        <v>erreur</v>
      </c>
      <c r="AT160" s="73" t="str">
        <f>IF($T160=0,0,IF($I160="A",VLOOKUP($Q160,Table!$C$14:$Q$20,11,TRUE),IF($I160="C",VLOOKUP($Q160,Table!$C$10:$Q$13,11,TRUE),IF($I160="S",VLOOKUP($Q160,Table!$C$21:$Q$27,11,TRUE),"erreur"))))</f>
        <v>erreur</v>
      </c>
      <c r="AU160" s="76" t="e">
        <f t="shared" si="41"/>
        <v>#VALUE!</v>
      </c>
      <c r="AV160" s="8" t="str">
        <f>IF($AB160=0,"",VLOOKUP($Z160,Table!$C$28:$V$31,12,TRUE))</f>
        <v/>
      </c>
      <c r="AW160" s="74" t="str">
        <f>IF($I160="A",VLOOKUP($Q160,Table!$C$14:$Q$20,13,TRUE),IF($I160="C",VLOOKUP($Q160,Table!$C$10:$Q$13,13,TRUE),IF($I160="S",VLOOKUP($Q160,Table!$C$21:$Q$27,13,TRUE),"erreur")))</f>
        <v>erreur</v>
      </c>
      <c r="AX160" s="72" t="e">
        <f t="shared" si="42"/>
        <v>#VALUE!</v>
      </c>
      <c r="AY160" s="8" t="str">
        <f>IF($AA160=0,"",VLOOKUP($Z160,Table!$C$28:$V$31,14,TRUE))</f>
        <v/>
      </c>
      <c r="AZ160" s="73" t="str">
        <f>IF($T160=0,0,IF($I160="A",VLOOKUP($Q160,Table!$C$14:$Q$20,15,TRUE),IF($I160="C",VLOOKUP($Q160,Table!$C$10:$Q$13,15,TRUE),IF($I160="S",VLOOKUP($Q160,Table!$C$21:$Q$27,15,TRUE),"erreur"))))</f>
        <v>erreur</v>
      </c>
      <c r="BA160" s="75" t="e">
        <f t="shared" si="43"/>
        <v>#VALUE!</v>
      </c>
      <c r="BB160" s="77" t="e">
        <f t="shared" si="35"/>
        <v>#VALUE!</v>
      </c>
      <c r="BC160" s="109" t="s">
        <v>783</v>
      </c>
      <c r="BD160" s="109" t="s">
        <v>375</v>
      </c>
      <c r="BE160" s="107" t="s">
        <v>784</v>
      </c>
      <c r="BF160" s="109" t="s">
        <v>785</v>
      </c>
      <c r="BG160" s="110" t="s">
        <v>359</v>
      </c>
      <c r="BH160" s="111" t="s">
        <v>360</v>
      </c>
      <c r="BI160" s="111" t="s">
        <v>361</v>
      </c>
    </row>
    <row r="161" spans="1:61" s="122" customFormat="1" ht="12.75" customHeight="1" x14ac:dyDescent="0.2">
      <c r="A161" s="103">
        <v>912151</v>
      </c>
      <c r="B161" s="104" t="s">
        <v>220</v>
      </c>
      <c r="C161" s="104" t="s">
        <v>25</v>
      </c>
      <c r="D161" s="104" t="s">
        <v>232</v>
      </c>
      <c r="E161" s="103">
        <v>17670120900114</v>
      </c>
      <c r="F161" s="104">
        <v>50105059</v>
      </c>
      <c r="G161" s="104"/>
      <c r="H161" s="103">
        <v>912151</v>
      </c>
      <c r="I161" s="104" t="str">
        <f t="shared" si="32"/>
        <v>CP Metz-Queuleu</v>
      </c>
      <c r="J161" s="104"/>
      <c r="K161" s="105" t="s">
        <v>16</v>
      </c>
      <c r="L161" s="105" t="s">
        <v>17</v>
      </c>
      <c r="M161" s="105" t="s">
        <v>58</v>
      </c>
      <c r="N161" s="127" t="s">
        <v>1413</v>
      </c>
      <c r="O161" s="127"/>
      <c r="P161" s="127"/>
      <c r="Q161" s="105"/>
      <c r="R161" s="112"/>
      <c r="S161" s="107">
        <f>VLOOKUP($A161,'[3]Densité 01sep2025'!$A$5:$D$190,3,FALSE)</f>
        <v>450</v>
      </c>
      <c r="T161" s="107">
        <f>VLOOKUP($A161,'[3]Densité 01sep2025'!$A$5:$D$190,4,FALSE)</f>
        <v>632</v>
      </c>
      <c r="U161" s="108">
        <f t="shared" si="36"/>
        <v>1.4044444444444444</v>
      </c>
      <c r="V161" s="110"/>
      <c r="W161" s="100">
        <v>1</v>
      </c>
      <c r="X161" s="109" t="s">
        <v>290</v>
      </c>
      <c r="Y161" s="107"/>
      <c r="Z161" s="100">
        <v>75</v>
      </c>
      <c r="AA161" s="164">
        <v>0</v>
      </c>
      <c r="AB161" s="164">
        <v>0</v>
      </c>
      <c r="AC161" s="8" t="str">
        <f>IF($AA161=0,"",VLOOKUP($Z161,Table!$C$28:$V$31,2,TRUE))</f>
        <v/>
      </c>
      <c r="AD161" s="8">
        <f>IF($W161=0,"",VLOOKUP($Z161,Table!$C$28:$V$31,2,TRUE))</f>
        <v>4</v>
      </c>
      <c r="AE161" s="8">
        <f>IF($W161=0,"",VLOOKUP($Z161,Table!$C$28:$V$31,2,TRUE))</f>
        <v>4</v>
      </c>
      <c r="AF161" s="8" t="str">
        <f>IF($AA161=0,"",VLOOKUP($Z161,Table!$C$28:$V$31,4,TRUE))</f>
        <v/>
      </c>
      <c r="AG161" s="168" t="str">
        <f t="shared" si="37"/>
        <v/>
      </c>
      <c r="AH161" s="74" t="str">
        <f>IF($T161=0,0,IF($I161="A",VLOOKUP($Q161,Table!$C$14:$Q$20,5,TRUE),IF($I161="C",VLOOKUP($Q161,Table!$C$10:$Q$13,5,TRUE),IF($I161="S",VLOOKUP($Q161,Table!$C$21:$Q$27,5,TRUE),"erreur"))))</f>
        <v>erreur</v>
      </c>
      <c r="AI161" s="72" t="e">
        <f t="shared" si="38"/>
        <v>#VALUE!</v>
      </c>
      <c r="AJ161" s="8" t="str">
        <f>IF($AA161=0,"",VLOOKUP($Z161,Table!$C$28:$V$31,6,TRUE))</f>
        <v/>
      </c>
      <c r="AK161" s="168" t="str">
        <f t="shared" si="39"/>
        <v/>
      </c>
      <c r="AL161" s="73" t="str">
        <f>IF($T161=0,0,IF($I161="A",VLOOKUP($Q161,Table!$C$14:$Q$20,7,TRUE),IF($I161="C",VLOOKUP($Q161,Table!$C$10:$Q$13,7,TRUE),IF($I161="S",VLOOKUP($Q161,Table!$C$21:$Q$27,7,TRUE),"erreur"))))</f>
        <v>erreur</v>
      </c>
      <c r="AM161" s="76" t="e">
        <f t="shared" si="40"/>
        <v>#VALUE!</v>
      </c>
      <c r="AN161" s="8" t="str">
        <f>IF($AA161=0,"",VLOOKUP($Z161,Table!$C$28:$V$31,8,TRUE))</f>
        <v/>
      </c>
      <c r="AO161" s="168"/>
      <c r="AP161" s="8" t="str">
        <f>IF($AA161=0,"",VLOOKUP($Z161,Table!$C$28:$V$31,10,TRUE))</f>
        <v/>
      </c>
      <c r="AQ161" s="168"/>
      <c r="AR161" s="73" t="str">
        <f>IF($T161=0,0,IF($I161="A",VLOOKUP($Q161,Table!$C$14:$Q$20,8,TRUE),IF($I161="C",VLOOKUP($Q161,Table!$C$10:$Q$13,8,TRUE),IF($I161="S",VLOOKUP($Q161,Table!$C$21:$Q$27,8,TRUE),"erreur"))))</f>
        <v>erreur</v>
      </c>
      <c r="AS161" s="73" t="str">
        <f>IF($T161=0,0,IF($I161="A",VLOOKUP($Q161,Table!$C$14:$Q$20,10,TRUE),IF($I161="C",VLOOKUP($Q161,Table!$C$10:$Q$13,10,TRUE),IF($I161="S",VLOOKUP($Q161,Table!$C$21:$Q$27,10,TRUE),"erreur"))))</f>
        <v>erreur</v>
      </c>
      <c r="AT161" s="73" t="str">
        <f>IF($T161=0,0,IF($I161="A",VLOOKUP($Q161,Table!$C$14:$Q$20,11,TRUE),IF($I161="C",VLOOKUP($Q161,Table!$C$10:$Q$13,11,TRUE),IF($I161="S",VLOOKUP($Q161,Table!$C$21:$Q$27,11,TRUE),"erreur"))))</f>
        <v>erreur</v>
      </c>
      <c r="AU161" s="76" t="e">
        <f t="shared" si="41"/>
        <v>#VALUE!</v>
      </c>
      <c r="AV161" s="8" t="str">
        <f>IF($AB161=0,"",VLOOKUP($Z161,Table!$C$28:$V$31,12,TRUE))</f>
        <v/>
      </c>
      <c r="AW161" s="74" t="str">
        <f>IF($I161="A",VLOOKUP($Q161,Table!$C$14:$Q$20,13,TRUE),IF($I161="C",VLOOKUP($Q161,Table!$C$10:$Q$13,13,TRUE),IF($I161="S",VLOOKUP($Q161,Table!$C$21:$Q$27,13,TRUE),"erreur")))</f>
        <v>erreur</v>
      </c>
      <c r="AX161" s="72" t="e">
        <f t="shared" si="42"/>
        <v>#VALUE!</v>
      </c>
      <c r="AY161" s="8" t="str">
        <f>IF($AA161=0,"",VLOOKUP($Z161,Table!$C$28:$V$31,14,TRUE))</f>
        <v/>
      </c>
      <c r="AZ161" s="73" t="str">
        <f>IF($T161=0,0,IF($I161="A",VLOOKUP($Q161,Table!$C$14:$Q$20,15,TRUE),IF($I161="C",VLOOKUP($Q161,Table!$C$10:$Q$13,15,TRUE),IF($I161="S",VLOOKUP($Q161,Table!$C$21:$Q$27,15,TRUE),"erreur"))))</f>
        <v>erreur</v>
      </c>
      <c r="BA161" s="75" t="e">
        <f t="shared" si="43"/>
        <v>#VALUE!</v>
      </c>
      <c r="BB161" s="77" t="e">
        <f t="shared" si="35"/>
        <v>#VALUE!</v>
      </c>
      <c r="BC161" s="109" t="s">
        <v>786</v>
      </c>
      <c r="BD161" s="109" t="s">
        <v>787</v>
      </c>
      <c r="BE161" s="107" t="s">
        <v>788</v>
      </c>
      <c r="BF161" s="109" t="s">
        <v>789</v>
      </c>
      <c r="BG161" s="110" t="s">
        <v>359</v>
      </c>
      <c r="BH161" s="111" t="s">
        <v>360</v>
      </c>
      <c r="BI161" s="111" t="s">
        <v>361</v>
      </c>
    </row>
    <row r="162" spans="1:61" s="122" customFormat="1" ht="12.75" customHeight="1" x14ac:dyDescent="0.2">
      <c r="A162" s="103">
        <v>101734</v>
      </c>
      <c r="B162" s="104" t="s">
        <v>220</v>
      </c>
      <c r="C162" s="104" t="s">
        <v>22</v>
      </c>
      <c r="D162" s="104" t="s">
        <v>233</v>
      </c>
      <c r="E162" s="103">
        <v>17670120900270</v>
      </c>
      <c r="F162" s="104">
        <v>50110243</v>
      </c>
      <c r="G162" s="104"/>
      <c r="H162" s="103">
        <v>101734</v>
      </c>
      <c r="I162" s="104" t="str">
        <f t="shared" si="32"/>
        <v>CD Montmédy</v>
      </c>
      <c r="J162" s="104"/>
      <c r="K162" s="105" t="s">
        <v>16</v>
      </c>
      <c r="L162" s="105" t="s">
        <v>17</v>
      </c>
      <c r="M162" s="105" t="s">
        <v>58</v>
      </c>
      <c r="N162" s="127" t="s">
        <v>1414</v>
      </c>
      <c r="O162" s="127"/>
      <c r="P162" s="127"/>
      <c r="Q162" s="105"/>
      <c r="R162" s="112"/>
      <c r="S162" s="107">
        <f>VLOOKUP($A162,'[3]Densité 01sep2025'!$A$5:$D$190,3,FALSE)</f>
        <v>335</v>
      </c>
      <c r="T162" s="107">
        <f>VLOOKUP($A162,'[3]Densité 01sep2025'!$A$5:$D$190,4,FALSE)</f>
        <v>329</v>
      </c>
      <c r="U162" s="108">
        <f t="shared" si="36"/>
        <v>0.98208955223880601</v>
      </c>
      <c r="V162" s="110"/>
      <c r="W162" s="107">
        <v>1</v>
      </c>
      <c r="X162" s="109" t="s">
        <v>290</v>
      </c>
      <c r="Y162" s="107"/>
      <c r="Z162" s="100">
        <v>30</v>
      </c>
      <c r="AA162" s="164">
        <v>0</v>
      </c>
      <c r="AB162" s="164">
        <v>0</v>
      </c>
      <c r="AC162" s="8" t="str">
        <f>IF($AA162=0,"",VLOOKUP($Z162,Table!$C$28:$V$31,2,TRUE))</f>
        <v/>
      </c>
      <c r="AD162" s="8">
        <f>IF($W162=0,"",VLOOKUP($Z162,Table!$C$28:$V$31,2,TRUE))</f>
        <v>4</v>
      </c>
      <c r="AE162" s="8">
        <f>IF($W162=0,"",VLOOKUP($Z162,Table!$C$28:$V$31,2,TRUE))</f>
        <v>4</v>
      </c>
      <c r="AF162" s="8" t="str">
        <f>IF($AA162=0,"",VLOOKUP($Z162,Table!$C$28:$V$31,4,TRUE))</f>
        <v/>
      </c>
      <c r="AG162" s="168" t="str">
        <f t="shared" si="37"/>
        <v/>
      </c>
      <c r="AH162" s="74" t="str">
        <f>IF($T162=0,0,IF($I162="A",VLOOKUP($Q162,Table!$C$14:$Q$20,5,TRUE),IF($I162="C",VLOOKUP($Q162,Table!$C$10:$Q$13,5,TRUE),IF($I162="S",VLOOKUP($Q162,Table!$C$21:$Q$27,5,TRUE),"erreur"))))</f>
        <v>erreur</v>
      </c>
      <c r="AI162" s="72" t="e">
        <f t="shared" si="38"/>
        <v>#VALUE!</v>
      </c>
      <c r="AJ162" s="8" t="str">
        <f>IF($AA162=0,"",VLOOKUP($Z162,Table!$C$28:$V$31,6,TRUE))</f>
        <v/>
      </c>
      <c r="AK162" s="168" t="str">
        <f t="shared" si="39"/>
        <v/>
      </c>
      <c r="AL162" s="73" t="str">
        <f>IF($T162=0,0,IF($I162="A",VLOOKUP($Q162,Table!$C$14:$Q$20,7,TRUE),IF($I162="C",VLOOKUP($Q162,Table!$C$10:$Q$13,7,TRUE),IF($I162="S",VLOOKUP($Q162,Table!$C$21:$Q$27,7,TRUE),"erreur"))))</f>
        <v>erreur</v>
      </c>
      <c r="AM162" s="76" t="e">
        <f t="shared" si="40"/>
        <v>#VALUE!</v>
      </c>
      <c r="AN162" s="8" t="str">
        <f>IF($AA162=0,"",VLOOKUP($Z162,Table!$C$28:$V$31,8,TRUE))</f>
        <v/>
      </c>
      <c r="AO162" s="168"/>
      <c r="AP162" s="8" t="str">
        <f>IF($AA162=0,"",VLOOKUP($Z162,Table!$C$28:$V$31,10,TRUE))</f>
        <v/>
      </c>
      <c r="AQ162" s="168"/>
      <c r="AR162" s="73" t="str">
        <f>IF($T162=0,0,IF($I162="A",VLOOKUP($Q162,Table!$C$14:$Q$20,8,TRUE),IF($I162="C",VLOOKUP($Q162,Table!$C$10:$Q$13,8,TRUE),IF($I162="S",VLOOKUP($Q162,Table!$C$21:$Q$27,8,TRUE),"erreur"))))</f>
        <v>erreur</v>
      </c>
      <c r="AS162" s="73" t="str">
        <f>IF($T162=0,0,IF($I162="A",VLOOKUP($Q162,Table!$C$14:$Q$20,10,TRUE),IF($I162="C",VLOOKUP($Q162,Table!$C$10:$Q$13,10,TRUE),IF($I162="S",VLOOKUP($Q162,Table!$C$21:$Q$27,10,TRUE),"erreur"))))</f>
        <v>erreur</v>
      </c>
      <c r="AT162" s="73" t="str">
        <f>IF($T162=0,0,IF($I162="A",VLOOKUP($Q162,Table!$C$14:$Q$20,11,TRUE),IF($I162="C",VLOOKUP($Q162,Table!$C$10:$Q$13,11,TRUE),IF($I162="S",VLOOKUP($Q162,Table!$C$21:$Q$27,11,TRUE),"erreur"))))</f>
        <v>erreur</v>
      </c>
      <c r="AU162" s="76" t="e">
        <f t="shared" si="41"/>
        <v>#VALUE!</v>
      </c>
      <c r="AV162" s="8" t="str">
        <f>IF($AB162=0,"",VLOOKUP($Z162,Table!$C$28:$V$31,12,TRUE))</f>
        <v/>
      </c>
      <c r="AW162" s="74" t="str">
        <f>IF($I162="A",VLOOKUP($Q162,Table!$C$14:$Q$20,13,TRUE),IF($I162="C",VLOOKUP($Q162,Table!$C$10:$Q$13,13,TRUE),IF($I162="S",VLOOKUP($Q162,Table!$C$21:$Q$27,13,TRUE),"erreur")))</f>
        <v>erreur</v>
      </c>
      <c r="AX162" s="72" t="e">
        <f t="shared" si="42"/>
        <v>#VALUE!</v>
      </c>
      <c r="AY162" s="8" t="str">
        <f>IF($AA162=0,"",VLOOKUP($Z162,Table!$C$28:$V$31,14,TRUE))</f>
        <v/>
      </c>
      <c r="AZ162" s="73" t="str">
        <f>IF($T162=0,0,IF($I162="A",VLOOKUP($Q162,Table!$C$14:$Q$20,15,TRUE),IF($I162="C",VLOOKUP($Q162,Table!$C$10:$Q$13,15,TRUE),IF($I162="S",VLOOKUP($Q162,Table!$C$21:$Q$27,15,TRUE),"erreur"))))</f>
        <v>erreur</v>
      </c>
      <c r="BA162" s="75" t="e">
        <f t="shared" si="43"/>
        <v>#VALUE!</v>
      </c>
      <c r="BB162" s="77" t="e">
        <f t="shared" ref="BB162:BB188" si="46">SUM(BA162,AX162,AU162,AM162,AI162,AE162)</f>
        <v>#VALUE!</v>
      </c>
      <c r="BC162" s="109" t="s">
        <v>790</v>
      </c>
      <c r="BD162" s="109" t="s">
        <v>791</v>
      </c>
      <c r="BE162" s="107" t="s">
        <v>792</v>
      </c>
      <c r="BF162" s="109" t="s">
        <v>793</v>
      </c>
      <c r="BG162" s="110" t="s">
        <v>359</v>
      </c>
      <c r="BH162" s="111" t="s">
        <v>360</v>
      </c>
      <c r="BI162" s="111" t="s">
        <v>361</v>
      </c>
    </row>
    <row r="163" spans="1:61" s="122" customFormat="1" ht="12.75" customHeight="1" x14ac:dyDescent="0.2">
      <c r="A163" s="103">
        <v>665506</v>
      </c>
      <c r="B163" s="104" t="s">
        <v>220</v>
      </c>
      <c r="C163" s="104" t="s">
        <v>14</v>
      </c>
      <c r="D163" s="104" t="s">
        <v>234</v>
      </c>
      <c r="E163" s="103">
        <v>17670120900627</v>
      </c>
      <c r="F163" s="104">
        <v>50319107</v>
      </c>
      <c r="G163" s="114" t="s">
        <v>1416</v>
      </c>
      <c r="H163" s="103">
        <v>665506</v>
      </c>
      <c r="I163" s="104" t="str">
        <f t="shared" si="32"/>
        <v>MA Nancy Maxéville</v>
      </c>
      <c r="J163" s="115">
        <v>39965</v>
      </c>
      <c r="K163" s="105" t="s">
        <v>33</v>
      </c>
      <c r="L163" s="105" t="s">
        <v>17</v>
      </c>
      <c r="M163" s="105" t="s">
        <v>34</v>
      </c>
      <c r="N163" s="102"/>
      <c r="O163" s="105" t="s">
        <v>995</v>
      </c>
      <c r="P163" s="105" t="s">
        <v>996</v>
      </c>
      <c r="Q163" s="112">
        <v>44835</v>
      </c>
      <c r="R163" s="106">
        <v>47391</v>
      </c>
      <c r="S163" s="107">
        <f>VLOOKUP($A163,'[3]Densité 01sep2025'!$A$5:$D$190,3,FALSE)</f>
        <v>663</v>
      </c>
      <c r="T163" s="107">
        <f>VLOOKUP($A163,'[3]Densité 01sep2025'!$A$5:$D$190,4,FALSE)</f>
        <v>772</v>
      </c>
      <c r="U163" s="108">
        <f t="shared" si="36"/>
        <v>1.1644042232277527</v>
      </c>
      <c r="V163" s="110"/>
      <c r="W163" s="107">
        <v>1</v>
      </c>
      <c r="X163" s="109" t="s">
        <v>353</v>
      </c>
      <c r="Y163" s="107">
        <f>VLOOKUP($H163,'[5]Nb moy repas  par jour '!$B$5:$D$16,2,FALSE)</f>
        <v>90</v>
      </c>
      <c r="Z163" s="107">
        <v>66</v>
      </c>
      <c r="AA163" s="8">
        <v>1</v>
      </c>
      <c r="AB163" s="9">
        <v>1</v>
      </c>
      <c r="AC163" s="8">
        <f>IF($AA163=0,"",VLOOKUP($Z163,Table!$C$28:$V$31,2,TRUE))</f>
        <v>4</v>
      </c>
      <c r="AD163" s="8">
        <f>IF($W163=0,"",VLOOKUP($Z163,Table!$C$28:$V$31,2,TRUE))</f>
        <v>4</v>
      </c>
      <c r="AE163" s="8">
        <f>IF($W163=0,"",VLOOKUP($Z163,Table!$C$28:$V$31,2,TRUE))</f>
        <v>4</v>
      </c>
      <c r="AF163" s="8">
        <f>IF($AA163=0,"",VLOOKUP($Z163,Table!$C$28:$V$31,4,TRUE))</f>
        <v>3</v>
      </c>
      <c r="AG163" s="168">
        <f t="shared" si="37"/>
        <v>12</v>
      </c>
      <c r="AH163" s="74" t="str">
        <f>IF($T163=0,0,IF($I163="A",VLOOKUP($Q163,Table!$C$14:$Q$20,5,TRUE),IF($I163="C",VLOOKUP($Q163,Table!$C$10:$Q$13,5,TRUE),IF($I163="S",VLOOKUP($Q163,Table!$C$21:$Q$27,5,TRUE),"erreur"))))</f>
        <v>erreur</v>
      </c>
      <c r="AI163" s="72" t="e">
        <f t="shared" si="38"/>
        <v>#VALUE!</v>
      </c>
      <c r="AJ163" s="8">
        <f>IF($AA163=0,"",VLOOKUP($Z163,Table!$C$28:$V$31,6,TRUE))</f>
        <v>2</v>
      </c>
      <c r="AK163" s="168">
        <f t="shared" si="39"/>
        <v>8</v>
      </c>
      <c r="AL163" s="73" t="str">
        <f>IF($T163=0,0,IF($I163="A",VLOOKUP($Q163,Table!$C$14:$Q$20,7,TRUE),IF($I163="C",VLOOKUP($Q163,Table!$C$10:$Q$13,7,TRUE),IF($I163="S",VLOOKUP($Q163,Table!$C$21:$Q$27,7,TRUE),"erreur"))))</f>
        <v>erreur</v>
      </c>
      <c r="AM163" s="76" t="e">
        <f t="shared" si="40"/>
        <v>#VALUE!</v>
      </c>
      <c r="AN163" s="8">
        <f>IF($AA163=0,"",VLOOKUP($Z163,Table!$C$28:$V$31,8,TRUE))</f>
        <v>1</v>
      </c>
      <c r="AO163" s="168">
        <f t="shared" si="44"/>
        <v>4</v>
      </c>
      <c r="AP163" s="8">
        <f>IF($AA163=0,"",VLOOKUP($Z163,Table!$C$28:$V$31,10,TRUE))</f>
        <v>1</v>
      </c>
      <c r="AQ163" s="168">
        <f>IF(AA163=0,"",AP163*AC163)</f>
        <v>4</v>
      </c>
      <c r="AR163" s="73" t="str">
        <f>IF($T163=0,0,IF($I163="A",VLOOKUP($Q163,Table!$C$14:$Q$20,8,TRUE),IF($I163="C",VLOOKUP($Q163,Table!$C$10:$Q$13,8,TRUE),IF($I163="S",VLOOKUP($Q163,Table!$C$21:$Q$27,8,TRUE),"erreur"))))</f>
        <v>erreur</v>
      </c>
      <c r="AS163" s="73" t="str">
        <f>IF($T163=0,0,IF($I163="A",VLOOKUP($Q163,Table!$C$14:$Q$20,10,TRUE),IF($I163="C",VLOOKUP($Q163,Table!$C$10:$Q$13,10,TRUE),IF($I163="S",VLOOKUP($Q163,Table!$C$21:$Q$27,10,TRUE),"erreur"))))</f>
        <v>erreur</v>
      </c>
      <c r="AT163" s="73" t="str">
        <f>IF($T163=0,0,IF($I163="A",VLOOKUP($Q163,Table!$C$14:$Q$20,11,TRUE),IF($I163="C",VLOOKUP($Q163,Table!$C$10:$Q$13,11,TRUE),IF($I163="S",VLOOKUP($Q163,Table!$C$21:$Q$27,11,TRUE),"erreur"))))</f>
        <v>erreur</v>
      </c>
      <c r="AU163" s="76" t="e">
        <f t="shared" si="41"/>
        <v>#VALUE!</v>
      </c>
      <c r="AV163" s="8">
        <f>IF($AB163=0,"",VLOOKUP($Z163,Table!$C$28:$V$31,12,TRUE))</f>
        <v>2</v>
      </c>
      <c r="AW163" s="74" t="str">
        <f>IF($I163="A",VLOOKUP($Q163,Table!$C$14:$Q$20,13,TRUE),IF($I163="C",VLOOKUP($Q163,Table!$C$10:$Q$13,13,TRUE),IF($I163="S",VLOOKUP($Q163,Table!$C$21:$Q$27,13,TRUE),"erreur")))</f>
        <v>erreur</v>
      </c>
      <c r="AX163" s="72" t="e">
        <f t="shared" si="42"/>
        <v>#VALUE!</v>
      </c>
      <c r="AY163" s="8">
        <f>IF($AA163=0,"",VLOOKUP($Z163,Table!$C$28:$V$31,14,TRUE))</f>
        <v>1</v>
      </c>
      <c r="AZ163" s="73" t="str">
        <f>IF($T163=0,0,IF($I163="A",VLOOKUP($Q163,Table!$C$14:$Q$20,15,TRUE),IF($I163="C",VLOOKUP($Q163,Table!$C$10:$Q$13,15,TRUE),IF($I163="S",VLOOKUP($Q163,Table!$C$21:$Q$27,15,TRUE),"erreur"))))</f>
        <v>erreur</v>
      </c>
      <c r="BA163" s="75" t="e">
        <f t="shared" si="43"/>
        <v>#VALUE!</v>
      </c>
      <c r="BB163" s="77" t="e">
        <f t="shared" si="46"/>
        <v>#VALUE!</v>
      </c>
      <c r="BC163" s="109" t="s">
        <v>912</v>
      </c>
      <c r="BD163" s="109">
        <v>0</v>
      </c>
      <c r="BE163" s="107">
        <v>54320</v>
      </c>
      <c r="BF163" s="109" t="s">
        <v>785</v>
      </c>
      <c r="BG163" s="110" t="s">
        <v>359</v>
      </c>
      <c r="BH163" s="111" t="s">
        <v>360</v>
      </c>
      <c r="BI163" s="111" t="s">
        <v>361</v>
      </c>
    </row>
    <row r="164" spans="1:61" s="122" customFormat="1" ht="12.75" customHeight="1" x14ac:dyDescent="0.2">
      <c r="A164" s="103">
        <v>101741</v>
      </c>
      <c r="B164" s="104" t="s">
        <v>220</v>
      </c>
      <c r="C164" s="104" t="s">
        <v>22</v>
      </c>
      <c r="D164" s="104" t="s">
        <v>235</v>
      </c>
      <c r="E164" s="103">
        <v>17670120900098</v>
      </c>
      <c r="F164" s="104">
        <v>50110247</v>
      </c>
      <c r="G164" s="104"/>
      <c r="H164" s="103">
        <v>101741</v>
      </c>
      <c r="I164" s="104" t="str">
        <f t="shared" si="32"/>
        <v>CD Oermingen</v>
      </c>
      <c r="J164" s="104"/>
      <c r="K164" s="105" t="s">
        <v>16</v>
      </c>
      <c r="L164" s="105" t="s">
        <v>17</v>
      </c>
      <c r="M164" s="105" t="s">
        <v>18</v>
      </c>
      <c r="N164" s="102"/>
      <c r="O164" s="102"/>
      <c r="P164" s="102"/>
      <c r="Q164" s="105"/>
      <c r="R164" s="112"/>
      <c r="S164" s="107">
        <f>VLOOKUP($A164,'[3]Densité 01sep2025'!$A$5:$D$190,3,FALSE)</f>
        <v>268</v>
      </c>
      <c r="T164" s="107">
        <f>VLOOKUP($A164,'[3]Densité 01sep2025'!$A$5:$D$190,4,FALSE)</f>
        <v>269</v>
      </c>
      <c r="U164" s="108">
        <f t="shared" si="36"/>
        <v>1.0037313432835822</v>
      </c>
      <c r="V164" s="110"/>
      <c r="W164" s="100">
        <v>1</v>
      </c>
      <c r="X164" s="109" t="s">
        <v>290</v>
      </c>
      <c r="Y164" s="107"/>
      <c r="Z164" s="100">
        <v>20</v>
      </c>
      <c r="AA164" s="164">
        <v>0</v>
      </c>
      <c r="AB164" s="164">
        <v>0</v>
      </c>
      <c r="AC164" s="8" t="str">
        <f>IF($AA164=0,"",VLOOKUP($Z164,Table!$C$28:$V$31,2,TRUE))</f>
        <v/>
      </c>
      <c r="AD164" s="8">
        <f>IF($W164=0,"",VLOOKUP($Z164,Table!$C$28:$V$31,2,TRUE))</f>
        <v>4</v>
      </c>
      <c r="AE164" s="8">
        <f>IF($W164=0,"",VLOOKUP($Z164,Table!$C$28:$V$31,2,TRUE))</f>
        <v>4</v>
      </c>
      <c r="AF164" s="8" t="str">
        <f>IF($AA164=0,"",VLOOKUP($Z164,Table!$C$28:$V$31,4,TRUE))</f>
        <v/>
      </c>
      <c r="AG164" s="168" t="str">
        <f t="shared" si="37"/>
        <v/>
      </c>
      <c r="AH164" s="74" t="str">
        <f>IF($T164=0,0,IF($I164="A",VLOOKUP($Q164,Table!$C$14:$Q$20,5,TRUE),IF($I164="C",VLOOKUP($Q164,Table!$C$10:$Q$13,5,TRUE),IF($I164="S",VLOOKUP($Q164,Table!$C$21:$Q$27,5,TRUE),"erreur"))))</f>
        <v>erreur</v>
      </c>
      <c r="AI164" s="72" t="e">
        <f t="shared" si="38"/>
        <v>#VALUE!</v>
      </c>
      <c r="AJ164" s="8" t="str">
        <f>IF($AA164=0,"",VLOOKUP($Z164,Table!$C$28:$V$31,6,TRUE))</f>
        <v/>
      </c>
      <c r="AK164" s="168" t="str">
        <f t="shared" si="39"/>
        <v/>
      </c>
      <c r="AL164" s="73" t="str">
        <f>IF($T164=0,0,IF($I164="A",VLOOKUP($Q164,Table!$C$14:$Q$20,7,TRUE),IF($I164="C",VLOOKUP($Q164,Table!$C$10:$Q$13,7,TRUE),IF($I164="S",VLOOKUP($Q164,Table!$C$21:$Q$27,7,TRUE),"erreur"))))</f>
        <v>erreur</v>
      </c>
      <c r="AM164" s="76" t="e">
        <f t="shared" si="40"/>
        <v>#VALUE!</v>
      </c>
      <c r="AN164" s="8" t="str">
        <f>IF($AA164=0,"",VLOOKUP($Z164,Table!$C$28:$V$31,8,TRUE))</f>
        <v/>
      </c>
      <c r="AO164" s="168"/>
      <c r="AP164" s="8" t="str">
        <f>IF($AA164=0,"",VLOOKUP($Z164,Table!$C$28:$V$31,10,TRUE))</f>
        <v/>
      </c>
      <c r="AQ164" s="168"/>
      <c r="AR164" s="73" t="str">
        <f>IF($T164=0,0,IF($I164="A",VLOOKUP($Q164,Table!$C$14:$Q$20,8,TRUE),IF($I164="C",VLOOKUP($Q164,Table!$C$10:$Q$13,8,TRUE),IF($I164="S",VLOOKUP($Q164,Table!$C$21:$Q$27,8,TRUE),"erreur"))))</f>
        <v>erreur</v>
      </c>
      <c r="AS164" s="73" t="str">
        <f>IF($T164=0,0,IF($I164="A",VLOOKUP($Q164,Table!$C$14:$Q$20,10,TRUE),IF($I164="C",VLOOKUP($Q164,Table!$C$10:$Q$13,10,TRUE),IF($I164="S",VLOOKUP($Q164,Table!$C$21:$Q$27,10,TRUE),"erreur"))))</f>
        <v>erreur</v>
      </c>
      <c r="AT164" s="73" t="str">
        <f>IF($T164=0,0,IF($I164="A",VLOOKUP($Q164,Table!$C$14:$Q$20,11,TRUE),IF($I164="C",VLOOKUP($Q164,Table!$C$10:$Q$13,11,TRUE),IF($I164="S",VLOOKUP($Q164,Table!$C$21:$Q$27,11,TRUE),"erreur"))))</f>
        <v>erreur</v>
      </c>
      <c r="AU164" s="76" t="e">
        <f t="shared" si="41"/>
        <v>#VALUE!</v>
      </c>
      <c r="AV164" s="8" t="str">
        <f>IF($AB164=0,"",VLOOKUP($Z164,Table!$C$28:$V$31,12,TRUE))</f>
        <v/>
      </c>
      <c r="AW164" s="74" t="str">
        <f>IF($I164="A",VLOOKUP($Q164,Table!$C$14:$Q$20,13,TRUE),IF($I164="C",VLOOKUP($Q164,Table!$C$10:$Q$13,13,TRUE),IF($I164="S",VLOOKUP($Q164,Table!$C$21:$Q$27,13,TRUE),"erreur")))</f>
        <v>erreur</v>
      </c>
      <c r="AX164" s="72" t="e">
        <f t="shared" si="42"/>
        <v>#VALUE!</v>
      </c>
      <c r="AY164" s="8" t="str">
        <f>IF($AA164=0,"",VLOOKUP($Z164,Table!$C$28:$V$31,14,TRUE))</f>
        <v/>
      </c>
      <c r="AZ164" s="73" t="str">
        <f>IF($T164=0,0,IF($I164="A",VLOOKUP($Q164,Table!$C$14:$Q$20,15,TRUE),IF($I164="C",VLOOKUP($Q164,Table!$C$10:$Q$13,15,TRUE),IF($I164="S",VLOOKUP($Q164,Table!$C$21:$Q$27,15,TRUE),"erreur"))))</f>
        <v>erreur</v>
      </c>
      <c r="BA164" s="75" t="e">
        <f t="shared" si="43"/>
        <v>#VALUE!</v>
      </c>
      <c r="BB164" s="77" t="e">
        <f t="shared" si="46"/>
        <v>#VALUE!</v>
      </c>
      <c r="BC164" s="109" t="s">
        <v>794</v>
      </c>
      <c r="BD164" s="109" t="s">
        <v>375</v>
      </c>
      <c r="BE164" s="107" t="s">
        <v>795</v>
      </c>
      <c r="BF164" s="109" t="s">
        <v>796</v>
      </c>
      <c r="BG164" s="110" t="s">
        <v>359</v>
      </c>
      <c r="BH164" s="111" t="s">
        <v>360</v>
      </c>
      <c r="BI164" s="111" t="s">
        <v>361</v>
      </c>
    </row>
    <row r="165" spans="1:61" s="122" customFormat="1" ht="12.75" customHeight="1" x14ac:dyDescent="0.2">
      <c r="A165" s="103">
        <v>101598</v>
      </c>
      <c r="B165" s="104" t="s">
        <v>220</v>
      </c>
      <c r="C165" s="104" t="s">
        <v>14</v>
      </c>
      <c r="D165" s="104" t="s">
        <v>236</v>
      </c>
      <c r="E165" s="103">
        <v>17670120900742</v>
      </c>
      <c r="F165" s="104">
        <v>50109349</v>
      </c>
      <c r="G165" s="104"/>
      <c r="H165" s="103">
        <v>101598</v>
      </c>
      <c r="I165" s="104" t="str">
        <f t="shared" si="32"/>
        <v>MA Reims</v>
      </c>
      <c r="J165" s="104"/>
      <c r="K165" s="105" t="s">
        <v>16</v>
      </c>
      <c r="L165" s="105" t="s">
        <v>17</v>
      </c>
      <c r="M165" s="105" t="s">
        <v>18</v>
      </c>
      <c r="N165" s="102"/>
      <c r="O165" s="102"/>
      <c r="P165" s="102"/>
      <c r="Q165" s="105"/>
      <c r="R165" s="106"/>
      <c r="S165" s="107">
        <f>VLOOKUP($A165,'[3]Densité 01sep2025'!$A$5:$D$190,3,FALSE)</f>
        <v>153</v>
      </c>
      <c r="T165" s="107">
        <f>VLOOKUP($A165,'[3]Densité 01sep2025'!$A$5:$D$190,4,FALSE)</f>
        <v>142</v>
      </c>
      <c r="U165" s="108">
        <f t="shared" si="36"/>
        <v>0.92810457516339873</v>
      </c>
      <c r="V165" s="109"/>
      <c r="W165" s="107">
        <v>0</v>
      </c>
      <c r="X165" s="109" t="s">
        <v>291</v>
      </c>
      <c r="Y165" s="107"/>
      <c r="Z165" s="107"/>
      <c r="AA165" s="8">
        <v>0</v>
      </c>
      <c r="AB165" s="8">
        <v>0</v>
      </c>
      <c r="AC165" s="8" t="str">
        <f>IF($AA165=0,"",VLOOKUP($Z165,Table!$C$28:$V$31,2,TRUE))</f>
        <v/>
      </c>
      <c r="AD165" s="8" t="str">
        <f>IF($W165=0,"",VLOOKUP($Z165,Table!$C$28:$V$31,2,TRUE))</f>
        <v/>
      </c>
      <c r="AE165" s="8" t="str">
        <f>IF($W165=0,"",VLOOKUP($Z165,Table!$C$28:$V$31,2,TRUE))</f>
        <v/>
      </c>
      <c r="AF165" s="8" t="str">
        <f>IF($AA165=0,"",VLOOKUP($Z165,Table!$C$28:$V$31,4,TRUE))</f>
        <v/>
      </c>
      <c r="AG165" s="168" t="str">
        <f t="shared" si="37"/>
        <v/>
      </c>
      <c r="AH165" s="74" t="str">
        <f>IF($T165=0,0,IF($I165="A",VLOOKUP($Q165,Table!$C$14:$Q$20,5,TRUE),IF($I165="C",VLOOKUP($Q165,Table!$C$10:$Q$13,5,TRUE),IF($I165="S",VLOOKUP($Q165,Table!$C$21:$Q$27,5,TRUE),"erreur"))))</f>
        <v>erreur</v>
      </c>
      <c r="AI165" s="72" t="e">
        <f t="shared" si="38"/>
        <v>#VALUE!</v>
      </c>
      <c r="AJ165" s="8" t="str">
        <f>IF($AA165=0,"",VLOOKUP($Z165,Table!$C$28:$V$31,6,TRUE))</f>
        <v/>
      </c>
      <c r="AK165" s="168" t="str">
        <f t="shared" si="39"/>
        <v/>
      </c>
      <c r="AL165" s="73" t="str">
        <f>IF($T165=0,0,IF($I165="A",VLOOKUP($Q165,Table!$C$14:$Q$20,7,TRUE),IF($I165="C",VLOOKUP($Q165,Table!$C$10:$Q$13,7,TRUE),IF($I165="S",VLOOKUP($Q165,Table!$C$21:$Q$27,7,TRUE),"erreur"))))</f>
        <v>erreur</v>
      </c>
      <c r="AM165" s="76" t="e">
        <f t="shared" si="40"/>
        <v>#VALUE!</v>
      </c>
      <c r="AN165" s="8" t="str">
        <f>IF($AA165=0,"",VLOOKUP($Z165,Table!$C$28:$V$31,8,TRUE))</f>
        <v/>
      </c>
      <c r="AO165" s="168"/>
      <c r="AP165" s="8" t="str">
        <f>IF($AA165=0,"",VLOOKUP($Z165,Table!$C$28:$V$31,10,TRUE))</f>
        <v/>
      </c>
      <c r="AQ165" s="168"/>
      <c r="AR165" s="73" t="str">
        <f>IF($T165=0,0,IF($I165="A",VLOOKUP($Q165,Table!$C$14:$Q$20,8,TRUE),IF($I165="C",VLOOKUP($Q165,Table!$C$10:$Q$13,8,TRUE),IF($I165="S",VLOOKUP($Q165,Table!$C$21:$Q$27,8,TRUE),"erreur"))))</f>
        <v>erreur</v>
      </c>
      <c r="AS165" s="73" t="str">
        <f>IF($T165=0,0,IF($I165="A",VLOOKUP($Q165,Table!$C$14:$Q$20,10,TRUE),IF($I165="C",VLOOKUP($Q165,Table!$C$10:$Q$13,10,TRUE),IF($I165="S",VLOOKUP($Q165,Table!$C$21:$Q$27,10,TRUE),"erreur"))))</f>
        <v>erreur</v>
      </c>
      <c r="AT165" s="73" t="str">
        <f>IF($T165=0,0,IF($I165="A",VLOOKUP($Q165,Table!$C$14:$Q$20,11,TRUE),IF($I165="C",VLOOKUP($Q165,Table!$C$10:$Q$13,11,TRUE),IF($I165="S",VLOOKUP($Q165,Table!$C$21:$Q$27,11,TRUE),"erreur"))))</f>
        <v>erreur</v>
      </c>
      <c r="AU165" s="76" t="e">
        <f t="shared" si="41"/>
        <v>#VALUE!</v>
      </c>
      <c r="AV165" s="8" t="str">
        <f>IF($AB165=0,"",VLOOKUP($Z165,Table!$C$28:$V$31,12,TRUE))</f>
        <v/>
      </c>
      <c r="AW165" s="74" t="str">
        <f>IF($I165="A",VLOOKUP($Q165,Table!$C$14:$Q$20,13,TRUE),IF($I165="C",VLOOKUP($Q165,Table!$C$10:$Q$13,13,TRUE),IF($I165="S",VLOOKUP($Q165,Table!$C$21:$Q$27,13,TRUE),"erreur")))</f>
        <v>erreur</v>
      </c>
      <c r="AX165" s="72" t="e">
        <f t="shared" si="42"/>
        <v>#VALUE!</v>
      </c>
      <c r="AY165" s="8" t="str">
        <f>IF($AA165=0,"",VLOOKUP($Z165,Table!$C$28:$V$31,14,TRUE))</f>
        <v/>
      </c>
      <c r="AZ165" s="73" t="str">
        <f>IF($T165=0,0,IF($I165="A",VLOOKUP($Q165,Table!$C$14:$Q$20,15,TRUE),IF($I165="C",VLOOKUP($Q165,Table!$C$10:$Q$13,15,TRUE),IF($I165="S",VLOOKUP($Q165,Table!$C$21:$Q$27,15,TRUE),"erreur"))))</f>
        <v>erreur</v>
      </c>
      <c r="BA165" s="75" t="e">
        <f t="shared" si="43"/>
        <v>#VALUE!</v>
      </c>
      <c r="BB165" s="77" t="e">
        <f t="shared" si="46"/>
        <v>#VALUE!</v>
      </c>
      <c r="BC165" s="109" t="s">
        <v>474</v>
      </c>
      <c r="BD165" s="109" t="s">
        <v>375</v>
      </c>
      <c r="BE165" s="107" t="s">
        <v>475</v>
      </c>
      <c r="BF165" s="109" t="s">
        <v>476</v>
      </c>
      <c r="BG165" s="110" t="s">
        <v>359</v>
      </c>
      <c r="BH165" s="111" t="s">
        <v>360</v>
      </c>
      <c r="BI165" s="111" t="s">
        <v>361</v>
      </c>
    </row>
    <row r="166" spans="1:61" s="122" customFormat="1" ht="12.75" customHeight="1" x14ac:dyDescent="0.2">
      <c r="A166" s="103">
        <v>101735</v>
      </c>
      <c r="B166" s="104" t="s">
        <v>220</v>
      </c>
      <c r="C166" s="104" t="s">
        <v>22</v>
      </c>
      <c r="D166" s="104" t="s">
        <v>237</v>
      </c>
      <c r="E166" s="103">
        <v>17670120900296</v>
      </c>
      <c r="F166" s="104">
        <v>50110244</v>
      </c>
      <c r="G166" s="24" t="s">
        <v>1423</v>
      </c>
      <c r="H166" s="103">
        <v>101735</v>
      </c>
      <c r="I166" s="104" t="str">
        <f t="shared" si="32"/>
        <v>CD Saint-Mihiel</v>
      </c>
      <c r="J166" s="104">
        <v>1989</v>
      </c>
      <c r="K166" s="105" t="s">
        <v>33</v>
      </c>
      <c r="L166" s="105" t="s">
        <v>17</v>
      </c>
      <c r="M166" s="105" t="s">
        <v>34</v>
      </c>
      <c r="N166" s="102"/>
      <c r="O166" s="105" t="s">
        <v>984</v>
      </c>
      <c r="P166" s="105" t="s">
        <v>35</v>
      </c>
      <c r="Q166" s="112">
        <v>45748</v>
      </c>
      <c r="R166" s="106">
        <v>11779</v>
      </c>
      <c r="S166" s="107">
        <f>VLOOKUP($A166,'[3]Densité 01sep2025'!$A$5:$D$190,3,FALSE)</f>
        <v>391</v>
      </c>
      <c r="T166" s="107">
        <f>VLOOKUP($A166,'[3]Densité 01sep2025'!$A$5:$D$190,4,FALSE)</f>
        <v>384</v>
      </c>
      <c r="U166" s="108">
        <f t="shared" si="36"/>
        <v>0.98209718670076729</v>
      </c>
      <c r="V166" s="110"/>
      <c r="W166" s="107">
        <v>1</v>
      </c>
      <c r="X166" s="109" t="s">
        <v>353</v>
      </c>
      <c r="Y166" s="107"/>
      <c r="Z166" s="100">
        <v>40</v>
      </c>
      <c r="AA166" s="8">
        <v>1</v>
      </c>
      <c r="AB166" s="9">
        <v>1</v>
      </c>
      <c r="AC166" s="8">
        <f>IF($AA166=0,"",VLOOKUP($Z166,Table!$C$28:$V$31,2,TRUE))</f>
        <v>4</v>
      </c>
      <c r="AD166" s="8">
        <f>IF($W166=0,"",VLOOKUP($Z166,Table!$C$28:$V$31,2,TRUE))</f>
        <v>4</v>
      </c>
      <c r="AE166" s="8">
        <f>IF($W166=0,"",VLOOKUP($Z166,Table!$C$28:$V$31,2,TRUE))</f>
        <v>4</v>
      </c>
      <c r="AF166" s="8">
        <f>IF($AA166=0,"",VLOOKUP($Z166,Table!$C$28:$V$31,4,TRUE))</f>
        <v>3</v>
      </c>
      <c r="AG166" s="168">
        <f t="shared" si="37"/>
        <v>12</v>
      </c>
      <c r="AH166" s="74" t="str">
        <f>IF($T166=0,0,IF($I166="A",VLOOKUP($Q166,Table!$C$14:$Q$20,5,TRUE),IF($I166="C",VLOOKUP($Q166,Table!$C$10:$Q$13,5,TRUE),IF($I166="S",VLOOKUP($Q166,Table!$C$21:$Q$27,5,TRUE),"erreur"))))</f>
        <v>erreur</v>
      </c>
      <c r="AI166" s="72" t="e">
        <f t="shared" si="38"/>
        <v>#VALUE!</v>
      </c>
      <c r="AJ166" s="8">
        <f>IF($AA166=0,"",VLOOKUP($Z166,Table!$C$28:$V$31,6,TRUE))</f>
        <v>2</v>
      </c>
      <c r="AK166" s="168">
        <f t="shared" si="39"/>
        <v>8</v>
      </c>
      <c r="AL166" s="73" t="str">
        <f>IF($T166=0,0,IF($I166="A",VLOOKUP($Q166,Table!$C$14:$Q$20,7,TRUE),IF($I166="C",VLOOKUP($Q166,Table!$C$10:$Q$13,7,TRUE),IF($I166="S",VLOOKUP($Q166,Table!$C$21:$Q$27,7,TRUE),"erreur"))))</f>
        <v>erreur</v>
      </c>
      <c r="AM166" s="76" t="e">
        <f t="shared" si="40"/>
        <v>#VALUE!</v>
      </c>
      <c r="AN166" s="8">
        <f>IF($AA166=0,"",VLOOKUP($Z166,Table!$C$28:$V$31,8,TRUE))</f>
        <v>1</v>
      </c>
      <c r="AO166" s="168">
        <f t="shared" si="44"/>
        <v>4</v>
      </c>
      <c r="AP166" s="8">
        <f>IF($AA166=0,"",VLOOKUP($Z166,Table!$C$28:$V$31,10,TRUE))</f>
        <v>1</v>
      </c>
      <c r="AQ166" s="168">
        <f>IF(AA166=0,"",AP166*AC166)</f>
        <v>4</v>
      </c>
      <c r="AR166" s="73" t="str">
        <f>IF($T166=0,0,IF($I166="A",VLOOKUP($Q166,Table!$C$14:$Q$20,8,TRUE),IF($I166="C",VLOOKUP($Q166,Table!$C$10:$Q$13,8,TRUE),IF($I166="S",VLOOKUP($Q166,Table!$C$21:$Q$27,8,TRUE),"erreur"))))</f>
        <v>erreur</v>
      </c>
      <c r="AS166" s="73" t="str">
        <f>IF($T166=0,0,IF($I166="A",VLOOKUP($Q166,Table!$C$14:$Q$20,10,TRUE),IF($I166="C",VLOOKUP($Q166,Table!$C$10:$Q$13,10,TRUE),IF($I166="S",VLOOKUP($Q166,Table!$C$21:$Q$27,10,TRUE),"erreur"))))</f>
        <v>erreur</v>
      </c>
      <c r="AT166" s="73" t="str">
        <f>IF($T166=0,0,IF($I166="A",VLOOKUP($Q166,Table!$C$14:$Q$20,11,TRUE),IF($I166="C",VLOOKUP($Q166,Table!$C$10:$Q$13,11,TRUE),IF($I166="S",VLOOKUP($Q166,Table!$C$21:$Q$27,11,TRUE),"erreur"))))</f>
        <v>erreur</v>
      </c>
      <c r="AU166" s="76" t="e">
        <f t="shared" si="41"/>
        <v>#VALUE!</v>
      </c>
      <c r="AV166" s="8">
        <f>IF($AB166=0,"",VLOOKUP($Z166,Table!$C$28:$V$31,12,TRUE))</f>
        <v>2</v>
      </c>
      <c r="AW166" s="74" t="str">
        <f>IF($I166="A",VLOOKUP($Q166,Table!$C$14:$Q$20,13,TRUE),IF($I166="C",VLOOKUP($Q166,Table!$C$10:$Q$13,13,TRUE),IF($I166="S",VLOOKUP($Q166,Table!$C$21:$Q$27,13,TRUE),"erreur")))</f>
        <v>erreur</v>
      </c>
      <c r="AX166" s="72" t="e">
        <f t="shared" si="42"/>
        <v>#VALUE!</v>
      </c>
      <c r="AY166" s="8">
        <f>IF($AA166=0,"",VLOOKUP($Z166,Table!$C$28:$V$31,14,TRUE))</f>
        <v>1</v>
      </c>
      <c r="AZ166" s="73" t="str">
        <f>IF($T166=0,0,IF($I166="A",VLOOKUP($Q166,Table!$C$14:$Q$20,15,TRUE),IF($I166="C",VLOOKUP($Q166,Table!$C$10:$Q$13,15,TRUE),IF($I166="S",VLOOKUP($Q166,Table!$C$21:$Q$27,15,TRUE),"erreur"))))</f>
        <v>erreur</v>
      </c>
      <c r="BA166" s="75" t="e">
        <f t="shared" si="43"/>
        <v>#VALUE!</v>
      </c>
      <c r="BB166" s="77" t="e">
        <f t="shared" si="46"/>
        <v>#VALUE!</v>
      </c>
      <c r="BC166" s="109" t="s">
        <v>797</v>
      </c>
      <c r="BD166" s="109" t="s">
        <v>375</v>
      </c>
      <c r="BE166" s="107" t="s">
        <v>798</v>
      </c>
      <c r="BF166" s="109" t="s">
        <v>799</v>
      </c>
      <c r="BG166" s="110" t="s">
        <v>359</v>
      </c>
      <c r="BH166" s="111" t="s">
        <v>360</v>
      </c>
      <c r="BI166" s="111" t="s">
        <v>361</v>
      </c>
    </row>
    <row r="167" spans="1:61" s="122" customFormat="1" ht="12.75" customHeight="1" x14ac:dyDescent="0.2">
      <c r="A167" s="103">
        <v>101610</v>
      </c>
      <c r="B167" s="104" t="s">
        <v>220</v>
      </c>
      <c r="C167" s="104" t="s">
        <v>14</v>
      </c>
      <c r="D167" s="104" t="s">
        <v>238</v>
      </c>
      <c r="E167" s="103">
        <v>17670120900130</v>
      </c>
      <c r="F167" s="104">
        <v>50109380</v>
      </c>
      <c r="G167" s="104"/>
      <c r="H167" s="103">
        <v>101610</v>
      </c>
      <c r="I167" s="104" t="str">
        <f t="shared" si="32"/>
        <v>MA Sarreguemines</v>
      </c>
      <c r="J167" s="104"/>
      <c r="K167" s="105" t="s">
        <v>16</v>
      </c>
      <c r="L167" s="105" t="s">
        <v>17</v>
      </c>
      <c r="M167" s="105" t="s">
        <v>18</v>
      </c>
      <c r="N167" s="102"/>
      <c r="O167" s="102"/>
      <c r="P167" s="102"/>
      <c r="Q167" s="105"/>
      <c r="R167" s="112"/>
      <c r="S167" s="107">
        <f>VLOOKUP($A167,'[3]Densité 01sep2025'!$A$5:$D$190,3,FALSE)</f>
        <v>71</v>
      </c>
      <c r="T167" s="107">
        <f>VLOOKUP($A167,'[3]Densité 01sep2025'!$A$5:$D$190,4,FALSE)</f>
        <v>101</v>
      </c>
      <c r="U167" s="108">
        <f t="shared" si="36"/>
        <v>1.4225352112676057</v>
      </c>
      <c r="V167" s="110"/>
      <c r="W167" s="107">
        <v>0</v>
      </c>
      <c r="X167" s="109" t="s">
        <v>291</v>
      </c>
      <c r="Y167" s="107"/>
      <c r="Z167" s="100"/>
      <c r="AA167" s="8">
        <v>0</v>
      </c>
      <c r="AB167" s="8">
        <v>0</v>
      </c>
      <c r="AC167" s="8" t="str">
        <f>IF($AA167=0,"",VLOOKUP($Z167,Table!$C$28:$V$31,2,TRUE))</f>
        <v/>
      </c>
      <c r="AD167" s="8" t="str">
        <f>IF($W167=0,"",VLOOKUP($Z167,Table!$C$28:$V$31,2,TRUE))</f>
        <v/>
      </c>
      <c r="AE167" s="8" t="str">
        <f>IF($W167=0,"",VLOOKUP($Z167,Table!$C$28:$V$31,2,TRUE))</f>
        <v/>
      </c>
      <c r="AF167" s="8" t="str">
        <f>IF($AA167=0,"",VLOOKUP($Z167,Table!$C$28:$V$31,4,TRUE))</f>
        <v/>
      </c>
      <c r="AG167" s="168" t="str">
        <f t="shared" si="37"/>
        <v/>
      </c>
      <c r="AH167" s="74" t="str">
        <f>IF($T167=0,0,IF($I167="A",VLOOKUP($Q167,Table!$C$14:$Q$20,5,TRUE),IF($I167="C",VLOOKUP($Q167,Table!$C$10:$Q$13,5,TRUE),IF($I167="S",VLOOKUP($Q167,Table!$C$21:$Q$27,5,TRUE),"erreur"))))</f>
        <v>erreur</v>
      </c>
      <c r="AI167" s="72" t="e">
        <f t="shared" si="38"/>
        <v>#VALUE!</v>
      </c>
      <c r="AJ167" s="8" t="str">
        <f>IF($AA167=0,"",VLOOKUP($Z167,Table!$C$28:$V$31,6,TRUE))</f>
        <v/>
      </c>
      <c r="AK167" s="168" t="str">
        <f t="shared" si="39"/>
        <v/>
      </c>
      <c r="AL167" s="73" t="str">
        <f>IF($T167=0,0,IF($I167="A",VLOOKUP($Q167,Table!$C$14:$Q$20,7,TRUE),IF($I167="C",VLOOKUP($Q167,Table!$C$10:$Q$13,7,TRUE),IF($I167="S",VLOOKUP($Q167,Table!$C$21:$Q$27,7,TRUE),"erreur"))))</f>
        <v>erreur</v>
      </c>
      <c r="AM167" s="76" t="e">
        <f t="shared" si="40"/>
        <v>#VALUE!</v>
      </c>
      <c r="AN167" s="8" t="str">
        <f>IF($AA167=0,"",VLOOKUP($Z167,Table!$C$28:$V$31,8,TRUE))</f>
        <v/>
      </c>
      <c r="AO167" s="168"/>
      <c r="AP167" s="8" t="str">
        <f>IF($AA167=0,"",VLOOKUP($Z167,Table!$C$28:$V$31,10,TRUE))</f>
        <v/>
      </c>
      <c r="AQ167" s="168"/>
      <c r="AR167" s="73" t="str">
        <f>IF($T167=0,0,IF($I167="A",VLOOKUP($Q167,Table!$C$14:$Q$20,8,TRUE),IF($I167="C",VLOOKUP($Q167,Table!$C$10:$Q$13,8,TRUE),IF($I167="S",VLOOKUP($Q167,Table!$C$21:$Q$27,8,TRUE),"erreur"))))</f>
        <v>erreur</v>
      </c>
      <c r="AS167" s="73" t="str">
        <f>IF($T167=0,0,IF($I167="A",VLOOKUP($Q167,Table!$C$14:$Q$20,10,TRUE),IF($I167="C",VLOOKUP($Q167,Table!$C$10:$Q$13,10,TRUE),IF($I167="S",VLOOKUP($Q167,Table!$C$21:$Q$27,10,TRUE),"erreur"))))</f>
        <v>erreur</v>
      </c>
      <c r="AT167" s="73" t="str">
        <f>IF($T167=0,0,IF($I167="A",VLOOKUP($Q167,Table!$C$14:$Q$20,11,TRUE),IF($I167="C",VLOOKUP($Q167,Table!$C$10:$Q$13,11,TRUE),IF($I167="S",VLOOKUP($Q167,Table!$C$21:$Q$27,11,TRUE),"erreur"))))</f>
        <v>erreur</v>
      </c>
      <c r="AU167" s="76" t="e">
        <f t="shared" si="41"/>
        <v>#VALUE!</v>
      </c>
      <c r="AV167" s="8" t="str">
        <f>IF($AB167=0,"",VLOOKUP($Z167,Table!$C$28:$V$31,12,TRUE))</f>
        <v/>
      </c>
      <c r="AW167" s="74" t="str">
        <f>IF($I167="A",VLOOKUP($Q167,Table!$C$14:$Q$20,13,TRUE),IF($I167="C",VLOOKUP($Q167,Table!$C$10:$Q$13,13,TRUE),IF($I167="S",VLOOKUP($Q167,Table!$C$21:$Q$27,13,TRUE),"erreur")))</f>
        <v>erreur</v>
      </c>
      <c r="AX167" s="72" t="e">
        <f t="shared" si="42"/>
        <v>#VALUE!</v>
      </c>
      <c r="AY167" s="8" t="str">
        <f>IF($AA167=0,"",VLOOKUP($Z167,Table!$C$28:$V$31,14,TRUE))</f>
        <v/>
      </c>
      <c r="AZ167" s="73" t="str">
        <f>IF($T167=0,0,IF($I167="A",VLOOKUP($Q167,Table!$C$14:$Q$20,15,TRUE),IF($I167="C",VLOOKUP($Q167,Table!$C$10:$Q$13,15,TRUE),IF($I167="S",VLOOKUP($Q167,Table!$C$21:$Q$27,15,TRUE),"erreur"))))</f>
        <v>erreur</v>
      </c>
      <c r="BA167" s="75" t="e">
        <f t="shared" si="43"/>
        <v>#VALUE!</v>
      </c>
      <c r="BB167" s="77" t="e">
        <f t="shared" si="46"/>
        <v>#VALUE!</v>
      </c>
      <c r="BC167" s="109" t="s">
        <v>800</v>
      </c>
      <c r="BD167" s="109" t="s">
        <v>375</v>
      </c>
      <c r="BE167" s="107" t="s">
        <v>801</v>
      </c>
      <c r="BF167" s="109" t="s">
        <v>802</v>
      </c>
      <c r="BG167" s="110" t="s">
        <v>359</v>
      </c>
      <c r="BH167" s="111" t="s">
        <v>360</v>
      </c>
      <c r="BI167" s="111" t="s">
        <v>361</v>
      </c>
    </row>
    <row r="168" spans="1:61" s="122" customFormat="1" ht="12.75" customHeight="1" x14ac:dyDescent="0.2">
      <c r="A168" s="103">
        <v>101712</v>
      </c>
      <c r="B168" s="104" t="s">
        <v>220</v>
      </c>
      <c r="C168" s="104" t="s">
        <v>54</v>
      </c>
      <c r="D168" s="104" t="s">
        <v>239</v>
      </c>
      <c r="E168" s="103">
        <v>17670120900254</v>
      </c>
      <c r="F168" s="104">
        <v>50109910</v>
      </c>
      <c r="G168" s="104"/>
      <c r="H168" s="103">
        <v>101712</v>
      </c>
      <c r="I168" s="104" t="str">
        <f t="shared" si="32"/>
        <v>CSL Souffelweyersheim</v>
      </c>
      <c r="J168" s="104"/>
      <c r="K168" s="105" t="s">
        <v>16</v>
      </c>
      <c r="L168" s="105" t="s">
        <v>17</v>
      </c>
      <c r="M168" s="105" t="s">
        <v>58</v>
      </c>
      <c r="N168" s="102" t="s">
        <v>223</v>
      </c>
      <c r="O168" s="102"/>
      <c r="P168" s="102"/>
      <c r="Q168" s="105"/>
      <c r="R168" s="112"/>
      <c r="S168" s="107">
        <f>VLOOKUP($A168,'[3]Densité 01sep2025'!$A$5:$D$190,3,FALSE)</f>
        <v>53</v>
      </c>
      <c r="T168" s="107">
        <f>VLOOKUP($A168,'[3]Densité 01sep2025'!$A$5:$D$190,4,FALSE)</f>
        <v>33</v>
      </c>
      <c r="U168" s="108">
        <f t="shared" si="36"/>
        <v>0.62264150943396224</v>
      </c>
      <c r="V168" s="110"/>
      <c r="W168" s="107">
        <v>0</v>
      </c>
      <c r="X168" s="109" t="s">
        <v>291</v>
      </c>
      <c r="Y168" s="107"/>
      <c r="Z168" s="100"/>
      <c r="AA168" s="8">
        <v>0</v>
      </c>
      <c r="AB168" s="8">
        <v>0</v>
      </c>
      <c r="AC168" s="8" t="str">
        <f>IF($AA168=0,"",VLOOKUP($Z168,Table!$C$28:$V$31,2,TRUE))</f>
        <v/>
      </c>
      <c r="AD168" s="8" t="str">
        <f>IF($W168=0,"",VLOOKUP($Z168,Table!$C$28:$V$31,2,TRUE))</f>
        <v/>
      </c>
      <c r="AE168" s="8" t="str">
        <f>IF($W168=0,"",VLOOKUP($Z168,Table!$C$28:$V$31,2,TRUE))</f>
        <v/>
      </c>
      <c r="AF168" s="8" t="str">
        <f>IF($AA168=0,"",VLOOKUP($Z168,Table!$C$28:$V$31,4,TRUE))</f>
        <v/>
      </c>
      <c r="AG168" s="168" t="str">
        <f t="shared" si="37"/>
        <v/>
      </c>
      <c r="AH168" s="74" t="str">
        <f>IF($T168=0,0,IF($I168="A",VLOOKUP($Q168,Table!$C$14:$Q$20,5,TRUE),IF($I168="C",VLOOKUP($Q168,Table!$C$10:$Q$13,5,TRUE),IF($I168="S",VLOOKUP($Q168,Table!$C$21:$Q$27,5,TRUE),"erreur"))))</f>
        <v>erreur</v>
      </c>
      <c r="AI168" s="72" t="e">
        <f t="shared" si="38"/>
        <v>#VALUE!</v>
      </c>
      <c r="AJ168" s="8" t="str">
        <f>IF($AA168=0,"",VLOOKUP($Z168,Table!$C$28:$V$31,6,TRUE))</f>
        <v/>
      </c>
      <c r="AK168" s="168" t="str">
        <f t="shared" si="39"/>
        <v/>
      </c>
      <c r="AL168" s="73" t="str">
        <f>IF($T168=0,0,IF($I168="A",VLOOKUP($Q168,Table!$C$14:$Q$20,7,TRUE),IF($I168="C",VLOOKUP($Q168,Table!$C$10:$Q$13,7,TRUE),IF($I168="S",VLOOKUP($Q168,Table!$C$21:$Q$27,7,TRUE),"erreur"))))</f>
        <v>erreur</v>
      </c>
      <c r="AM168" s="76" t="e">
        <f t="shared" si="40"/>
        <v>#VALUE!</v>
      </c>
      <c r="AN168" s="8" t="str">
        <f>IF($AA168=0,"",VLOOKUP($Z168,Table!$C$28:$V$31,8,TRUE))</f>
        <v/>
      </c>
      <c r="AO168" s="168"/>
      <c r="AP168" s="8" t="str">
        <f>IF($AA168=0,"",VLOOKUP($Z168,Table!$C$28:$V$31,10,TRUE))</f>
        <v/>
      </c>
      <c r="AQ168" s="168"/>
      <c r="AR168" s="73" t="str">
        <f>IF($T168=0,0,IF($I168="A",VLOOKUP($Q168,Table!$C$14:$Q$20,8,TRUE),IF($I168="C",VLOOKUP($Q168,Table!$C$10:$Q$13,8,TRUE),IF($I168="S",VLOOKUP($Q168,Table!$C$21:$Q$27,8,TRUE),"erreur"))))</f>
        <v>erreur</v>
      </c>
      <c r="AS168" s="73" t="str">
        <f>IF($T168=0,0,IF($I168="A",VLOOKUP($Q168,Table!$C$14:$Q$20,10,TRUE),IF($I168="C",VLOOKUP($Q168,Table!$C$10:$Q$13,10,TRUE),IF($I168="S",VLOOKUP($Q168,Table!$C$21:$Q$27,10,TRUE),"erreur"))))</f>
        <v>erreur</v>
      </c>
      <c r="AT168" s="73" t="str">
        <f>IF($T168=0,0,IF($I168="A",VLOOKUP($Q168,Table!$C$14:$Q$20,11,TRUE),IF($I168="C",VLOOKUP($Q168,Table!$C$10:$Q$13,11,TRUE),IF($I168="S",VLOOKUP($Q168,Table!$C$21:$Q$27,11,TRUE),"erreur"))))</f>
        <v>erreur</v>
      </c>
      <c r="AU168" s="76" t="e">
        <f t="shared" si="41"/>
        <v>#VALUE!</v>
      </c>
      <c r="AV168" s="8" t="str">
        <f>IF($AB168=0,"",VLOOKUP($Z168,Table!$C$28:$V$31,12,TRUE))</f>
        <v/>
      </c>
      <c r="AW168" s="74" t="str">
        <f>IF($I168="A",VLOOKUP($Q168,Table!$C$14:$Q$20,13,TRUE),IF($I168="C",VLOOKUP($Q168,Table!$C$10:$Q$13,13,TRUE),IF($I168="S",VLOOKUP($Q168,Table!$C$21:$Q$27,13,TRUE),"erreur")))</f>
        <v>erreur</v>
      </c>
      <c r="AX168" s="72" t="e">
        <f t="shared" si="42"/>
        <v>#VALUE!</v>
      </c>
      <c r="AY168" s="8" t="str">
        <f>IF($AA168=0,"",VLOOKUP($Z168,Table!$C$28:$V$31,14,TRUE))</f>
        <v/>
      </c>
      <c r="AZ168" s="73" t="str">
        <f>IF($T168=0,0,IF($I168="A",VLOOKUP($Q168,Table!$C$14:$Q$20,15,TRUE),IF($I168="C",VLOOKUP($Q168,Table!$C$10:$Q$13,15,TRUE),IF($I168="S",VLOOKUP($Q168,Table!$C$21:$Q$27,15,TRUE),"erreur"))))</f>
        <v>erreur</v>
      </c>
      <c r="BA168" s="75" t="e">
        <f t="shared" si="43"/>
        <v>#VALUE!</v>
      </c>
      <c r="BB168" s="77" t="e">
        <f t="shared" si="46"/>
        <v>#VALUE!</v>
      </c>
      <c r="BC168" s="109" t="s">
        <v>803</v>
      </c>
      <c r="BD168" s="109" t="s">
        <v>375</v>
      </c>
      <c r="BE168" s="107" t="s">
        <v>804</v>
      </c>
      <c r="BF168" s="109" t="s">
        <v>805</v>
      </c>
      <c r="BG168" s="110" t="s">
        <v>359</v>
      </c>
      <c r="BH168" s="111" t="s">
        <v>360</v>
      </c>
      <c r="BI168" s="111" t="s">
        <v>361</v>
      </c>
    </row>
    <row r="169" spans="1:61" s="122" customFormat="1" ht="12.75" customHeight="1" x14ac:dyDescent="0.2">
      <c r="A169" s="103">
        <v>101632</v>
      </c>
      <c r="B169" s="104" t="s">
        <v>220</v>
      </c>
      <c r="C169" s="104" t="s">
        <v>14</v>
      </c>
      <c r="D169" s="104" t="s">
        <v>220</v>
      </c>
      <c r="E169" s="103">
        <v>17670120900262</v>
      </c>
      <c r="F169" s="104">
        <v>50108499</v>
      </c>
      <c r="G169" s="104"/>
      <c r="H169" s="103">
        <v>101632</v>
      </c>
      <c r="I169" s="104" t="str">
        <f t="shared" si="32"/>
        <v>MA Strasbourg</v>
      </c>
      <c r="J169" s="104"/>
      <c r="K169" s="105" t="s">
        <v>16</v>
      </c>
      <c r="L169" s="105" t="s">
        <v>17</v>
      </c>
      <c r="M169" s="105" t="s">
        <v>34</v>
      </c>
      <c r="N169" s="102"/>
      <c r="O169" s="102"/>
      <c r="P169" s="102"/>
      <c r="Q169" s="105"/>
      <c r="R169" s="112"/>
      <c r="S169" s="107">
        <f>VLOOKUP($A169,'[3]Densité 01sep2025'!$A$5:$D$190,3,FALSE)</f>
        <v>432</v>
      </c>
      <c r="T169" s="107">
        <f>VLOOKUP($A169,'[3]Densité 01sep2025'!$A$5:$D$190,4,FALSE)</f>
        <v>697</v>
      </c>
      <c r="U169" s="108">
        <f t="shared" si="36"/>
        <v>1.6134259259259258</v>
      </c>
      <c r="V169" s="110"/>
      <c r="W169" s="107">
        <v>1</v>
      </c>
      <c r="X169" s="109" t="s">
        <v>290</v>
      </c>
      <c r="Y169" s="107"/>
      <c r="Z169" s="100">
        <v>120</v>
      </c>
      <c r="AA169" s="164">
        <v>0</v>
      </c>
      <c r="AB169" s="164">
        <v>0</v>
      </c>
      <c r="AC169" s="8" t="str">
        <f>IF($AA169=0,"",VLOOKUP($Z169,Table!$C$28:$V$31,2,TRUE))</f>
        <v/>
      </c>
      <c r="AD169" s="8">
        <f>IF($W169=0,"",VLOOKUP($Z169,Table!$C$28:$V$31,2,TRUE))</f>
        <v>6</v>
      </c>
      <c r="AE169" s="8">
        <f>IF($W169=0,"",VLOOKUP($Z169,Table!$C$28:$V$31,2,TRUE))</f>
        <v>6</v>
      </c>
      <c r="AF169" s="8" t="str">
        <f>IF($AA169=0,"",VLOOKUP($Z169,Table!$C$28:$V$31,4,TRUE))</f>
        <v/>
      </c>
      <c r="AG169" s="168" t="str">
        <f t="shared" si="37"/>
        <v/>
      </c>
      <c r="AH169" s="74" t="str">
        <f>IF($T169=0,0,IF($I169="A",VLOOKUP($Q169,Table!$C$14:$Q$20,5,TRUE),IF($I169="C",VLOOKUP($Q169,Table!$C$10:$Q$13,5,TRUE),IF($I169="S",VLOOKUP($Q169,Table!$C$21:$Q$27,5,TRUE),"erreur"))))</f>
        <v>erreur</v>
      </c>
      <c r="AI169" s="72" t="e">
        <f t="shared" si="38"/>
        <v>#VALUE!</v>
      </c>
      <c r="AJ169" s="8" t="str">
        <f>IF($AA169=0,"",VLOOKUP($Z169,Table!$C$28:$V$31,6,TRUE))</f>
        <v/>
      </c>
      <c r="AK169" s="168" t="str">
        <f t="shared" si="39"/>
        <v/>
      </c>
      <c r="AL169" s="73" t="str">
        <f>IF($T169=0,0,IF($I169="A",VLOOKUP($Q169,Table!$C$14:$Q$20,7,TRUE),IF($I169="C",VLOOKUP($Q169,Table!$C$10:$Q$13,7,TRUE),IF($I169="S",VLOOKUP($Q169,Table!$C$21:$Q$27,7,TRUE),"erreur"))))</f>
        <v>erreur</v>
      </c>
      <c r="AM169" s="76" t="e">
        <f t="shared" si="40"/>
        <v>#VALUE!</v>
      </c>
      <c r="AN169" s="8" t="str">
        <f>IF($AA169=0,"",VLOOKUP($Z169,Table!$C$28:$V$31,8,TRUE))</f>
        <v/>
      </c>
      <c r="AO169" s="168"/>
      <c r="AP169" s="8" t="str">
        <f>IF($AA169=0,"",VLOOKUP($Z169,Table!$C$28:$V$31,10,TRUE))</f>
        <v/>
      </c>
      <c r="AQ169" s="168"/>
      <c r="AR169" s="73" t="str">
        <f>IF($T169=0,0,IF($I169="A",VLOOKUP($Q169,Table!$C$14:$Q$20,8,TRUE),IF($I169="C",VLOOKUP($Q169,Table!$C$10:$Q$13,8,TRUE),IF($I169="S",VLOOKUP($Q169,Table!$C$21:$Q$27,8,TRUE),"erreur"))))</f>
        <v>erreur</v>
      </c>
      <c r="AS169" s="73" t="str">
        <f>IF($T169=0,0,IF($I169="A",VLOOKUP($Q169,Table!$C$14:$Q$20,10,TRUE),IF($I169="C",VLOOKUP($Q169,Table!$C$10:$Q$13,10,TRUE),IF($I169="S",VLOOKUP($Q169,Table!$C$21:$Q$27,10,TRUE),"erreur"))))</f>
        <v>erreur</v>
      </c>
      <c r="AT169" s="73" t="str">
        <f>IF($T169=0,0,IF($I169="A",VLOOKUP($Q169,Table!$C$14:$Q$20,11,TRUE),IF($I169="C",VLOOKUP($Q169,Table!$C$10:$Q$13,11,TRUE),IF($I169="S",VLOOKUP($Q169,Table!$C$21:$Q$27,11,TRUE),"erreur"))))</f>
        <v>erreur</v>
      </c>
      <c r="AU169" s="76" t="e">
        <f t="shared" si="41"/>
        <v>#VALUE!</v>
      </c>
      <c r="AV169" s="8" t="str">
        <f>IF($AB169=0,"",VLOOKUP($Z169,Table!$C$28:$V$31,12,TRUE))</f>
        <v/>
      </c>
      <c r="AW169" s="74" t="str">
        <f>IF($I169="A",VLOOKUP($Q169,Table!$C$14:$Q$20,13,TRUE),IF($I169="C",VLOOKUP($Q169,Table!$C$10:$Q$13,13,TRUE),IF($I169="S",VLOOKUP($Q169,Table!$C$21:$Q$27,13,TRUE),"erreur")))</f>
        <v>erreur</v>
      </c>
      <c r="AX169" s="72" t="e">
        <f t="shared" si="42"/>
        <v>#VALUE!</v>
      </c>
      <c r="AY169" s="8" t="str">
        <f>IF($AA169=0,"",VLOOKUP($Z169,Table!$C$28:$V$31,14,TRUE))</f>
        <v/>
      </c>
      <c r="AZ169" s="73" t="str">
        <f>IF($T169=0,0,IF($I169="A",VLOOKUP($Q169,Table!$C$14:$Q$20,15,TRUE),IF($I169="C",VLOOKUP($Q169,Table!$C$10:$Q$13,15,TRUE),IF($I169="S",VLOOKUP($Q169,Table!$C$21:$Q$27,15,TRUE),"erreur"))))</f>
        <v>erreur</v>
      </c>
      <c r="BA169" s="75" t="e">
        <f t="shared" si="43"/>
        <v>#VALUE!</v>
      </c>
      <c r="BB169" s="77" t="e">
        <f t="shared" si="46"/>
        <v>#VALUE!</v>
      </c>
      <c r="BC169" s="109" t="s">
        <v>806</v>
      </c>
      <c r="BD169" s="109" t="s">
        <v>375</v>
      </c>
      <c r="BE169" s="107" t="s">
        <v>807</v>
      </c>
      <c r="BF169" s="109" t="s">
        <v>808</v>
      </c>
      <c r="BG169" s="110" t="s">
        <v>359</v>
      </c>
      <c r="BH169" s="111" t="s">
        <v>360</v>
      </c>
      <c r="BI169" s="111" t="s">
        <v>361</v>
      </c>
    </row>
    <row r="170" spans="1:61" s="122" customFormat="1" ht="12.75" customHeight="1" x14ac:dyDescent="0.2">
      <c r="A170" s="103">
        <v>101733</v>
      </c>
      <c r="B170" s="104" t="s">
        <v>220</v>
      </c>
      <c r="C170" s="104" t="s">
        <v>22</v>
      </c>
      <c r="D170" s="104" t="s">
        <v>241</v>
      </c>
      <c r="E170" s="103">
        <v>17670120900239</v>
      </c>
      <c r="F170" s="104">
        <v>50110242</v>
      </c>
      <c r="G170" s="104"/>
      <c r="H170" s="103">
        <v>101733</v>
      </c>
      <c r="I170" s="104" t="str">
        <f t="shared" si="32"/>
        <v>CD Toul</v>
      </c>
      <c r="J170" s="104"/>
      <c r="K170" s="105" t="s">
        <v>16</v>
      </c>
      <c r="L170" s="105" t="s">
        <v>17</v>
      </c>
      <c r="M170" s="105" t="s">
        <v>18</v>
      </c>
      <c r="N170" s="102"/>
      <c r="O170" s="102"/>
      <c r="P170" s="102"/>
      <c r="Q170" s="105"/>
      <c r="R170" s="112"/>
      <c r="S170" s="107">
        <f>VLOOKUP($A170,'[3]Densité 01sep2025'!$A$5:$D$190,3,FALSE)</f>
        <v>427</v>
      </c>
      <c r="T170" s="107">
        <f>VLOOKUP($A170,'[3]Densité 01sep2025'!$A$5:$D$190,4,FALSE)</f>
        <v>416</v>
      </c>
      <c r="U170" s="108">
        <f t="shared" si="36"/>
        <v>0.97423887587822011</v>
      </c>
      <c r="V170" s="110"/>
      <c r="W170" s="107">
        <v>0</v>
      </c>
      <c r="X170" s="109" t="s">
        <v>291</v>
      </c>
      <c r="Y170" s="107"/>
      <c r="Z170" s="100"/>
      <c r="AA170" s="8">
        <v>0</v>
      </c>
      <c r="AB170" s="8">
        <v>0</v>
      </c>
      <c r="AC170" s="8" t="str">
        <f>IF($AA170=0,"",VLOOKUP($Z170,Table!$C$28:$V$31,2,TRUE))</f>
        <v/>
      </c>
      <c r="AD170" s="8" t="str">
        <f>IF($W170=0,"",VLOOKUP($Z170,Table!$C$28:$V$31,2,TRUE))</f>
        <v/>
      </c>
      <c r="AE170" s="8" t="str">
        <f>IF($W170=0,"",VLOOKUP($Z170,Table!$C$28:$V$31,2,TRUE))</f>
        <v/>
      </c>
      <c r="AF170" s="8" t="str">
        <f>IF($AA170=0,"",VLOOKUP($Z170,Table!$C$28:$V$31,4,TRUE))</f>
        <v/>
      </c>
      <c r="AG170" s="168" t="str">
        <f t="shared" si="37"/>
        <v/>
      </c>
      <c r="AH170" s="74" t="str">
        <f>IF($T170=0,0,IF($I170="A",VLOOKUP($Q170,Table!$C$14:$Q$20,5,TRUE),IF($I170="C",VLOOKUP($Q170,Table!$C$10:$Q$13,5,TRUE),IF($I170="S",VLOOKUP($Q170,Table!$C$21:$Q$27,5,TRUE),"erreur"))))</f>
        <v>erreur</v>
      </c>
      <c r="AI170" s="72" t="e">
        <f t="shared" si="38"/>
        <v>#VALUE!</v>
      </c>
      <c r="AJ170" s="8" t="str">
        <f>IF($AA170=0,"",VLOOKUP($Z170,Table!$C$28:$V$31,6,TRUE))</f>
        <v/>
      </c>
      <c r="AK170" s="168" t="str">
        <f t="shared" si="39"/>
        <v/>
      </c>
      <c r="AL170" s="73" t="str">
        <f>IF($T170=0,0,IF($I170="A",VLOOKUP($Q170,Table!$C$14:$Q$20,7,TRUE),IF($I170="C",VLOOKUP($Q170,Table!$C$10:$Q$13,7,TRUE),IF($I170="S",VLOOKUP($Q170,Table!$C$21:$Q$27,7,TRUE),"erreur"))))</f>
        <v>erreur</v>
      </c>
      <c r="AM170" s="76" t="e">
        <f t="shared" si="40"/>
        <v>#VALUE!</v>
      </c>
      <c r="AN170" s="8" t="str">
        <f>IF($AA170=0,"",VLOOKUP($Z170,Table!$C$28:$V$31,8,TRUE))</f>
        <v/>
      </c>
      <c r="AO170" s="168"/>
      <c r="AP170" s="8" t="str">
        <f>IF($AA170=0,"",VLOOKUP($Z170,Table!$C$28:$V$31,10,TRUE))</f>
        <v/>
      </c>
      <c r="AQ170" s="168"/>
      <c r="AR170" s="73" t="str">
        <f>IF($T170=0,0,IF($I170="A",VLOOKUP($Q170,Table!$C$14:$Q$20,8,TRUE),IF($I170="C",VLOOKUP($Q170,Table!$C$10:$Q$13,8,TRUE),IF($I170="S",VLOOKUP($Q170,Table!$C$21:$Q$27,8,TRUE),"erreur"))))</f>
        <v>erreur</v>
      </c>
      <c r="AS170" s="73" t="str">
        <f>IF($T170=0,0,IF($I170="A",VLOOKUP($Q170,Table!$C$14:$Q$20,10,TRUE),IF($I170="C",VLOOKUP($Q170,Table!$C$10:$Q$13,10,TRUE),IF($I170="S",VLOOKUP($Q170,Table!$C$21:$Q$27,10,TRUE),"erreur"))))</f>
        <v>erreur</v>
      </c>
      <c r="AT170" s="73" t="str">
        <f>IF($T170=0,0,IF($I170="A",VLOOKUP($Q170,Table!$C$14:$Q$20,11,TRUE),IF($I170="C",VLOOKUP($Q170,Table!$C$10:$Q$13,11,TRUE),IF($I170="S",VLOOKUP($Q170,Table!$C$21:$Q$27,11,TRUE),"erreur"))))</f>
        <v>erreur</v>
      </c>
      <c r="AU170" s="76" t="e">
        <f t="shared" si="41"/>
        <v>#VALUE!</v>
      </c>
      <c r="AV170" s="8" t="str">
        <f>IF($AB170=0,"",VLOOKUP($Z170,Table!$C$28:$V$31,12,TRUE))</f>
        <v/>
      </c>
      <c r="AW170" s="74" t="str">
        <f>IF($I170="A",VLOOKUP($Q170,Table!$C$14:$Q$20,13,TRUE),IF($I170="C",VLOOKUP($Q170,Table!$C$10:$Q$13,13,TRUE),IF($I170="S",VLOOKUP($Q170,Table!$C$21:$Q$27,13,TRUE),"erreur")))</f>
        <v>erreur</v>
      </c>
      <c r="AX170" s="72" t="e">
        <f t="shared" si="42"/>
        <v>#VALUE!</v>
      </c>
      <c r="AY170" s="8" t="str">
        <f>IF($AA170=0,"",VLOOKUP($Z170,Table!$C$28:$V$31,14,TRUE))</f>
        <v/>
      </c>
      <c r="AZ170" s="73" t="str">
        <f>IF($T170=0,0,IF($I170="A",VLOOKUP($Q170,Table!$C$14:$Q$20,15,TRUE),IF($I170="C",VLOOKUP($Q170,Table!$C$10:$Q$13,15,TRUE),IF($I170="S",VLOOKUP($Q170,Table!$C$21:$Q$27,15,TRUE),"erreur"))))</f>
        <v>erreur</v>
      </c>
      <c r="BA170" s="75" t="e">
        <f t="shared" si="43"/>
        <v>#VALUE!</v>
      </c>
      <c r="BB170" s="77" t="e">
        <f t="shared" si="46"/>
        <v>#VALUE!</v>
      </c>
      <c r="BC170" s="109" t="s">
        <v>809</v>
      </c>
      <c r="BD170" s="109" t="s">
        <v>810</v>
      </c>
      <c r="BE170" s="107" t="s">
        <v>811</v>
      </c>
      <c r="BF170" s="109" t="s">
        <v>812</v>
      </c>
      <c r="BG170" s="110" t="s">
        <v>359</v>
      </c>
      <c r="BH170" s="111" t="s">
        <v>360</v>
      </c>
      <c r="BI170" s="111" t="s">
        <v>361</v>
      </c>
    </row>
    <row r="171" spans="1:61" s="122" customFormat="1" ht="12.75" customHeight="1" x14ac:dyDescent="0.2">
      <c r="A171" s="103">
        <v>667856</v>
      </c>
      <c r="B171" s="104" t="s">
        <v>220</v>
      </c>
      <c r="C171" s="104" t="s">
        <v>25</v>
      </c>
      <c r="D171" s="104" t="s">
        <v>1431</v>
      </c>
      <c r="E171" s="103"/>
      <c r="F171" s="104"/>
      <c r="G171" s="104" t="s">
        <v>1432</v>
      </c>
      <c r="H171" s="103">
        <v>667856</v>
      </c>
      <c r="I171" s="104" t="str">
        <f t="shared" si="32"/>
        <v>CP Troyes-Lavau</v>
      </c>
      <c r="J171" s="115">
        <v>45272</v>
      </c>
      <c r="K171" s="105" t="s">
        <v>33</v>
      </c>
      <c r="L171" s="105" t="s">
        <v>17</v>
      </c>
      <c r="M171" s="105" t="s">
        <v>18</v>
      </c>
      <c r="N171" s="102"/>
      <c r="O171" s="105" t="s">
        <v>995</v>
      </c>
      <c r="P171" s="105" t="s">
        <v>996</v>
      </c>
      <c r="Q171" s="112">
        <v>45272</v>
      </c>
      <c r="R171" s="106">
        <v>47391</v>
      </c>
      <c r="S171" s="107">
        <f>VLOOKUP($A171,'[3]Densité 01sep2025'!$A$5:$D$190,3,FALSE)</f>
        <v>476</v>
      </c>
      <c r="T171" s="107">
        <f>VLOOKUP($A171,'[3]Densité 01sep2025'!$A$5:$D$190,4,FALSE)</f>
        <v>475</v>
      </c>
      <c r="U171" s="108">
        <f t="shared" si="36"/>
        <v>0.99789915966386555</v>
      </c>
      <c r="V171" s="109"/>
      <c r="W171" s="107">
        <v>1</v>
      </c>
      <c r="X171" s="109" t="s">
        <v>353</v>
      </c>
      <c r="Y171" s="107"/>
      <c r="Z171" s="107"/>
      <c r="AA171" s="8">
        <v>1</v>
      </c>
      <c r="AB171" s="9">
        <v>1</v>
      </c>
      <c r="AC171" s="8">
        <f>IF($AA171=0,"",VLOOKUP($Z171,Table!$C$28:$V$31,2,TRUE))</f>
        <v>4</v>
      </c>
      <c r="AD171" s="8">
        <f>IF($W171=0,"",VLOOKUP($Z171,Table!$C$28:$V$31,2,TRUE))</f>
        <v>4</v>
      </c>
      <c r="AE171" s="8">
        <f>IF($W171=0,"",VLOOKUP($Z171,Table!$C$28:$V$31,2,TRUE))</f>
        <v>4</v>
      </c>
      <c r="AF171" s="8">
        <f>IF($AA171=0,"",VLOOKUP($Z171,Table!$C$28:$V$31,4,TRUE))</f>
        <v>3</v>
      </c>
      <c r="AG171" s="168">
        <f t="shared" si="37"/>
        <v>12</v>
      </c>
      <c r="AH171" s="74" t="str">
        <f>IF($T171=0,0,IF($I171="A",VLOOKUP($Q171,Table!$C$14:$Q$20,5,TRUE),IF($I171="C",VLOOKUP($Q171,Table!$C$10:$Q$13,5,TRUE),IF($I171="S",VLOOKUP($Q171,Table!$C$21:$Q$27,5,TRUE),"erreur"))))</f>
        <v>erreur</v>
      </c>
      <c r="AI171" s="72" t="e">
        <f t="shared" si="38"/>
        <v>#VALUE!</v>
      </c>
      <c r="AJ171" s="8">
        <f>IF($AA171=0,"",VLOOKUP($Z171,Table!$C$28:$V$31,6,TRUE))</f>
        <v>2</v>
      </c>
      <c r="AK171" s="168">
        <f t="shared" si="39"/>
        <v>8</v>
      </c>
      <c r="AL171" s="73" t="str">
        <f>IF($T171=0,0,IF($I171="A",VLOOKUP($Q171,Table!$C$14:$Q$20,7,TRUE),IF($I171="C",VLOOKUP($Q171,Table!$C$10:$Q$13,7,TRUE),IF($I171="S",VLOOKUP($Q171,Table!$C$21:$Q$27,7,TRUE),"erreur"))))</f>
        <v>erreur</v>
      </c>
      <c r="AM171" s="76" t="e">
        <f t="shared" si="40"/>
        <v>#VALUE!</v>
      </c>
      <c r="AN171" s="8">
        <f>IF($AA171=0,"",VLOOKUP($Z171,Table!$C$28:$V$31,8,TRUE))</f>
        <v>1</v>
      </c>
      <c r="AO171" s="168">
        <f t="shared" si="44"/>
        <v>4</v>
      </c>
      <c r="AP171" s="8">
        <f>IF($AA171=0,"",VLOOKUP($Z171,Table!$C$28:$V$31,10,TRUE))</f>
        <v>1</v>
      </c>
      <c r="AQ171" s="168">
        <f t="shared" ref="AQ171:AQ172" si="47">IF(AA171=0,"",AP171*AC171)</f>
        <v>4</v>
      </c>
      <c r="AR171" s="73" t="str">
        <f>IF($T171=0,0,IF($I171="A",VLOOKUP($Q171,Table!$C$14:$Q$20,8,TRUE),IF($I171="C",VLOOKUP($Q171,Table!$C$10:$Q$13,8,TRUE),IF($I171="S",VLOOKUP($Q171,Table!$C$21:$Q$27,8,TRUE),"erreur"))))</f>
        <v>erreur</v>
      </c>
      <c r="AS171" s="73" t="str">
        <f>IF($T171=0,0,IF($I171="A",VLOOKUP($Q171,Table!$C$14:$Q$20,10,TRUE),IF($I171="C",VLOOKUP($Q171,Table!$C$10:$Q$13,10,TRUE),IF($I171="S",VLOOKUP($Q171,Table!$C$21:$Q$27,10,TRUE),"erreur"))))</f>
        <v>erreur</v>
      </c>
      <c r="AT171" s="73" t="str">
        <f>IF($T171=0,0,IF($I171="A",VLOOKUP($Q171,Table!$C$14:$Q$20,11,TRUE),IF($I171="C",VLOOKUP($Q171,Table!$C$10:$Q$13,11,TRUE),IF($I171="S",VLOOKUP($Q171,Table!$C$21:$Q$27,11,TRUE),"erreur"))))</f>
        <v>erreur</v>
      </c>
      <c r="AU171" s="76" t="e">
        <f t="shared" si="41"/>
        <v>#VALUE!</v>
      </c>
      <c r="AV171" s="8">
        <f>IF($AB171=0,"",VLOOKUP($Z171,Table!$C$28:$V$31,12,TRUE))</f>
        <v>2</v>
      </c>
      <c r="AW171" s="74" t="str">
        <f>IF($I171="A",VLOOKUP($Q171,Table!$C$14:$Q$20,13,TRUE),IF($I171="C",VLOOKUP($Q171,Table!$C$10:$Q$13,13,TRUE),IF($I171="S",VLOOKUP($Q171,Table!$C$21:$Q$27,13,TRUE),"erreur")))</f>
        <v>erreur</v>
      </c>
      <c r="AX171" s="72" t="e">
        <f t="shared" si="42"/>
        <v>#VALUE!</v>
      </c>
      <c r="AY171" s="8">
        <f>IF($AA171=0,"",VLOOKUP($Z171,Table!$C$28:$V$31,14,TRUE))</f>
        <v>1</v>
      </c>
      <c r="AZ171" s="73" t="str">
        <f>IF($T171=0,0,IF($I171="A",VLOOKUP($Q171,Table!$C$14:$Q$20,15,TRUE),IF($I171="C",VLOOKUP($Q171,Table!$C$10:$Q$13,15,TRUE),IF($I171="S",VLOOKUP($Q171,Table!$C$21:$Q$27,15,TRUE),"erreur"))))</f>
        <v>erreur</v>
      </c>
      <c r="BA171" s="75" t="e">
        <f t="shared" si="43"/>
        <v>#VALUE!</v>
      </c>
      <c r="BB171" s="77" t="e">
        <f t="shared" si="46"/>
        <v>#VALUE!</v>
      </c>
      <c r="BC171" s="109" t="s">
        <v>1433</v>
      </c>
      <c r="BD171" s="109"/>
      <c r="BE171" s="107">
        <v>10150</v>
      </c>
      <c r="BF171" s="109" t="s">
        <v>1434</v>
      </c>
      <c r="BG171" s="110" t="s">
        <v>359</v>
      </c>
      <c r="BH171" s="111" t="s">
        <v>360</v>
      </c>
      <c r="BI171" s="111" t="s">
        <v>361</v>
      </c>
    </row>
    <row r="172" spans="1:61" s="122" customFormat="1" ht="12.75" customHeight="1" x14ac:dyDescent="0.2">
      <c r="A172" s="103">
        <v>908901</v>
      </c>
      <c r="B172" s="104" t="s">
        <v>220</v>
      </c>
      <c r="C172" s="104" t="s">
        <v>22</v>
      </c>
      <c r="D172" s="104" t="s">
        <v>242</v>
      </c>
      <c r="E172" s="103">
        <v>17670120900767</v>
      </c>
      <c r="F172" s="104">
        <v>50105740</v>
      </c>
      <c r="G172" s="104" t="s">
        <v>1439</v>
      </c>
      <c r="H172" s="103">
        <v>908901</v>
      </c>
      <c r="I172" s="104" t="str">
        <f t="shared" si="32"/>
        <v>CD Villenauxe-la-Grande</v>
      </c>
      <c r="J172" s="104">
        <v>1991</v>
      </c>
      <c r="K172" s="105" t="s">
        <v>33</v>
      </c>
      <c r="L172" s="105" t="s">
        <v>17</v>
      </c>
      <c r="M172" s="105" t="s">
        <v>34</v>
      </c>
      <c r="N172" s="102"/>
      <c r="O172" s="105" t="s">
        <v>984</v>
      </c>
      <c r="P172" s="105" t="s">
        <v>35</v>
      </c>
      <c r="Q172" s="112">
        <v>45748</v>
      </c>
      <c r="R172" s="106">
        <v>11779</v>
      </c>
      <c r="S172" s="107">
        <f>VLOOKUP($A172,'[3]Densité 01sep2025'!$A$5:$D$190,3,FALSE)</f>
        <v>414</v>
      </c>
      <c r="T172" s="107">
        <f>VLOOKUP($A172,'[3]Densité 01sep2025'!$A$5:$D$190,4,FALSE)</f>
        <v>411</v>
      </c>
      <c r="U172" s="108">
        <f t="shared" si="36"/>
        <v>0.99275362318840576</v>
      </c>
      <c r="V172" s="109"/>
      <c r="W172" s="107">
        <v>1</v>
      </c>
      <c r="X172" s="109" t="s">
        <v>353</v>
      </c>
      <c r="Y172" s="107"/>
      <c r="Z172" s="107">
        <v>55</v>
      </c>
      <c r="AA172" s="8">
        <v>1</v>
      </c>
      <c r="AB172" s="9">
        <v>1</v>
      </c>
      <c r="AC172" s="8">
        <f>IF($AA172=0,"",VLOOKUP($Z172,Table!$C$28:$V$31,2,TRUE))</f>
        <v>4</v>
      </c>
      <c r="AD172" s="8">
        <f>IF($W172=0,"",VLOOKUP($Z172,Table!$C$28:$V$31,2,TRUE))</f>
        <v>4</v>
      </c>
      <c r="AE172" s="8">
        <f>IF($W172=0,"",VLOOKUP($Z172,Table!$C$28:$V$31,2,TRUE))</f>
        <v>4</v>
      </c>
      <c r="AF172" s="8">
        <f>IF($AA172=0,"",VLOOKUP($Z172,Table!$C$28:$V$31,4,TRUE))</f>
        <v>3</v>
      </c>
      <c r="AG172" s="168">
        <f t="shared" si="37"/>
        <v>12</v>
      </c>
      <c r="AH172" s="74" t="str">
        <f>IF($T172=0,0,IF($I172="A",VLOOKUP($Q172,Table!$C$14:$Q$20,5,TRUE),IF($I172="C",VLOOKUP($Q172,Table!$C$10:$Q$13,5,TRUE),IF($I172="S",VLOOKUP($Q172,Table!$C$21:$Q$27,5,TRUE),"erreur"))))</f>
        <v>erreur</v>
      </c>
      <c r="AI172" s="72" t="e">
        <f t="shared" si="38"/>
        <v>#VALUE!</v>
      </c>
      <c r="AJ172" s="8">
        <f>IF($AA172=0,"",VLOOKUP($Z172,Table!$C$28:$V$31,6,TRUE))</f>
        <v>2</v>
      </c>
      <c r="AK172" s="168">
        <f t="shared" si="39"/>
        <v>8</v>
      </c>
      <c r="AL172" s="73" t="str">
        <f>IF($T172=0,0,IF($I172="A",VLOOKUP($Q172,Table!$C$14:$Q$20,7,TRUE),IF($I172="C",VLOOKUP($Q172,Table!$C$10:$Q$13,7,TRUE),IF($I172="S",VLOOKUP($Q172,Table!$C$21:$Q$27,7,TRUE),"erreur"))))</f>
        <v>erreur</v>
      </c>
      <c r="AM172" s="76" t="e">
        <f t="shared" si="40"/>
        <v>#VALUE!</v>
      </c>
      <c r="AN172" s="8">
        <f>IF($AA172=0,"",VLOOKUP($Z172,Table!$C$28:$V$31,8,TRUE))</f>
        <v>1</v>
      </c>
      <c r="AO172" s="168">
        <f t="shared" si="44"/>
        <v>4</v>
      </c>
      <c r="AP172" s="8">
        <f>IF($AA172=0,"",VLOOKUP($Z172,Table!$C$28:$V$31,10,TRUE))</f>
        <v>1</v>
      </c>
      <c r="AQ172" s="168">
        <f t="shared" si="47"/>
        <v>4</v>
      </c>
      <c r="AR172" s="73" t="str">
        <f>IF($T172=0,0,IF($I172="A",VLOOKUP($Q172,Table!$C$14:$Q$20,8,TRUE),IF($I172="C",VLOOKUP($Q172,Table!$C$10:$Q$13,8,TRUE),IF($I172="S",VLOOKUP($Q172,Table!$C$21:$Q$27,8,TRUE),"erreur"))))</f>
        <v>erreur</v>
      </c>
      <c r="AS172" s="73" t="str">
        <f>IF($T172=0,0,IF($I172="A",VLOOKUP($Q172,Table!$C$14:$Q$20,10,TRUE),IF($I172="C",VLOOKUP($Q172,Table!$C$10:$Q$13,10,TRUE),IF($I172="S",VLOOKUP($Q172,Table!$C$21:$Q$27,10,TRUE),"erreur"))))</f>
        <v>erreur</v>
      </c>
      <c r="AT172" s="73" t="str">
        <f>IF($T172=0,0,IF($I172="A",VLOOKUP($Q172,Table!$C$14:$Q$20,11,TRUE),IF($I172="C",VLOOKUP($Q172,Table!$C$10:$Q$13,11,TRUE),IF($I172="S",VLOOKUP($Q172,Table!$C$21:$Q$27,11,TRUE),"erreur"))))</f>
        <v>erreur</v>
      </c>
      <c r="AU172" s="76" t="e">
        <f t="shared" si="41"/>
        <v>#VALUE!</v>
      </c>
      <c r="AV172" s="8">
        <f>IF($AB172=0,"",VLOOKUP($Z172,Table!$C$28:$V$31,12,TRUE))</f>
        <v>2</v>
      </c>
      <c r="AW172" s="74" t="str">
        <f>IF($I172="A",VLOOKUP($Q172,Table!$C$14:$Q$20,13,TRUE),IF($I172="C",VLOOKUP($Q172,Table!$C$10:$Q$13,13,TRUE),IF($I172="S",VLOOKUP($Q172,Table!$C$21:$Q$27,13,TRUE),"erreur")))</f>
        <v>erreur</v>
      </c>
      <c r="AX172" s="72" t="e">
        <f t="shared" si="42"/>
        <v>#VALUE!</v>
      </c>
      <c r="AY172" s="8">
        <f>IF($AA172=0,"",VLOOKUP($Z172,Table!$C$28:$V$31,14,TRUE))</f>
        <v>1</v>
      </c>
      <c r="AZ172" s="73" t="str">
        <f>IF($T172=0,0,IF($I172="A",VLOOKUP($Q172,Table!$C$14:$Q$20,15,TRUE),IF($I172="C",VLOOKUP($Q172,Table!$C$10:$Q$13,15,TRUE),IF($I172="S",VLOOKUP($Q172,Table!$C$21:$Q$27,15,TRUE),"erreur"))))</f>
        <v>erreur</v>
      </c>
      <c r="BA172" s="75" t="e">
        <f t="shared" si="43"/>
        <v>#VALUE!</v>
      </c>
      <c r="BB172" s="77" t="e">
        <f t="shared" si="46"/>
        <v>#VALUE!</v>
      </c>
      <c r="BC172" s="109" t="s">
        <v>911</v>
      </c>
      <c r="BD172" s="109" t="s">
        <v>375</v>
      </c>
      <c r="BE172" s="107" t="s">
        <v>484</v>
      </c>
      <c r="BF172" s="109" t="s">
        <v>485</v>
      </c>
      <c r="BG172" s="110" t="s">
        <v>359</v>
      </c>
      <c r="BH172" s="111" t="s">
        <v>360</v>
      </c>
      <c r="BI172" s="111" t="s">
        <v>361</v>
      </c>
    </row>
    <row r="173" spans="1:61" s="122" customFormat="1" ht="12.75" customHeight="1" x14ac:dyDescent="0.2">
      <c r="A173" s="103">
        <v>101658</v>
      </c>
      <c r="B173" s="104" t="s">
        <v>243</v>
      </c>
      <c r="C173" s="104" t="s">
        <v>14</v>
      </c>
      <c r="D173" s="104" t="s">
        <v>244</v>
      </c>
      <c r="E173" s="103">
        <v>17310120500123</v>
      </c>
      <c r="F173" s="104">
        <v>50108540</v>
      </c>
      <c r="G173" s="104"/>
      <c r="H173" s="103">
        <v>101658</v>
      </c>
      <c r="I173" s="104" t="str">
        <f t="shared" si="32"/>
        <v>MA Albi</v>
      </c>
      <c r="J173" s="104"/>
      <c r="K173" s="105" t="s">
        <v>16</v>
      </c>
      <c r="L173" s="105" t="s">
        <v>17</v>
      </c>
      <c r="M173" s="105" t="s">
        <v>18</v>
      </c>
      <c r="N173" s="105"/>
      <c r="O173" s="105"/>
      <c r="P173" s="105"/>
      <c r="Q173" s="105"/>
      <c r="R173" s="112"/>
      <c r="S173" s="107">
        <f>VLOOKUP($A173,'[3]Densité 01sep2025'!$A$5:$D$190,3,FALSE)</f>
        <v>105</v>
      </c>
      <c r="T173" s="107">
        <f>VLOOKUP($A173,'[3]Densité 01sep2025'!$A$5:$D$190,4,FALSE)</f>
        <v>180</v>
      </c>
      <c r="U173" s="108">
        <f t="shared" si="36"/>
        <v>1.7142857142857142</v>
      </c>
      <c r="V173" s="110"/>
      <c r="W173" s="107">
        <v>0</v>
      </c>
      <c r="X173" s="109" t="s">
        <v>291</v>
      </c>
      <c r="Y173" s="107"/>
      <c r="Z173" s="100"/>
      <c r="AA173" s="8">
        <v>0</v>
      </c>
      <c r="AB173" s="8">
        <v>0</v>
      </c>
      <c r="AC173" s="8" t="str">
        <f>IF($AA173=0,"",VLOOKUP($Z173,Table!$C$28:$V$31,2,TRUE))</f>
        <v/>
      </c>
      <c r="AD173" s="8" t="str">
        <f>IF($W173=0,"",VLOOKUP($Z173,Table!$C$28:$V$31,2,TRUE))</f>
        <v/>
      </c>
      <c r="AE173" s="8" t="str">
        <f>IF($W173=0,"",VLOOKUP($Z173,Table!$C$28:$V$31,2,TRUE))</f>
        <v/>
      </c>
      <c r="AF173" s="8" t="str">
        <f>IF($AA173=0,"",VLOOKUP($Z173,Table!$C$28:$V$31,4,TRUE))</f>
        <v/>
      </c>
      <c r="AG173" s="168" t="str">
        <f t="shared" si="37"/>
        <v/>
      </c>
      <c r="AH173" s="74" t="str">
        <f>IF($T173=0,0,IF($I173="A",VLOOKUP($Q173,Table!$C$14:$Q$20,5,TRUE),IF($I173="C",VLOOKUP($Q173,Table!$C$10:$Q$13,5,TRUE),IF($I173="S",VLOOKUP($Q173,Table!$C$21:$Q$27,5,TRUE),"erreur"))))</f>
        <v>erreur</v>
      </c>
      <c r="AI173" s="72" t="e">
        <f t="shared" si="38"/>
        <v>#VALUE!</v>
      </c>
      <c r="AJ173" s="8" t="str">
        <f>IF($AA173=0,"",VLOOKUP($Z173,Table!$C$28:$V$31,6,TRUE))</f>
        <v/>
      </c>
      <c r="AK173" s="168" t="str">
        <f t="shared" si="39"/>
        <v/>
      </c>
      <c r="AL173" s="73" t="str">
        <f>IF($T173=0,0,IF($I173="A",VLOOKUP($Q173,Table!$C$14:$Q$20,7,TRUE),IF($I173="C",VLOOKUP($Q173,Table!$C$10:$Q$13,7,TRUE),IF($I173="S",VLOOKUP($Q173,Table!$C$21:$Q$27,7,TRUE),"erreur"))))</f>
        <v>erreur</v>
      </c>
      <c r="AM173" s="76" t="e">
        <f t="shared" si="40"/>
        <v>#VALUE!</v>
      </c>
      <c r="AN173" s="8" t="str">
        <f>IF($AA173=0,"",VLOOKUP($Z173,Table!$C$28:$V$31,8,TRUE))</f>
        <v/>
      </c>
      <c r="AO173" s="168"/>
      <c r="AP173" s="8" t="str">
        <f>IF($AA173=0,"",VLOOKUP($Z173,Table!$C$28:$V$31,10,TRUE))</f>
        <v/>
      </c>
      <c r="AQ173" s="168"/>
      <c r="AR173" s="73" t="str">
        <f>IF($T173=0,0,IF($I173="A",VLOOKUP($Q173,Table!$C$14:$Q$20,8,TRUE),IF($I173="C",VLOOKUP($Q173,Table!$C$10:$Q$13,8,TRUE),IF($I173="S",VLOOKUP($Q173,Table!$C$21:$Q$27,8,TRUE),"erreur"))))</f>
        <v>erreur</v>
      </c>
      <c r="AS173" s="73" t="str">
        <f>IF($T173=0,0,IF($I173="A",VLOOKUP($Q173,Table!$C$14:$Q$20,10,TRUE),IF($I173="C",VLOOKUP($Q173,Table!$C$10:$Q$13,10,TRUE),IF($I173="S",VLOOKUP($Q173,Table!$C$21:$Q$27,10,TRUE),"erreur"))))</f>
        <v>erreur</v>
      </c>
      <c r="AT173" s="73" t="str">
        <f>IF($T173=0,0,IF($I173="A",VLOOKUP($Q173,Table!$C$14:$Q$20,11,TRUE),IF($I173="C",VLOOKUP($Q173,Table!$C$10:$Q$13,11,TRUE),IF($I173="S",VLOOKUP($Q173,Table!$C$21:$Q$27,11,TRUE),"erreur"))))</f>
        <v>erreur</v>
      </c>
      <c r="AU173" s="76" t="e">
        <f t="shared" si="41"/>
        <v>#VALUE!</v>
      </c>
      <c r="AV173" s="8" t="str">
        <f>IF($AB173=0,"",VLOOKUP($Z173,Table!$C$28:$V$31,12,TRUE))</f>
        <v/>
      </c>
      <c r="AW173" s="74" t="str">
        <f>IF($I173="A",VLOOKUP($Q173,Table!$C$14:$Q$20,13,TRUE),IF($I173="C",VLOOKUP($Q173,Table!$C$10:$Q$13,13,TRUE),IF($I173="S",VLOOKUP($Q173,Table!$C$21:$Q$27,13,TRUE),"erreur")))</f>
        <v>erreur</v>
      </c>
      <c r="AX173" s="72" t="e">
        <f t="shared" si="42"/>
        <v>#VALUE!</v>
      </c>
      <c r="AY173" s="8" t="str">
        <f>IF($AA173=0,"",VLOOKUP($Z173,Table!$C$28:$V$31,14,TRUE))</f>
        <v/>
      </c>
      <c r="AZ173" s="73" t="str">
        <f>IF($T173=0,0,IF($I173="A",VLOOKUP($Q173,Table!$C$14:$Q$20,15,TRUE),IF($I173="C",VLOOKUP($Q173,Table!$C$10:$Q$13,15,TRUE),IF($I173="S",VLOOKUP($Q173,Table!$C$21:$Q$27,15,TRUE),"erreur"))))</f>
        <v>erreur</v>
      </c>
      <c r="BA173" s="75" t="e">
        <f t="shared" si="43"/>
        <v>#VALUE!</v>
      </c>
      <c r="BB173" s="77" t="e">
        <f t="shared" si="46"/>
        <v>#VALUE!</v>
      </c>
      <c r="BC173" s="109" t="s">
        <v>813</v>
      </c>
      <c r="BD173" s="109">
        <v>0</v>
      </c>
      <c r="BE173" s="107" t="s">
        <v>814</v>
      </c>
      <c r="BF173" s="109" t="s">
        <v>815</v>
      </c>
      <c r="BG173" s="110"/>
      <c r="BH173" s="111">
        <v>562305810</v>
      </c>
      <c r="BI173" s="111">
        <v>621473259</v>
      </c>
    </row>
    <row r="174" spans="1:61" s="122" customFormat="1" ht="12.75" customHeight="1" x14ac:dyDescent="0.2">
      <c r="A174" s="103">
        <v>637841</v>
      </c>
      <c r="B174" s="104" t="s">
        <v>243</v>
      </c>
      <c r="C174" s="104" t="s">
        <v>25</v>
      </c>
      <c r="D174" s="104" t="s">
        <v>245</v>
      </c>
      <c r="E174" s="103">
        <v>17310120500636</v>
      </c>
      <c r="F174" s="104">
        <v>50319106</v>
      </c>
      <c r="G174" s="114" t="s">
        <v>1446</v>
      </c>
      <c r="H174" s="103">
        <v>637841</v>
      </c>
      <c r="I174" s="104" t="str">
        <f t="shared" si="32"/>
        <v>CP Béziers</v>
      </c>
      <c r="J174" s="115">
        <v>40118</v>
      </c>
      <c r="K174" s="105" t="s">
        <v>33</v>
      </c>
      <c r="L174" s="105" t="s">
        <v>17</v>
      </c>
      <c r="M174" s="105" t="s">
        <v>34</v>
      </c>
      <c r="N174" s="105"/>
      <c r="O174" s="105" t="s">
        <v>1447</v>
      </c>
      <c r="P174" s="105" t="s">
        <v>996</v>
      </c>
      <c r="Q174" s="112">
        <v>44835</v>
      </c>
      <c r="R174" s="106">
        <v>47391</v>
      </c>
      <c r="S174" s="107">
        <f>VLOOKUP($A174,'[3]Densité 01sep2025'!$A$5:$D$190,3,FALSE)</f>
        <v>829</v>
      </c>
      <c r="T174" s="107">
        <f>VLOOKUP($A174,'[3]Densité 01sep2025'!$A$5:$D$190,4,FALSE)</f>
        <v>1183</v>
      </c>
      <c r="U174" s="108">
        <f t="shared" si="36"/>
        <v>1.4270205066344994</v>
      </c>
      <c r="V174" s="110"/>
      <c r="W174" s="107">
        <v>1</v>
      </c>
      <c r="X174" s="109" t="s">
        <v>353</v>
      </c>
      <c r="Y174" s="107">
        <f>VLOOKUP($H174,'[5]Nb moy repas  par jour '!$B$5:$D$16,2,FALSE)</f>
        <v>92</v>
      </c>
      <c r="Z174" s="107">
        <v>46</v>
      </c>
      <c r="AA174" s="8">
        <v>1</v>
      </c>
      <c r="AB174" s="9">
        <v>1</v>
      </c>
      <c r="AC174" s="8">
        <f>IF($AA174=0,"",VLOOKUP($Z174,Table!$C$28:$V$31,2,TRUE))</f>
        <v>4</v>
      </c>
      <c r="AD174" s="8">
        <f>IF($W174=0,"",VLOOKUP($Z174,Table!$C$28:$V$31,2,TRUE))</f>
        <v>4</v>
      </c>
      <c r="AE174" s="8">
        <f>IF($W174=0,"",VLOOKUP($Z174,Table!$C$28:$V$31,2,TRUE))</f>
        <v>4</v>
      </c>
      <c r="AF174" s="8">
        <f>IF($AA174=0,"",VLOOKUP($Z174,Table!$C$28:$V$31,4,TRUE))</f>
        <v>3</v>
      </c>
      <c r="AG174" s="168">
        <f t="shared" si="37"/>
        <v>12</v>
      </c>
      <c r="AH174" s="74" t="str">
        <f>IF($T174=0,0,IF($I174="A",VLOOKUP($Q174,Table!$C$14:$Q$20,5,TRUE),IF($I174="C",VLOOKUP($Q174,Table!$C$10:$Q$13,5,TRUE),IF($I174="S",VLOOKUP($Q174,Table!$C$21:$Q$27,5,TRUE),"erreur"))))</f>
        <v>erreur</v>
      </c>
      <c r="AI174" s="72" t="e">
        <f t="shared" si="38"/>
        <v>#VALUE!</v>
      </c>
      <c r="AJ174" s="8">
        <f>IF($AA174=0,"",VLOOKUP($Z174,Table!$C$28:$V$31,6,TRUE))</f>
        <v>2</v>
      </c>
      <c r="AK174" s="168">
        <f t="shared" si="39"/>
        <v>8</v>
      </c>
      <c r="AL174" s="73" t="str">
        <f>IF($T174=0,0,IF($I174="A",VLOOKUP($Q174,Table!$C$14:$Q$20,7,TRUE),IF($I174="C",VLOOKUP($Q174,Table!$C$10:$Q$13,7,TRUE),IF($I174="S",VLOOKUP($Q174,Table!$C$21:$Q$27,7,TRUE),"erreur"))))</f>
        <v>erreur</v>
      </c>
      <c r="AM174" s="76" t="e">
        <f t="shared" si="40"/>
        <v>#VALUE!</v>
      </c>
      <c r="AN174" s="8">
        <f>IF($AA174=0,"",VLOOKUP($Z174,Table!$C$28:$V$31,8,TRUE))</f>
        <v>1</v>
      </c>
      <c r="AO174" s="168">
        <f t="shared" si="44"/>
        <v>4</v>
      </c>
      <c r="AP174" s="8">
        <f>IF($AA174=0,"",VLOOKUP($Z174,Table!$C$28:$V$31,10,TRUE))</f>
        <v>1</v>
      </c>
      <c r="AQ174" s="168">
        <f>IF(AA174=0,"",AP174*AC174)</f>
        <v>4</v>
      </c>
      <c r="AR174" s="73" t="str">
        <f>IF($T174=0,0,IF($I174="A",VLOOKUP($Q174,Table!$C$14:$Q$20,8,TRUE),IF($I174="C",VLOOKUP($Q174,Table!$C$10:$Q$13,8,TRUE),IF($I174="S",VLOOKUP($Q174,Table!$C$21:$Q$27,8,TRUE),"erreur"))))</f>
        <v>erreur</v>
      </c>
      <c r="AS174" s="73" t="str">
        <f>IF($T174=0,0,IF($I174="A",VLOOKUP($Q174,Table!$C$14:$Q$20,10,TRUE),IF($I174="C",VLOOKUP($Q174,Table!$C$10:$Q$13,10,TRUE),IF($I174="S",VLOOKUP($Q174,Table!$C$21:$Q$27,10,TRUE),"erreur"))))</f>
        <v>erreur</v>
      </c>
      <c r="AT174" s="73" t="str">
        <f>IF($T174=0,0,IF($I174="A",VLOOKUP($Q174,Table!$C$14:$Q$20,11,TRUE),IF($I174="C",VLOOKUP($Q174,Table!$C$10:$Q$13,11,TRUE),IF($I174="S",VLOOKUP($Q174,Table!$C$21:$Q$27,11,TRUE),"erreur"))))</f>
        <v>erreur</v>
      </c>
      <c r="AU174" s="76" t="e">
        <f t="shared" si="41"/>
        <v>#VALUE!</v>
      </c>
      <c r="AV174" s="8">
        <f>IF($AB174=0,"",VLOOKUP($Z174,Table!$C$28:$V$31,12,TRUE))</f>
        <v>2</v>
      </c>
      <c r="AW174" s="74" t="str">
        <f>IF($I174="A",VLOOKUP($Q174,Table!$C$14:$Q$20,13,TRUE),IF($I174="C",VLOOKUP($Q174,Table!$C$10:$Q$13,13,TRUE),IF($I174="S",VLOOKUP($Q174,Table!$C$21:$Q$27,13,TRUE),"erreur")))</f>
        <v>erreur</v>
      </c>
      <c r="AX174" s="72" t="e">
        <f t="shared" si="42"/>
        <v>#VALUE!</v>
      </c>
      <c r="AY174" s="8">
        <f>IF($AA174=0,"",VLOOKUP($Z174,Table!$C$28:$V$31,14,TRUE))</f>
        <v>1</v>
      </c>
      <c r="AZ174" s="73" t="str">
        <f>IF($T174=0,0,IF($I174="A",VLOOKUP($Q174,Table!$C$14:$Q$20,15,TRUE),IF($I174="C",VLOOKUP($Q174,Table!$C$10:$Q$13,15,TRUE),IF($I174="S",VLOOKUP($Q174,Table!$C$21:$Q$27,15,TRUE),"erreur"))))</f>
        <v>erreur</v>
      </c>
      <c r="BA174" s="75" t="e">
        <f t="shared" si="43"/>
        <v>#VALUE!</v>
      </c>
      <c r="BB174" s="77" t="e">
        <f t="shared" si="46"/>
        <v>#VALUE!</v>
      </c>
      <c r="BC174" s="109" t="s">
        <v>913</v>
      </c>
      <c r="BD174" s="109">
        <v>0</v>
      </c>
      <c r="BE174" s="107">
        <v>34500</v>
      </c>
      <c r="BF174" s="109" t="s">
        <v>816</v>
      </c>
      <c r="BG174" s="110"/>
      <c r="BH174" s="111">
        <v>562305810</v>
      </c>
      <c r="BI174" s="111">
        <v>621473259</v>
      </c>
    </row>
    <row r="175" spans="1:61" s="122" customFormat="1" ht="12.75" customHeight="1" x14ac:dyDescent="0.2">
      <c r="A175" s="103">
        <v>101539</v>
      </c>
      <c r="B175" s="104" t="s">
        <v>243</v>
      </c>
      <c r="C175" s="104" t="s">
        <v>14</v>
      </c>
      <c r="D175" s="104" t="s">
        <v>246</v>
      </c>
      <c r="E175" s="103">
        <v>17310120500024</v>
      </c>
      <c r="F175" s="104">
        <v>50107365</v>
      </c>
      <c r="G175" s="104"/>
      <c r="H175" s="103">
        <v>101539</v>
      </c>
      <c r="I175" s="104" t="str">
        <f t="shared" si="32"/>
        <v>MA Carcassonne</v>
      </c>
      <c r="J175" s="104"/>
      <c r="K175" s="105" t="s">
        <v>16</v>
      </c>
      <c r="L175" s="105" t="s">
        <v>17</v>
      </c>
      <c r="M175" s="105" t="s">
        <v>18</v>
      </c>
      <c r="N175" s="105"/>
      <c r="O175" s="105"/>
      <c r="P175" s="105"/>
      <c r="Q175" s="105"/>
      <c r="R175" s="112"/>
      <c r="S175" s="107">
        <f>VLOOKUP($A175,'[3]Densité 01sep2025'!$A$5:$D$190,3,FALSE)</f>
        <v>64</v>
      </c>
      <c r="T175" s="107">
        <f>VLOOKUP($A175,'[3]Densité 01sep2025'!$A$5:$D$190,4,FALSE)</f>
        <v>153</v>
      </c>
      <c r="U175" s="108">
        <f t="shared" si="36"/>
        <v>2.390625</v>
      </c>
      <c r="V175" s="110"/>
      <c r="W175" s="107">
        <v>0</v>
      </c>
      <c r="X175" s="109" t="s">
        <v>291</v>
      </c>
      <c r="Y175" s="107"/>
      <c r="Z175" s="100"/>
      <c r="AA175" s="8">
        <v>0</v>
      </c>
      <c r="AB175" s="8">
        <v>0</v>
      </c>
      <c r="AC175" s="8" t="str">
        <f>IF($AA175=0,"",VLOOKUP($Z175,Table!$C$28:$V$31,2,TRUE))</f>
        <v/>
      </c>
      <c r="AD175" s="8" t="str">
        <f>IF($W175=0,"",VLOOKUP($Z175,Table!$C$28:$V$31,2,TRUE))</f>
        <v/>
      </c>
      <c r="AE175" s="8" t="str">
        <f>IF($W175=0,"",VLOOKUP($Z175,Table!$C$28:$V$31,2,TRUE))</f>
        <v/>
      </c>
      <c r="AF175" s="8" t="str">
        <f>IF($AA175=0,"",VLOOKUP($Z175,Table!$C$28:$V$31,4,TRUE))</f>
        <v/>
      </c>
      <c r="AG175" s="168" t="str">
        <f t="shared" si="37"/>
        <v/>
      </c>
      <c r="AH175" s="74" t="str">
        <f>IF($T175=0,0,IF($I175="A",VLOOKUP($Q175,Table!$C$14:$Q$20,5,TRUE),IF($I175="C",VLOOKUP($Q175,Table!$C$10:$Q$13,5,TRUE),IF($I175="S",VLOOKUP($Q175,Table!$C$21:$Q$27,5,TRUE),"erreur"))))</f>
        <v>erreur</v>
      </c>
      <c r="AI175" s="72" t="e">
        <f t="shared" si="38"/>
        <v>#VALUE!</v>
      </c>
      <c r="AJ175" s="8" t="str">
        <f>IF($AA175=0,"",VLOOKUP($Z175,Table!$C$28:$V$31,6,TRUE))</f>
        <v/>
      </c>
      <c r="AK175" s="168" t="str">
        <f t="shared" si="39"/>
        <v/>
      </c>
      <c r="AL175" s="73" t="str">
        <f>IF($T175=0,0,IF($I175="A",VLOOKUP($Q175,Table!$C$14:$Q$20,7,TRUE),IF($I175="C",VLOOKUP($Q175,Table!$C$10:$Q$13,7,TRUE),IF($I175="S",VLOOKUP($Q175,Table!$C$21:$Q$27,7,TRUE),"erreur"))))</f>
        <v>erreur</v>
      </c>
      <c r="AM175" s="76" t="e">
        <f t="shared" si="40"/>
        <v>#VALUE!</v>
      </c>
      <c r="AN175" s="8" t="str">
        <f>IF($AA175=0,"",VLOOKUP($Z175,Table!$C$28:$V$31,8,TRUE))</f>
        <v/>
      </c>
      <c r="AO175" s="168"/>
      <c r="AP175" s="8" t="str">
        <f>IF($AA175=0,"",VLOOKUP($Z175,Table!$C$28:$V$31,10,TRUE))</f>
        <v/>
      </c>
      <c r="AQ175" s="168"/>
      <c r="AR175" s="73" t="str">
        <f>IF($T175=0,0,IF($I175="A",VLOOKUP($Q175,Table!$C$14:$Q$20,8,TRUE),IF($I175="C",VLOOKUP($Q175,Table!$C$10:$Q$13,8,TRUE),IF($I175="S",VLOOKUP($Q175,Table!$C$21:$Q$27,8,TRUE),"erreur"))))</f>
        <v>erreur</v>
      </c>
      <c r="AS175" s="73" t="str">
        <f>IF($T175=0,0,IF($I175="A",VLOOKUP($Q175,Table!$C$14:$Q$20,10,TRUE),IF($I175="C",VLOOKUP($Q175,Table!$C$10:$Q$13,10,TRUE),IF($I175="S",VLOOKUP($Q175,Table!$C$21:$Q$27,10,TRUE),"erreur"))))</f>
        <v>erreur</v>
      </c>
      <c r="AT175" s="73" t="str">
        <f>IF($T175=0,0,IF($I175="A",VLOOKUP($Q175,Table!$C$14:$Q$20,11,TRUE),IF($I175="C",VLOOKUP($Q175,Table!$C$10:$Q$13,11,TRUE),IF($I175="S",VLOOKUP($Q175,Table!$C$21:$Q$27,11,TRUE),"erreur"))))</f>
        <v>erreur</v>
      </c>
      <c r="AU175" s="76" t="e">
        <f t="shared" si="41"/>
        <v>#VALUE!</v>
      </c>
      <c r="AV175" s="8" t="str">
        <f>IF($AB175=0,"",VLOOKUP($Z175,Table!$C$28:$V$31,12,TRUE))</f>
        <v/>
      </c>
      <c r="AW175" s="74" t="str">
        <f>IF($I175="A",VLOOKUP($Q175,Table!$C$14:$Q$20,13,TRUE),IF($I175="C",VLOOKUP($Q175,Table!$C$10:$Q$13,13,TRUE),IF($I175="S",VLOOKUP($Q175,Table!$C$21:$Q$27,13,TRUE),"erreur")))</f>
        <v>erreur</v>
      </c>
      <c r="AX175" s="72" t="e">
        <f t="shared" si="42"/>
        <v>#VALUE!</v>
      </c>
      <c r="AY175" s="8" t="str">
        <f>IF($AA175=0,"",VLOOKUP($Z175,Table!$C$28:$V$31,14,TRUE))</f>
        <v/>
      </c>
      <c r="AZ175" s="73" t="str">
        <f>IF($T175=0,0,IF($I175="A",VLOOKUP($Q175,Table!$C$14:$Q$20,15,TRUE),IF($I175="C",VLOOKUP($Q175,Table!$C$10:$Q$13,15,TRUE),IF($I175="S",VLOOKUP($Q175,Table!$C$21:$Q$27,15,TRUE),"erreur"))))</f>
        <v>erreur</v>
      </c>
      <c r="BA175" s="75" t="e">
        <f t="shared" si="43"/>
        <v>#VALUE!</v>
      </c>
      <c r="BB175" s="77" t="e">
        <f t="shared" si="46"/>
        <v>#VALUE!</v>
      </c>
      <c r="BC175" s="109" t="s">
        <v>817</v>
      </c>
      <c r="BD175" s="109" t="s">
        <v>818</v>
      </c>
      <c r="BE175" s="107" t="s">
        <v>819</v>
      </c>
      <c r="BF175" s="109" t="s">
        <v>820</v>
      </c>
      <c r="BG175" s="110"/>
      <c r="BH175" s="111">
        <v>562305810</v>
      </c>
      <c r="BI175" s="111">
        <v>621473259</v>
      </c>
    </row>
    <row r="176" spans="1:61" s="122" customFormat="1" ht="12.75" customHeight="1" x14ac:dyDescent="0.2">
      <c r="A176" s="103">
        <v>101537</v>
      </c>
      <c r="B176" s="104" t="s">
        <v>243</v>
      </c>
      <c r="C176" s="104" t="s">
        <v>14</v>
      </c>
      <c r="D176" s="104" t="s">
        <v>247</v>
      </c>
      <c r="E176" s="103">
        <v>17310120500057</v>
      </c>
      <c r="F176" s="104">
        <v>50107363</v>
      </c>
      <c r="G176" s="104"/>
      <c r="H176" s="103">
        <v>101537</v>
      </c>
      <c r="I176" s="104" t="str">
        <f t="shared" si="32"/>
        <v>MA Foix</v>
      </c>
      <c r="J176" s="104"/>
      <c r="K176" s="105" t="s">
        <v>16</v>
      </c>
      <c r="L176" s="105" t="s">
        <v>17</v>
      </c>
      <c r="M176" s="105" t="s">
        <v>18</v>
      </c>
      <c r="N176" s="105"/>
      <c r="O176" s="105"/>
      <c r="P176" s="105"/>
      <c r="Q176" s="105"/>
      <c r="R176" s="112"/>
      <c r="S176" s="107">
        <f>VLOOKUP($A176,'[3]Densité 01sep2025'!$A$5:$D$190,3,FALSE)</f>
        <v>65</v>
      </c>
      <c r="T176" s="107">
        <f>VLOOKUP($A176,'[3]Densité 01sep2025'!$A$5:$D$190,4,FALSE)</f>
        <v>130</v>
      </c>
      <c r="U176" s="108">
        <f t="shared" si="36"/>
        <v>2</v>
      </c>
      <c r="V176" s="110"/>
      <c r="W176" s="107">
        <v>0</v>
      </c>
      <c r="X176" s="109" t="s">
        <v>291</v>
      </c>
      <c r="Y176" s="107"/>
      <c r="Z176" s="100"/>
      <c r="AA176" s="8">
        <v>0</v>
      </c>
      <c r="AB176" s="8">
        <v>0</v>
      </c>
      <c r="AC176" s="8" t="str">
        <f>IF($AA176=0,"",VLOOKUP($Z176,Table!$C$28:$V$31,2,TRUE))</f>
        <v/>
      </c>
      <c r="AD176" s="8" t="str">
        <f>IF($W176=0,"",VLOOKUP($Z176,Table!$C$28:$V$31,2,TRUE))</f>
        <v/>
      </c>
      <c r="AE176" s="8" t="str">
        <f>IF($W176=0,"",VLOOKUP($Z176,Table!$C$28:$V$31,2,TRUE))</f>
        <v/>
      </c>
      <c r="AF176" s="8" t="str">
        <f>IF($AA176=0,"",VLOOKUP($Z176,Table!$C$28:$V$31,4,TRUE))</f>
        <v/>
      </c>
      <c r="AG176" s="168" t="str">
        <f t="shared" si="37"/>
        <v/>
      </c>
      <c r="AH176" s="74" t="str">
        <f>IF($T176=0,0,IF($I176="A",VLOOKUP($Q176,Table!$C$14:$Q$20,5,TRUE),IF($I176="C",VLOOKUP($Q176,Table!$C$10:$Q$13,5,TRUE),IF($I176="S",VLOOKUP($Q176,Table!$C$21:$Q$27,5,TRUE),"erreur"))))</f>
        <v>erreur</v>
      </c>
      <c r="AI176" s="72" t="e">
        <f t="shared" si="38"/>
        <v>#VALUE!</v>
      </c>
      <c r="AJ176" s="8" t="str">
        <f>IF($AA176=0,"",VLOOKUP($Z176,Table!$C$28:$V$31,6,TRUE))</f>
        <v/>
      </c>
      <c r="AK176" s="168" t="str">
        <f t="shared" si="39"/>
        <v/>
      </c>
      <c r="AL176" s="73" t="str">
        <f>IF($T176=0,0,IF($I176="A",VLOOKUP($Q176,Table!$C$14:$Q$20,7,TRUE),IF($I176="C",VLOOKUP($Q176,Table!$C$10:$Q$13,7,TRUE),IF($I176="S",VLOOKUP($Q176,Table!$C$21:$Q$27,7,TRUE),"erreur"))))</f>
        <v>erreur</v>
      </c>
      <c r="AM176" s="76" t="e">
        <f t="shared" si="40"/>
        <v>#VALUE!</v>
      </c>
      <c r="AN176" s="8" t="str">
        <f>IF($AA176=0,"",VLOOKUP($Z176,Table!$C$28:$V$31,8,TRUE))</f>
        <v/>
      </c>
      <c r="AO176" s="168"/>
      <c r="AP176" s="8" t="str">
        <f>IF($AA176=0,"",VLOOKUP($Z176,Table!$C$28:$V$31,10,TRUE))</f>
        <v/>
      </c>
      <c r="AQ176" s="168"/>
      <c r="AR176" s="73" t="str">
        <f>IF($T176=0,0,IF($I176="A",VLOOKUP($Q176,Table!$C$14:$Q$20,8,TRUE),IF($I176="C",VLOOKUP($Q176,Table!$C$10:$Q$13,8,TRUE),IF($I176="S",VLOOKUP($Q176,Table!$C$21:$Q$27,8,TRUE),"erreur"))))</f>
        <v>erreur</v>
      </c>
      <c r="AS176" s="73" t="str">
        <f>IF($T176=0,0,IF($I176="A",VLOOKUP($Q176,Table!$C$14:$Q$20,10,TRUE),IF($I176="C",VLOOKUP($Q176,Table!$C$10:$Q$13,10,TRUE),IF($I176="S",VLOOKUP($Q176,Table!$C$21:$Q$27,10,TRUE),"erreur"))))</f>
        <v>erreur</v>
      </c>
      <c r="AT176" s="73" t="str">
        <f>IF($T176=0,0,IF($I176="A",VLOOKUP($Q176,Table!$C$14:$Q$20,11,TRUE),IF($I176="C",VLOOKUP($Q176,Table!$C$10:$Q$13,11,TRUE),IF($I176="S",VLOOKUP($Q176,Table!$C$21:$Q$27,11,TRUE),"erreur"))))</f>
        <v>erreur</v>
      </c>
      <c r="AU176" s="76" t="e">
        <f t="shared" si="41"/>
        <v>#VALUE!</v>
      </c>
      <c r="AV176" s="8" t="str">
        <f>IF($AB176=0,"",VLOOKUP($Z176,Table!$C$28:$V$31,12,TRUE))</f>
        <v/>
      </c>
      <c r="AW176" s="74" t="str">
        <f>IF($I176="A",VLOOKUP($Q176,Table!$C$14:$Q$20,13,TRUE),IF($I176="C",VLOOKUP($Q176,Table!$C$10:$Q$13,13,TRUE),IF($I176="S",VLOOKUP($Q176,Table!$C$21:$Q$27,13,TRUE),"erreur")))</f>
        <v>erreur</v>
      </c>
      <c r="AX176" s="72" t="e">
        <f t="shared" si="42"/>
        <v>#VALUE!</v>
      </c>
      <c r="AY176" s="8" t="str">
        <f>IF($AA176=0,"",VLOOKUP($Z176,Table!$C$28:$V$31,14,TRUE))</f>
        <v/>
      </c>
      <c r="AZ176" s="73" t="str">
        <f>IF($T176=0,0,IF($I176="A",VLOOKUP($Q176,Table!$C$14:$Q$20,15,TRUE),IF($I176="C",VLOOKUP($Q176,Table!$C$10:$Q$13,15,TRUE),IF($I176="S",VLOOKUP($Q176,Table!$C$21:$Q$27,15,TRUE),"erreur"))))</f>
        <v>erreur</v>
      </c>
      <c r="BA176" s="75" t="e">
        <f t="shared" si="43"/>
        <v>#VALUE!</v>
      </c>
      <c r="BB176" s="77" t="e">
        <f t="shared" si="46"/>
        <v>#VALUE!</v>
      </c>
      <c r="BC176" s="109" t="s">
        <v>821</v>
      </c>
      <c r="BD176" s="109" t="s">
        <v>822</v>
      </c>
      <c r="BE176" s="107" t="s">
        <v>823</v>
      </c>
      <c r="BF176" s="109" t="s">
        <v>824</v>
      </c>
      <c r="BG176" s="110"/>
      <c r="BH176" s="111">
        <v>562305810</v>
      </c>
      <c r="BI176" s="111">
        <v>621473259</v>
      </c>
    </row>
    <row r="177" spans="1:61" s="122" customFormat="1" ht="12.75" customHeight="1" x14ac:dyDescent="0.2">
      <c r="A177" s="103">
        <v>912146</v>
      </c>
      <c r="B177" s="104" t="s">
        <v>243</v>
      </c>
      <c r="C177" s="104" t="s">
        <v>25</v>
      </c>
      <c r="D177" s="104" t="s">
        <v>248</v>
      </c>
      <c r="E177" s="103">
        <v>17310120500206</v>
      </c>
      <c r="F177" s="104">
        <v>50105054</v>
      </c>
      <c r="G177" s="104"/>
      <c r="H177" s="103">
        <v>912146</v>
      </c>
      <c r="I177" s="104" t="str">
        <f t="shared" si="32"/>
        <v>CP Lannemezan</v>
      </c>
      <c r="J177" s="104"/>
      <c r="K177" s="105" t="s">
        <v>16</v>
      </c>
      <c r="L177" s="105" t="s">
        <v>17</v>
      </c>
      <c r="M177" s="7" t="s">
        <v>25</v>
      </c>
      <c r="N177" s="105" t="s">
        <v>249</v>
      </c>
      <c r="O177" s="105"/>
      <c r="P177" s="105"/>
      <c r="Q177" s="105"/>
      <c r="R177" s="112"/>
      <c r="S177" s="107">
        <f>VLOOKUP($A177,'[3]Densité 01sep2025'!$A$5:$D$190,3,FALSE)</f>
        <v>172</v>
      </c>
      <c r="T177" s="107">
        <f>VLOOKUP($A177,'[3]Densité 01sep2025'!$A$5:$D$190,4,FALSE)</f>
        <v>135</v>
      </c>
      <c r="U177" s="108">
        <f t="shared" si="36"/>
        <v>0.78488372093023251</v>
      </c>
      <c r="V177" s="110"/>
      <c r="W177" s="107">
        <v>1</v>
      </c>
      <c r="X177" s="109" t="s">
        <v>290</v>
      </c>
      <c r="Y177" s="107"/>
      <c r="Z177" s="100">
        <v>80</v>
      </c>
      <c r="AA177" s="164">
        <v>0</v>
      </c>
      <c r="AB177" s="164">
        <v>0</v>
      </c>
      <c r="AC177" s="8" t="str">
        <f>IF($AA177=0,"",VLOOKUP($Z177,Table!$C$28:$V$31,2,TRUE))</f>
        <v/>
      </c>
      <c r="AD177" s="8">
        <f>IF($W177=0,"",VLOOKUP($Z177,Table!$C$28:$V$31,2,TRUE))</f>
        <v>4</v>
      </c>
      <c r="AE177" s="8">
        <f>IF($W177=0,"",VLOOKUP($Z177,Table!$C$28:$V$31,2,TRUE))</f>
        <v>4</v>
      </c>
      <c r="AF177" s="8" t="str">
        <f>IF($AA177=0,"",VLOOKUP($Z177,Table!$C$28:$V$31,4,TRUE))</f>
        <v/>
      </c>
      <c r="AG177" s="168" t="str">
        <f t="shared" si="37"/>
        <v/>
      </c>
      <c r="AH177" s="74" t="str">
        <f>IF($T177=0,0,IF($I177="A",VLOOKUP($Q177,Table!$C$14:$Q$20,5,TRUE),IF($I177="C",VLOOKUP($Q177,Table!$C$10:$Q$13,5,TRUE),IF($I177="S",VLOOKUP($Q177,Table!$C$21:$Q$27,5,TRUE),"erreur"))))</f>
        <v>erreur</v>
      </c>
      <c r="AI177" s="72" t="e">
        <f t="shared" si="38"/>
        <v>#VALUE!</v>
      </c>
      <c r="AJ177" s="8" t="str">
        <f>IF($AA177=0,"",VLOOKUP($Z177,Table!$C$28:$V$31,6,TRUE))</f>
        <v/>
      </c>
      <c r="AK177" s="168" t="str">
        <f t="shared" si="39"/>
        <v/>
      </c>
      <c r="AL177" s="73" t="str">
        <f>IF($T177=0,0,IF($I177="A",VLOOKUP($Q177,Table!$C$14:$Q$20,7,TRUE),IF($I177="C",VLOOKUP($Q177,Table!$C$10:$Q$13,7,TRUE),IF($I177="S",VLOOKUP($Q177,Table!$C$21:$Q$27,7,TRUE),"erreur"))))</f>
        <v>erreur</v>
      </c>
      <c r="AM177" s="76" t="e">
        <f t="shared" si="40"/>
        <v>#VALUE!</v>
      </c>
      <c r="AN177" s="8" t="str">
        <f>IF($AA177=0,"",VLOOKUP($Z177,Table!$C$28:$V$31,8,TRUE))</f>
        <v/>
      </c>
      <c r="AO177" s="168"/>
      <c r="AP177" s="8" t="str">
        <f>IF($AA177=0,"",VLOOKUP($Z177,Table!$C$28:$V$31,10,TRUE))</f>
        <v/>
      </c>
      <c r="AQ177" s="168"/>
      <c r="AR177" s="73" t="str">
        <f>IF($T177=0,0,IF($I177="A",VLOOKUP($Q177,Table!$C$14:$Q$20,8,TRUE),IF($I177="C",VLOOKUP($Q177,Table!$C$10:$Q$13,8,TRUE),IF($I177="S",VLOOKUP($Q177,Table!$C$21:$Q$27,8,TRUE),"erreur"))))</f>
        <v>erreur</v>
      </c>
      <c r="AS177" s="73" t="str">
        <f>IF($T177=0,0,IF($I177="A",VLOOKUP($Q177,Table!$C$14:$Q$20,10,TRUE),IF($I177="C",VLOOKUP($Q177,Table!$C$10:$Q$13,10,TRUE),IF($I177="S",VLOOKUP($Q177,Table!$C$21:$Q$27,10,TRUE),"erreur"))))</f>
        <v>erreur</v>
      </c>
      <c r="AT177" s="73" t="str">
        <f>IF($T177=0,0,IF($I177="A",VLOOKUP($Q177,Table!$C$14:$Q$20,11,TRUE),IF($I177="C",VLOOKUP($Q177,Table!$C$10:$Q$13,11,TRUE),IF($I177="S",VLOOKUP($Q177,Table!$C$21:$Q$27,11,TRUE),"erreur"))))</f>
        <v>erreur</v>
      </c>
      <c r="AU177" s="76" t="e">
        <f t="shared" si="41"/>
        <v>#VALUE!</v>
      </c>
      <c r="AV177" s="8" t="str">
        <f>IF($AB177=0,"",VLOOKUP($Z177,Table!$C$28:$V$31,12,TRUE))</f>
        <v/>
      </c>
      <c r="AW177" s="74" t="str">
        <f>IF($I177="A",VLOOKUP($Q177,Table!$C$14:$Q$20,13,TRUE),IF($I177="C",VLOOKUP($Q177,Table!$C$10:$Q$13,13,TRUE),IF($I177="S",VLOOKUP($Q177,Table!$C$21:$Q$27,13,TRUE),"erreur")))</f>
        <v>erreur</v>
      </c>
      <c r="AX177" s="72" t="e">
        <f t="shared" si="42"/>
        <v>#VALUE!</v>
      </c>
      <c r="AY177" s="8" t="str">
        <f>IF($AA177=0,"",VLOOKUP($Z177,Table!$C$28:$V$31,14,TRUE))</f>
        <v/>
      </c>
      <c r="AZ177" s="73" t="str">
        <f>IF($T177=0,0,IF($I177="A",VLOOKUP($Q177,Table!$C$14:$Q$20,15,TRUE),IF($I177="C",VLOOKUP($Q177,Table!$C$10:$Q$13,15,TRUE),IF($I177="S",VLOOKUP($Q177,Table!$C$21:$Q$27,15,TRUE),"erreur"))))</f>
        <v>erreur</v>
      </c>
      <c r="BA177" s="75" t="e">
        <f t="shared" si="43"/>
        <v>#VALUE!</v>
      </c>
      <c r="BB177" s="77" t="e">
        <f t="shared" si="46"/>
        <v>#VALUE!</v>
      </c>
      <c r="BC177" s="109" t="s">
        <v>825</v>
      </c>
      <c r="BD177" s="109" t="s">
        <v>375</v>
      </c>
      <c r="BE177" s="107" t="s">
        <v>826</v>
      </c>
      <c r="BF177" s="109" t="s">
        <v>827</v>
      </c>
      <c r="BG177" s="110"/>
      <c r="BH177" s="111">
        <v>562305810</v>
      </c>
      <c r="BI177" s="111">
        <v>621473259</v>
      </c>
    </row>
    <row r="178" spans="1:61" s="122" customFormat="1" ht="12.75" customHeight="1" x14ac:dyDescent="0.2">
      <c r="A178" s="103">
        <v>635532</v>
      </c>
      <c r="B178" s="104" t="s">
        <v>243</v>
      </c>
      <c r="C178" s="104" t="s">
        <v>101</v>
      </c>
      <c r="D178" s="104" t="s">
        <v>250</v>
      </c>
      <c r="E178" s="103">
        <v>17310120500594</v>
      </c>
      <c r="F178" s="104">
        <v>50109238</v>
      </c>
      <c r="G178" s="114" t="s">
        <v>1457</v>
      </c>
      <c r="H178" s="103">
        <v>635532</v>
      </c>
      <c r="I178" s="104" t="str">
        <f t="shared" si="32"/>
        <v>EPM Lavaur</v>
      </c>
      <c r="J178" s="104">
        <v>2007</v>
      </c>
      <c r="K178" s="105" t="s">
        <v>33</v>
      </c>
      <c r="L178" s="105" t="s">
        <v>17</v>
      </c>
      <c r="M178" s="105" t="s">
        <v>18</v>
      </c>
      <c r="N178" s="105"/>
      <c r="O178" s="105" t="s">
        <v>1447</v>
      </c>
      <c r="P178" s="105" t="s">
        <v>996</v>
      </c>
      <c r="Q178" s="112">
        <v>44835</v>
      </c>
      <c r="R178" s="106">
        <v>47391</v>
      </c>
      <c r="S178" s="107">
        <f>VLOOKUP($A178,'[3]Densité 01sep2025'!$A$5:$D$190,3,FALSE)</f>
        <v>58</v>
      </c>
      <c r="T178" s="107">
        <f>VLOOKUP($A178,'[3]Densité 01sep2025'!$A$5:$D$190,4,FALSE)</f>
        <v>51</v>
      </c>
      <c r="U178" s="108">
        <f t="shared" si="36"/>
        <v>0.87931034482758619</v>
      </c>
      <c r="V178" s="110"/>
      <c r="W178" s="107">
        <v>0</v>
      </c>
      <c r="X178" s="109" t="s">
        <v>291</v>
      </c>
      <c r="Y178" s="107"/>
      <c r="Z178" s="107"/>
      <c r="AA178" s="8">
        <v>0</v>
      </c>
      <c r="AB178" s="8">
        <v>0</v>
      </c>
      <c r="AC178" s="8" t="str">
        <f>IF($AA178=0,"",VLOOKUP($Z178,Table!$C$28:$V$31,2,TRUE))</f>
        <v/>
      </c>
      <c r="AD178" s="8" t="str">
        <f>IF($W178=0,"",VLOOKUP($Z178,Table!$C$28:$V$31,2,TRUE))</f>
        <v/>
      </c>
      <c r="AE178" s="8" t="str">
        <f>IF($W178=0,"",VLOOKUP($Z178,Table!$C$28:$V$31,2,TRUE))</f>
        <v/>
      </c>
      <c r="AF178" s="8" t="str">
        <f>IF($AA178=0,"",VLOOKUP($Z178,Table!$C$28:$V$31,4,TRUE))</f>
        <v/>
      </c>
      <c r="AG178" s="168" t="str">
        <f t="shared" si="37"/>
        <v/>
      </c>
      <c r="AH178" s="74" t="str">
        <f>IF($T178=0,0,IF($I178="A",VLOOKUP($Q178,Table!$C$14:$Q$20,5,TRUE),IF($I178="C",VLOOKUP($Q178,Table!$C$10:$Q$13,5,TRUE),IF($I178="S",VLOOKUP($Q178,Table!$C$21:$Q$27,5,TRUE),"erreur"))))</f>
        <v>erreur</v>
      </c>
      <c r="AI178" s="72" t="e">
        <f t="shared" si="38"/>
        <v>#VALUE!</v>
      </c>
      <c r="AJ178" s="8" t="str">
        <f>IF($AA178=0,"",VLOOKUP($Z178,Table!$C$28:$V$31,6,TRUE))</f>
        <v/>
      </c>
      <c r="AK178" s="168" t="str">
        <f t="shared" si="39"/>
        <v/>
      </c>
      <c r="AL178" s="73" t="str">
        <f>IF($T178=0,0,IF($I178="A",VLOOKUP($Q178,Table!$C$14:$Q$20,7,TRUE),IF($I178="C",VLOOKUP($Q178,Table!$C$10:$Q$13,7,TRUE),IF($I178="S",VLOOKUP($Q178,Table!$C$21:$Q$27,7,TRUE),"erreur"))))</f>
        <v>erreur</v>
      </c>
      <c r="AM178" s="76" t="e">
        <f t="shared" si="40"/>
        <v>#VALUE!</v>
      </c>
      <c r="AN178" s="8" t="str">
        <f>IF($AA178=0,"",VLOOKUP($Z178,Table!$C$28:$V$31,8,TRUE))</f>
        <v/>
      </c>
      <c r="AO178" s="168"/>
      <c r="AP178" s="8" t="str">
        <f>IF($AA178=0,"",VLOOKUP($Z178,Table!$C$28:$V$31,10,TRUE))</f>
        <v/>
      </c>
      <c r="AQ178" s="168"/>
      <c r="AR178" s="73" t="str">
        <f>IF($T178=0,0,IF($I178="A",VLOOKUP($Q178,Table!$C$14:$Q$20,8,TRUE),IF($I178="C",VLOOKUP($Q178,Table!$C$10:$Q$13,8,TRUE),IF($I178="S",VLOOKUP($Q178,Table!$C$21:$Q$27,8,TRUE),"erreur"))))</f>
        <v>erreur</v>
      </c>
      <c r="AS178" s="73" t="str">
        <f>IF($T178=0,0,IF($I178="A",VLOOKUP($Q178,Table!$C$14:$Q$20,10,TRUE),IF($I178="C",VLOOKUP($Q178,Table!$C$10:$Q$13,10,TRUE),IF($I178="S",VLOOKUP($Q178,Table!$C$21:$Q$27,10,TRUE),"erreur"))))</f>
        <v>erreur</v>
      </c>
      <c r="AT178" s="73" t="str">
        <f>IF($T178=0,0,IF($I178="A",VLOOKUP($Q178,Table!$C$14:$Q$20,11,TRUE),IF($I178="C",VLOOKUP($Q178,Table!$C$10:$Q$13,11,TRUE),IF($I178="S",VLOOKUP($Q178,Table!$C$21:$Q$27,11,TRUE),"erreur"))))</f>
        <v>erreur</v>
      </c>
      <c r="AU178" s="76" t="e">
        <f t="shared" si="41"/>
        <v>#VALUE!</v>
      </c>
      <c r="AV178" s="8" t="str">
        <f>IF($AB178=0,"",VLOOKUP($Z178,Table!$C$28:$V$31,12,TRUE))</f>
        <v/>
      </c>
      <c r="AW178" s="74" t="str">
        <f>IF($I178="A",VLOOKUP($Q178,Table!$C$14:$Q$20,13,TRUE),IF($I178="C",VLOOKUP($Q178,Table!$C$10:$Q$13,13,TRUE),IF($I178="S",VLOOKUP($Q178,Table!$C$21:$Q$27,13,TRUE),"erreur")))</f>
        <v>erreur</v>
      </c>
      <c r="AX178" s="72" t="e">
        <f t="shared" si="42"/>
        <v>#VALUE!</v>
      </c>
      <c r="AY178" s="8" t="str">
        <f>IF($AA178=0,"",VLOOKUP($Z178,Table!$C$28:$V$31,14,TRUE))</f>
        <v/>
      </c>
      <c r="AZ178" s="73" t="str">
        <f>IF($T178=0,0,IF($I178="A",VLOOKUP($Q178,Table!$C$14:$Q$20,15,TRUE),IF($I178="C",VLOOKUP($Q178,Table!$C$10:$Q$13,15,TRUE),IF($I178="S",VLOOKUP($Q178,Table!$C$21:$Q$27,15,TRUE),"erreur"))))</f>
        <v>erreur</v>
      </c>
      <c r="BA178" s="75" t="e">
        <f t="shared" si="43"/>
        <v>#VALUE!</v>
      </c>
      <c r="BB178" s="77" t="e">
        <f t="shared" si="46"/>
        <v>#VALUE!</v>
      </c>
      <c r="BC178" s="109" t="s">
        <v>828</v>
      </c>
      <c r="BD178" s="109">
        <v>0</v>
      </c>
      <c r="BE178" s="107" t="s">
        <v>829</v>
      </c>
      <c r="BF178" s="109" t="s">
        <v>830</v>
      </c>
      <c r="BG178" s="110"/>
      <c r="BH178" s="111">
        <v>562305810</v>
      </c>
      <c r="BI178" s="111">
        <v>621473259</v>
      </c>
    </row>
    <row r="179" spans="1:61" s="122" customFormat="1" ht="12.75" customHeight="1" x14ac:dyDescent="0.2">
      <c r="A179" s="103">
        <v>101593</v>
      </c>
      <c r="B179" s="104" t="s">
        <v>243</v>
      </c>
      <c r="C179" s="104" t="s">
        <v>14</v>
      </c>
      <c r="D179" s="104" t="s">
        <v>251</v>
      </c>
      <c r="E179" s="103">
        <v>17310120500115</v>
      </c>
      <c r="F179" s="104">
        <v>50109344</v>
      </c>
      <c r="G179" s="104"/>
      <c r="H179" s="103">
        <v>101593</v>
      </c>
      <c r="I179" s="104" t="str">
        <f t="shared" si="32"/>
        <v>MA Mende</v>
      </c>
      <c r="J179" s="104"/>
      <c r="K179" s="105" t="s">
        <v>16</v>
      </c>
      <c r="L179" s="105" t="s">
        <v>17</v>
      </c>
      <c r="M179" s="105" t="s">
        <v>18</v>
      </c>
      <c r="N179" s="105"/>
      <c r="O179" s="105"/>
      <c r="P179" s="105"/>
      <c r="Q179" s="105"/>
      <c r="R179" s="112"/>
      <c r="S179" s="107">
        <f>VLOOKUP($A179,'[3]Densité 01sep2025'!$A$5:$D$190,3,FALSE)</f>
        <v>49</v>
      </c>
      <c r="T179" s="107">
        <f>VLOOKUP($A179,'[3]Densité 01sep2025'!$A$5:$D$190,4,FALSE)</f>
        <v>70</v>
      </c>
      <c r="U179" s="108">
        <f t="shared" si="36"/>
        <v>1.4285714285714286</v>
      </c>
      <c r="V179" s="110"/>
      <c r="W179" s="107">
        <v>0</v>
      </c>
      <c r="X179" s="109" t="s">
        <v>291</v>
      </c>
      <c r="Y179" s="107"/>
      <c r="Z179" s="100"/>
      <c r="AA179" s="8">
        <v>0</v>
      </c>
      <c r="AB179" s="8">
        <v>0</v>
      </c>
      <c r="AC179" s="8" t="str">
        <f>IF($AA179=0,"",VLOOKUP($Z179,Table!$C$28:$V$31,2,TRUE))</f>
        <v/>
      </c>
      <c r="AD179" s="8" t="str">
        <f>IF($W179=0,"",VLOOKUP($Z179,Table!$C$28:$V$31,2,TRUE))</f>
        <v/>
      </c>
      <c r="AE179" s="8" t="str">
        <f>IF($W179=0,"",VLOOKUP($Z179,Table!$C$28:$V$31,2,TRUE))</f>
        <v/>
      </c>
      <c r="AF179" s="8" t="str">
        <f>IF($AA179=0,"",VLOOKUP($Z179,Table!$C$28:$V$31,4,TRUE))</f>
        <v/>
      </c>
      <c r="AG179" s="168" t="str">
        <f t="shared" si="37"/>
        <v/>
      </c>
      <c r="AH179" s="74" t="str">
        <f>IF($T179=0,0,IF($I179="A",VLOOKUP($Q179,Table!$C$14:$Q$20,5,TRUE),IF($I179="C",VLOOKUP($Q179,Table!$C$10:$Q$13,5,TRUE),IF($I179="S",VLOOKUP($Q179,Table!$C$21:$Q$27,5,TRUE),"erreur"))))</f>
        <v>erreur</v>
      </c>
      <c r="AI179" s="72" t="e">
        <f t="shared" si="38"/>
        <v>#VALUE!</v>
      </c>
      <c r="AJ179" s="8" t="str">
        <f>IF($AA179=0,"",VLOOKUP($Z179,Table!$C$28:$V$31,6,TRUE))</f>
        <v/>
      </c>
      <c r="AK179" s="168" t="str">
        <f t="shared" si="39"/>
        <v/>
      </c>
      <c r="AL179" s="73" t="str">
        <f>IF($T179=0,0,IF($I179="A",VLOOKUP($Q179,Table!$C$14:$Q$20,7,TRUE),IF($I179="C",VLOOKUP($Q179,Table!$C$10:$Q$13,7,TRUE),IF($I179="S",VLOOKUP($Q179,Table!$C$21:$Q$27,7,TRUE),"erreur"))))</f>
        <v>erreur</v>
      </c>
      <c r="AM179" s="76" t="e">
        <f t="shared" si="40"/>
        <v>#VALUE!</v>
      </c>
      <c r="AN179" s="8" t="str">
        <f>IF($AA179=0,"",VLOOKUP($Z179,Table!$C$28:$V$31,8,TRUE))</f>
        <v/>
      </c>
      <c r="AO179" s="168"/>
      <c r="AP179" s="8" t="str">
        <f>IF($AA179=0,"",VLOOKUP($Z179,Table!$C$28:$V$31,10,TRUE))</f>
        <v/>
      </c>
      <c r="AQ179" s="168"/>
      <c r="AR179" s="73" t="str">
        <f>IF($T179=0,0,IF($I179="A",VLOOKUP($Q179,Table!$C$14:$Q$20,8,TRUE),IF($I179="C",VLOOKUP($Q179,Table!$C$10:$Q$13,8,TRUE),IF($I179="S",VLOOKUP($Q179,Table!$C$21:$Q$27,8,TRUE),"erreur"))))</f>
        <v>erreur</v>
      </c>
      <c r="AS179" s="73" t="str">
        <f>IF($T179=0,0,IF($I179="A",VLOOKUP($Q179,Table!$C$14:$Q$20,10,TRUE),IF($I179="C",VLOOKUP($Q179,Table!$C$10:$Q$13,10,TRUE),IF($I179="S",VLOOKUP($Q179,Table!$C$21:$Q$27,10,TRUE),"erreur"))))</f>
        <v>erreur</v>
      </c>
      <c r="AT179" s="73" t="str">
        <f>IF($T179=0,0,IF($I179="A",VLOOKUP($Q179,Table!$C$14:$Q$20,11,TRUE),IF($I179="C",VLOOKUP($Q179,Table!$C$10:$Q$13,11,TRUE),IF($I179="S",VLOOKUP($Q179,Table!$C$21:$Q$27,11,TRUE),"erreur"))))</f>
        <v>erreur</v>
      </c>
      <c r="AU179" s="76" t="e">
        <f t="shared" si="41"/>
        <v>#VALUE!</v>
      </c>
      <c r="AV179" s="8" t="str">
        <f>IF($AB179=0,"",VLOOKUP($Z179,Table!$C$28:$V$31,12,TRUE))</f>
        <v/>
      </c>
      <c r="AW179" s="74" t="str">
        <f>IF($I179="A",VLOOKUP($Q179,Table!$C$14:$Q$20,13,TRUE),IF($I179="C",VLOOKUP($Q179,Table!$C$10:$Q$13,13,TRUE),IF($I179="S",VLOOKUP($Q179,Table!$C$21:$Q$27,13,TRUE),"erreur")))</f>
        <v>erreur</v>
      </c>
      <c r="AX179" s="72" t="e">
        <f t="shared" si="42"/>
        <v>#VALUE!</v>
      </c>
      <c r="AY179" s="8" t="str">
        <f>IF($AA179=0,"",VLOOKUP($Z179,Table!$C$28:$V$31,14,TRUE))</f>
        <v/>
      </c>
      <c r="AZ179" s="73" t="str">
        <f>IF($T179=0,0,IF($I179="A",VLOOKUP($Q179,Table!$C$14:$Q$20,15,TRUE),IF($I179="C",VLOOKUP($Q179,Table!$C$10:$Q$13,15,TRUE),IF($I179="S",VLOOKUP($Q179,Table!$C$21:$Q$27,15,TRUE),"erreur"))))</f>
        <v>erreur</v>
      </c>
      <c r="BA179" s="75" t="e">
        <f t="shared" si="43"/>
        <v>#VALUE!</v>
      </c>
      <c r="BB179" s="77" t="e">
        <f t="shared" si="46"/>
        <v>#VALUE!</v>
      </c>
      <c r="BC179" s="109" t="s">
        <v>831</v>
      </c>
      <c r="BD179" s="109" t="s">
        <v>375</v>
      </c>
      <c r="BE179" s="107" t="s">
        <v>832</v>
      </c>
      <c r="BF179" s="109" t="s">
        <v>833</v>
      </c>
      <c r="BG179" s="110"/>
      <c r="BH179" s="111">
        <v>562305810</v>
      </c>
      <c r="BI179" s="111">
        <v>621473259</v>
      </c>
    </row>
    <row r="180" spans="1:61" s="122" customFormat="1" ht="12.75" customHeight="1" x14ac:dyDescent="0.2">
      <c r="A180" s="103">
        <v>101659</v>
      </c>
      <c r="B180" s="104" t="s">
        <v>243</v>
      </c>
      <c r="C180" s="104" t="s">
        <v>14</v>
      </c>
      <c r="D180" s="104" t="s">
        <v>252</v>
      </c>
      <c r="E180" s="103">
        <v>17310120500149</v>
      </c>
      <c r="F180" s="104">
        <v>50109619</v>
      </c>
      <c r="G180" s="104"/>
      <c r="H180" s="103">
        <v>101659</v>
      </c>
      <c r="I180" s="104" t="str">
        <f t="shared" ref="I180:I187" si="48">+C180&amp;" "&amp;D180</f>
        <v>MA Montauban</v>
      </c>
      <c r="J180" s="104"/>
      <c r="K180" s="105" t="s">
        <v>16</v>
      </c>
      <c r="L180" s="105" t="s">
        <v>17</v>
      </c>
      <c r="M180" s="105" t="s">
        <v>77</v>
      </c>
      <c r="N180" s="118" t="s">
        <v>253</v>
      </c>
      <c r="O180" s="118"/>
      <c r="P180" s="118"/>
      <c r="Q180" s="105"/>
      <c r="R180" s="112"/>
      <c r="S180" s="107">
        <f>VLOOKUP($A180,'[3]Densité 01sep2025'!$A$5:$D$190,3,FALSE)</f>
        <v>142</v>
      </c>
      <c r="T180" s="107">
        <f>VLOOKUP($A180,'[3]Densité 01sep2025'!$A$5:$D$190,4,FALSE)</f>
        <v>272</v>
      </c>
      <c r="U180" s="108">
        <f t="shared" si="36"/>
        <v>1.9154929577464788</v>
      </c>
      <c r="V180" s="110"/>
      <c r="W180" s="107">
        <v>0</v>
      </c>
      <c r="X180" s="109" t="s">
        <v>291</v>
      </c>
      <c r="Y180" s="107"/>
      <c r="Z180" s="100"/>
      <c r="AA180" s="8">
        <v>0</v>
      </c>
      <c r="AB180" s="8">
        <v>0</v>
      </c>
      <c r="AC180" s="8" t="str">
        <f>IF($AA180=0,"",VLOOKUP($Z180,Table!$C$28:$V$31,2,TRUE))</f>
        <v/>
      </c>
      <c r="AD180" s="8" t="str">
        <f>IF($W180=0,"",VLOOKUP($Z180,Table!$C$28:$V$31,2,TRUE))</f>
        <v/>
      </c>
      <c r="AE180" s="8" t="str">
        <f>IF($W180=0,"",VLOOKUP($Z180,Table!$C$28:$V$31,2,TRUE))</f>
        <v/>
      </c>
      <c r="AF180" s="8" t="str">
        <f>IF($AA180=0,"",VLOOKUP($Z180,Table!$C$28:$V$31,4,TRUE))</f>
        <v/>
      </c>
      <c r="AG180" s="168" t="str">
        <f t="shared" si="37"/>
        <v/>
      </c>
      <c r="AH180" s="74" t="str">
        <f>IF($T180=0,0,IF($I180="A",VLOOKUP($Q180,Table!$C$14:$Q$20,5,TRUE),IF($I180="C",VLOOKUP($Q180,Table!$C$10:$Q$13,5,TRUE),IF($I180="S",VLOOKUP($Q180,Table!$C$21:$Q$27,5,TRUE),"erreur"))))</f>
        <v>erreur</v>
      </c>
      <c r="AI180" s="72" t="e">
        <f t="shared" si="38"/>
        <v>#VALUE!</v>
      </c>
      <c r="AJ180" s="8" t="str">
        <f>IF($AA180=0,"",VLOOKUP($Z180,Table!$C$28:$V$31,6,TRUE))</f>
        <v/>
      </c>
      <c r="AK180" s="168" t="str">
        <f t="shared" si="39"/>
        <v/>
      </c>
      <c r="AL180" s="73" t="str">
        <f>IF($T180=0,0,IF($I180="A",VLOOKUP($Q180,Table!$C$14:$Q$20,7,TRUE),IF($I180="C",VLOOKUP($Q180,Table!$C$10:$Q$13,7,TRUE),IF($I180="S",VLOOKUP($Q180,Table!$C$21:$Q$27,7,TRUE),"erreur"))))</f>
        <v>erreur</v>
      </c>
      <c r="AM180" s="76" t="e">
        <f t="shared" si="40"/>
        <v>#VALUE!</v>
      </c>
      <c r="AN180" s="8" t="str">
        <f>IF($AA180=0,"",VLOOKUP($Z180,Table!$C$28:$V$31,8,TRUE))</f>
        <v/>
      </c>
      <c r="AO180" s="168"/>
      <c r="AP180" s="8" t="str">
        <f>IF($AA180=0,"",VLOOKUP($Z180,Table!$C$28:$V$31,10,TRUE))</f>
        <v/>
      </c>
      <c r="AQ180" s="168"/>
      <c r="AR180" s="73" t="str">
        <f>IF($T180=0,0,IF($I180="A",VLOOKUP($Q180,Table!$C$14:$Q$20,8,TRUE),IF($I180="C",VLOOKUP($Q180,Table!$C$10:$Q$13,8,TRUE),IF($I180="S",VLOOKUP($Q180,Table!$C$21:$Q$27,8,TRUE),"erreur"))))</f>
        <v>erreur</v>
      </c>
      <c r="AS180" s="73" t="str">
        <f>IF($T180=0,0,IF($I180="A",VLOOKUP($Q180,Table!$C$14:$Q$20,10,TRUE),IF($I180="C",VLOOKUP($Q180,Table!$C$10:$Q$13,10,TRUE),IF($I180="S",VLOOKUP($Q180,Table!$C$21:$Q$27,10,TRUE),"erreur"))))</f>
        <v>erreur</v>
      </c>
      <c r="AT180" s="73" t="str">
        <f>IF($T180=0,0,IF($I180="A",VLOOKUP($Q180,Table!$C$14:$Q$20,11,TRUE),IF($I180="C",VLOOKUP($Q180,Table!$C$10:$Q$13,11,TRUE),IF($I180="S",VLOOKUP($Q180,Table!$C$21:$Q$27,11,TRUE),"erreur"))))</f>
        <v>erreur</v>
      </c>
      <c r="AU180" s="76" t="e">
        <f t="shared" si="41"/>
        <v>#VALUE!</v>
      </c>
      <c r="AV180" s="8" t="str">
        <f>IF($AB180=0,"",VLOOKUP($Z180,Table!$C$28:$V$31,12,TRUE))</f>
        <v/>
      </c>
      <c r="AW180" s="74" t="str">
        <f>IF($I180="A",VLOOKUP($Q180,Table!$C$14:$Q$20,13,TRUE),IF($I180="C",VLOOKUP($Q180,Table!$C$10:$Q$13,13,TRUE),IF($I180="S",VLOOKUP($Q180,Table!$C$21:$Q$27,13,TRUE),"erreur")))</f>
        <v>erreur</v>
      </c>
      <c r="AX180" s="72" t="e">
        <f t="shared" si="42"/>
        <v>#VALUE!</v>
      </c>
      <c r="AY180" s="8" t="str">
        <f>IF($AA180=0,"",VLOOKUP($Z180,Table!$C$28:$V$31,14,TRUE))</f>
        <v/>
      </c>
      <c r="AZ180" s="73" t="str">
        <f>IF($T180=0,0,IF($I180="A",VLOOKUP($Q180,Table!$C$14:$Q$20,15,TRUE),IF($I180="C",VLOOKUP($Q180,Table!$C$10:$Q$13,15,TRUE),IF($I180="S",VLOOKUP($Q180,Table!$C$21:$Q$27,15,TRUE),"erreur"))))</f>
        <v>erreur</v>
      </c>
      <c r="BA180" s="75" t="e">
        <f t="shared" si="43"/>
        <v>#VALUE!</v>
      </c>
      <c r="BB180" s="77" t="e">
        <f t="shared" si="46"/>
        <v>#VALUE!</v>
      </c>
      <c r="BC180" s="109" t="s">
        <v>834</v>
      </c>
      <c r="BD180" s="109" t="s">
        <v>375</v>
      </c>
      <c r="BE180" s="107" t="s">
        <v>835</v>
      </c>
      <c r="BF180" s="109" t="s">
        <v>836</v>
      </c>
      <c r="BG180" s="110"/>
      <c r="BH180" s="111">
        <v>562305810</v>
      </c>
      <c r="BI180" s="111">
        <v>621473259</v>
      </c>
    </row>
    <row r="181" spans="1:61" s="122" customFormat="1" ht="12.75" customHeight="1" x14ac:dyDescent="0.2">
      <c r="A181" s="103">
        <v>101727</v>
      </c>
      <c r="B181" s="104" t="s">
        <v>243</v>
      </c>
      <c r="C181" s="104" t="s">
        <v>22</v>
      </c>
      <c r="D181" s="104" t="s">
        <v>254</v>
      </c>
      <c r="E181" s="103">
        <v>17310120500164</v>
      </c>
      <c r="F181" s="104">
        <v>50109916</v>
      </c>
      <c r="G181" s="104" t="s">
        <v>1464</v>
      </c>
      <c r="H181" s="103">
        <v>101727</v>
      </c>
      <c r="I181" s="104" t="str">
        <f t="shared" si="48"/>
        <v>CD Muret</v>
      </c>
      <c r="J181" s="104">
        <v>1976</v>
      </c>
      <c r="K181" s="105" t="s">
        <v>56</v>
      </c>
      <c r="L181" s="105" t="s">
        <v>57</v>
      </c>
      <c r="M181" s="105" t="s">
        <v>34</v>
      </c>
      <c r="N181" s="105" t="s">
        <v>255</v>
      </c>
      <c r="O181" s="105" t="s">
        <v>1447</v>
      </c>
      <c r="P181" s="105" t="s">
        <v>996</v>
      </c>
      <c r="Q181" s="112">
        <v>44835</v>
      </c>
      <c r="R181" s="106">
        <v>47391</v>
      </c>
      <c r="S181" s="107">
        <f>VLOOKUP($A181,'[3]Densité 01sep2025'!$A$5:$D$190,3,FALSE)</f>
        <v>620</v>
      </c>
      <c r="T181" s="107">
        <f>VLOOKUP($A181,'[3]Densité 01sep2025'!$A$5:$D$190,4,FALSE)</f>
        <v>603</v>
      </c>
      <c r="U181" s="108">
        <f t="shared" si="36"/>
        <v>0.97258064516129028</v>
      </c>
      <c r="V181" s="110"/>
      <c r="W181" s="100">
        <v>0</v>
      </c>
      <c r="X181" s="109" t="s">
        <v>293</v>
      </c>
      <c r="Y181" s="107"/>
      <c r="Z181" s="100">
        <v>60</v>
      </c>
      <c r="AA181" s="8">
        <v>0</v>
      </c>
      <c r="AB181" s="8">
        <v>0</v>
      </c>
      <c r="AC181" s="8" t="str">
        <f>IF($AA181=0,"",VLOOKUP($Z181,Table!$C$28:$V$31,2,TRUE))</f>
        <v/>
      </c>
      <c r="AD181" s="8" t="str">
        <f>IF($W181=0,"",VLOOKUP($Z181,Table!$C$28:$V$31,2,TRUE))</f>
        <v/>
      </c>
      <c r="AE181" s="8" t="str">
        <f>IF($W181=0,"",VLOOKUP($Z181,Table!$C$28:$V$31,2,TRUE))</f>
        <v/>
      </c>
      <c r="AF181" s="8" t="str">
        <f>IF($AA181=0,"",VLOOKUP($Z181,Table!$C$28:$V$31,4,TRUE))</f>
        <v/>
      </c>
      <c r="AG181" s="168" t="str">
        <f t="shared" si="37"/>
        <v/>
      </c>
      <c r="AH181" s="74" t="str">
        <f>IF($T181=0,0,IF($I181="A",VLOOKUP($Q181,Table!$C$14:$Q$20,5,TRUE),IF($I181="C",VLOOKUP($Q181,Table!$C$10:$Q$13,5,TRUE),IF($I181="S",VLOOKUP($Q181,Table!$C$21:$Q$27,5,TRUE),"erreur"))))</f>
        <v>erreur</v>
      </c>
      <c r="AI181" s="72" t="e">
        <f t="shared" si="38"/>
        <v>#VALUE!</v>
      </c>
      <c r="AJ181" s="8" t="str">
        <f>IF($AA181=0,"",VLOOKUP($Z181,Table!$C$28:$V$31,6,TRUE))</f>
        <v/>
      </c>
      <c r="AK181" s="168" t="str">
        <f t="shared" si="39"/>
        <v/>
      </c>
      <c r="AL181" s="73" t="str">
        <f>IF($T181=0,0,IF($I181="A",VLOOKUP($Q181,Table!$C$14:$Q$20,7,TRUE),IF($I181="C",VLOOKUP($Q181,Table!$C$10:$Q$13,7,TRUE),IF($I181="S",VLOOKUP($Q181,Table!$C$21:$Q$27,7,TRUE),"erreur"))))</f>
        <v>erreur</v>
      </c>
      <c r="AM181" s="76" t="e">
        <f t="shared" si="40"/>
        <v>#VALUE!</v>
      </c>
      <c r="AN181" s="8" t="str">
        <f>IF($AA181=0,"",VLOOKUP($Z181,Table!$C$28:$V$31,8,TRUE))</f>
        <v/>
      </c>
      <c r="AO181" s="168"/>
      <c r="AP181" s="8" t="str">
        <f>IF($AA181=0,"",VLOOKUP($Z181,Table!$C$28:$V$31,10,TRUE))</f>
        <v/>
      </c>
      <c r="AQ181" s="168"/>
      <c r="AR181" s="73" t="str">
        <f>IF($T181=0,0,IF($I181="A",VLOOKUP($Q181,Table!$C$14:$Q$20,8,TRUE),IF($I181="C",VLOOKUP($Q181,Table!$C$10:$Q$13,8,TRUE),IF($I181="S",VLOOKUP($Q181,Table!$C$21:$Q$27,8,TRUE),"erreur"))))</f>
        <v>erreur</v>
      </c>
      <c r="AS181" s="73" t="str">
        <f>IF($T181=0,0,IF($I181="A",VLOOKUP($Q181,Table!$C$14:$Q$20,10,TRUE),IF($I181="C",VLOOKUP($Q181,Table!$C$10:$Q$13,10,TRUE),IF($I181="S",VLOOKUP($Q181,Table!$C$21:$Q$27,10,TRUE),"erreur"))))</f>
        <v>erreur</v>
      </c>
      <c r="AT181" s="73" t="str">
        <f>IF($T181=0,0,IF($I181="A",VLOOKUP($Q181,Table!$C$14:$Q$20,11,TRUE),IF($I181="C",VLOOKUP($Q181,Table!$C$10:$Q$13,11,TRUE),IF($I181="S",VLOOKUP($Q181,Table!$C$21:$Q$27,11,TRUE),"erreur"))))</f>
        <v>erreur</v>
      </c>
      <c r="AU181" s="76" t="e">
        <f t="shared" si="41"/>
        <v>#VALUE!</v>
      </c>
      <c r="AV181" s="8" t="str">
        <f>IF($AB181=0,"",VLOOKUP($Z181,Table!$C$28:$V$31,12,TRUE))</f>
        <v/>
      </c>
      <c r="AW181" s="74" t="str">
        <f>IF($I181="A",VLOOKUP($Q181,Table!$C$14:$Q$20,13,TRUE),IF($I181="C",VLOOKUP($Q181,Table!$C$10:$Q$13,13,TRUE),IF($I181="S",VLOOKUP($Q181,Table!$C$21:$Q$27,13,TRUE),"erreur")))</f>
        <v>erreur</v>
      </c>
      <c r="AX181" s="72" t="e">
        <f t="shared" si="42"/>
        <v>#VALUE!</v>
      </c>
      <c r="AY181" s="8" t="str">
        <f>IF($AA181=0,"",VLOOKUP($Z181,Table!$C$28:$V$31,14,TRUE))</f>
        <v/>
      </c>
      <c r="AZ181" s="73" t="str">
        <f>IF($T181=0,0,IF($I181="A",VLOOKUP($Q181,Table!$C$14:$Q$20,15,TRUE),IF($I181="C",VLOOKUP($Q181,Table!$C$10:$Q$13,15,TRUE),IF($I181="S",VLOOKUP($Q181,Table!$C$21:$Q$27,15,TRUE),"erreur"))))</f>
        <v>erreur</v>
      </c>
      <c r="BA181" s="75" t="e">
        <f t="shared" si="43"/>
        <v>#VALUE!</v>
      </c>
      <c r="BB181" s="77" t="e">
        <f t="shared" si="46"/>
        <v>#VALUE!</v>
      </c>
      <c r="BC181" s="109" t="s">
        <v>837</v>
      </c>
      <c r="BD181" s="109" t="s">
        <v>375</v>
      </c>
      <c r="BE181" s="107" t="s">
        <v>838</v>
      </c>
      <c r="BF181" s="109" t="s">
        <v>839</v>
      </c>
      <c r="BG181" s="110"/>
      <c r="BH181" s="111">
        <v>562305810</v>
      </c>
      <c r="BI181" s="111">
        <v>621473259</v>
      </c>
    </row>
    <row r="182" spans="1:61" s="122" customFormat="1" ht="12.75" customHeight="1" x14ac:dyDescent="0.2">
      <c r="A182" s="103">
        <v>101567</v>
      </c>
      <c r="B182" s="104" t="s">
        <v>243</v>
      </c>
      <c r="C182" s="104" t="s">
        <v>14</v>
      </c>
      <c r="D182" s="104" t="s">
        <v>256</v>
      </c>
      <c r="E182" s="103">
        <v>17310120500248</v>
      </c>
      <c r="F182" s="104">
        <v>50105461</v>
      </c>
      <c r="G182" s="104"/>
      <c r="H182" s="103">
        <v>101567</v>
      </c>
      <c r="I182" s="104" t="str">
        <f t="shared" si="48"/>
        <v>MA Nîmes</v>
      </c>
      <c r="J182" s="104"/>
      <c r="K182" s="105" t="s">
        <v>16</v>
      </c>
      <c r="L182" s="105" t="s">
        <v>17</v>
      </c>
      <c r="M182" s="105" t="s">
        <v>34</v>
      </c>
      <c r="N182" s="105" t="s">
        <v>257</v>
      </c>
      <c r="O182" s="105"/>
      <c r="P182" s="105"/>
      <c r="Q182" s="105"/>
      <c r="R182" s="112"/>
      <c r="S182" s="107">
        <f>VLOOKUP($A182,'[3]Densité 01sep2025'!$A$5:$D$190,3,FALSE)</f>
        <v>341</v>
      </c>
      <c r="T182" s="107">
        <f>VLOOKUP($A182,'[3]Densité 01sep2025'!$A$5:$D$190,4,FALSE)</f>
        <v>492</v>
      </c>
      <c r="U182" s="108">
        <f t="shared" si="36"/>
        <v>1.4428152492668622</v>
      </c>
      <c r="V182" s="110"/>
      <c r="W182" s="107">
        <v>0</v>
      </c>
      <c r="X182" s="109" t="s">
        <v>291</v>
      </c>
      <c r="Y182" s="107"/>
      <c r="Z182" s="100"/>
      <c r="AA182" s="8">
        <v>0</v>
      </c>
      <c r="AB182" s="8">
        <v>0</v>
      </c>
      <c r="AC182" s="8" t="str">
        <f>IF($AA182=0,"",VLOOKUP($Z182,Table!$C$28:$V$31,2,TRUE))</f>
        <v/>
      </c>
      <c r="AD182" s="8" t="str">
        <f>IF($W182=0,"",VLOOKUP($Z182,Table!$C$28:$V$31,2,TRUE))</f>
        <v/>
      </c>
      <c r="AE182" s="8" t="str">
        <f>IF($W182=0,"",VLOOKUP($Z182,Table!$C$28:$V$31,2,TRUE))</f>
        <v/>
      </c>
      <c r="AF182" s="8" t="str">
        <f>IF($AA182=0,"",VLOOKUP($Z182,Table!$C$28:$V$31,4,TRUE))</f>
        <v/>
      </c>
      <c r="AG182" s="168" t="str">
        <f t="shared" si="37"/>
        <v/>
      </c>
      <c r="AH182" s="74" t="str">
        <f>IF($T182=0,0,IF($I182="A",VLOOKUP($Q182,Table!$C$14:$Q$20,5,TRUE),IF($I182="C",VLOOKUP($Q182,Table!$C$10:$Q$13,5,TRUE),IF($I182="S",VLOOKUP($Q182,Table!$C$21:$Q$27,5,TRUE),"erreur"))))</f>
        <v>erreur</v>
      </c>
      <c r="AI182" s="72" t="e">
        <f t="shared" si="38"/>
        <v>#VALUE!</v>
      </c>
      <c r="AJ182" s="8" t="str">
        <f>IF($AA182=0,"",VLOOKUP($Z182,Table!$C$28:$V$31,6,TRUE))</f>
        <v/>
      </c>
      <c r="AK182" s="168" t="str">
        <f t="shared" si="39"/>
        <v/>
      </c>
      <c r="AL182" s="73" t="str">
        <f>IF($T182=0,0,IF($I182="A",VLOOKUP($Q182,Table!$C$14:$Q$20,7,TRUE),IF($I182="C",VLOOKUP($Q182,Table!$C$10:$Q$13,7,TRUE),IF($I182="S",VLOOKUP($Q182,Table!$C$21:$Q$27,7,TRUE),"erreur"))))</f>
        <v>erreur</v>
      </c>
      <c r="AM182" s="76" t="e">
        <f t="shared" si="40"/>
        <v>#VALUE!</v>
      </c>
      <c r="AN182" s="8" t="str">
        <f>IF($AA182=0,"",VLOOKUP($Z182,Table!$C$28:$V$31,8,TRUE))</f>
        <v/>
      </c>
      <c r="AO182" s="168"/>
      <c r="AP182" s="8" t="str">
        <f>IF($AA182=0,"",VLOOKUP($Z182,Table!$C$28:$V$31,10,TRUE))</f>
        <v/>
      </c>
      <c r="AQ182" s="168"/>
      <c r="AR182" s="73" t="str">
        <f>IF($T182=0,0,IF($I182="A",VLOOKUP($Q182,Table!$C$14:$Q$20,8,TRUE),IF($I182="C",VLOOKUP($Q182,Table!$C$10:$Q$13,8,TRUE),IF($I182="S",VLOOKUP($Q182,Table!$C$21:$Q$27,8,TRUE),"erreur"))))</f>
        <v>erreur</v>
      </c>
      <c r="AS182" s="73" t="str">
        <f>IF($T182=0,0,IF($I182="A",VLOOKUP($Q182,Table!$C$14:$Q$20,10,TRUE),IF($I182="C",VLOOKUP($Q182,Table!$C$10:$Q$13,10,TRUE),IF($I182="S",VLOOKUP($Q182,Table!$C$21:$Q$27,10,TRUE),"erreur"))))</f>
        <v>erreur</v>
      </c>
      <c r="AT182" s="73" t="str">
        <f>IF($T182=0,0,IF($I182="A",VLOOKUP($Q182,Table!$C$14:$Q$20,11,TRUE),IF($I182="C",VLOOKUP($Q182,Table!$C$10:$Q$13,11,TRUE),IF($I182="S",VLOOKUP($Q182,Table!$C$21:$Q$27,11,TRUE),"erreur"))))</f>
        <v>erreur</v>
      </c>
      <c r="AU182" s="76" t="e">
        <f t="shared" si="41"/>
        <v>#VALUE!</v>
      </c>
      <c r="AV182" s="8" t="str">
        <f>IF($AB182=0,"",VLOOKUP($Z182,Table!$C$28:$V$31,12,TRUE))</f>
        <v/>
      </c>
      <c r="AW182" s="74" t="str">
        <f>IF($I182="A",VLOOKUP($Q182,Table!$C$14:$Q$20,13,TRUE),IF($I182="C",VLOOKUP($Q182,Table!$C$10:$Q$13,13,TRUE),IF($I182="S",VLOOKUP($Q182,Table!$C$21:$Q$27,13,TRUE),"erreur")))</f>
        <v>erreur</v>
      </c>
      <c r="AX182" s="72" t="e">
        <f t="shared" si="42"/>
        <v>#VALUE!</v>
      </c>
      <c r="AY182" s="8" t="str">
        <f>IF($AA182=0,"",VLOOKUP($Z182,Table!$C$28:$V$31,14,TRUE))</f>
        <v/>
      </c>
      <c r="AZ182" s="73" t="str">
        <f>IF($T182=0,0,IF($I182="A",VLOOKUP($Q182,Table!$C$14:$Q$20,15,TRUE),IF($I182="C",VLOOKUP($Q182,Table!$C$10:$Q$13,15,TRUE),IF($I182="S",VLOOKUP($Q182,Table!$C$21:$Q$27,15,TRUE),"erreur"))))</f>
        <v>erreur</v>
      </c>
      <c r="BA182" s="75" t="e">
        <f t="shared" si="43"/>
        <v>#VALUE!</v>
      </c>
      <c r="BB182" s="77" t="e">
        <f t="shared" si="46"/>
        <v>#VALUE!</v>
      </c>
      <c r="BC182" s="109" t="s">
        <v>840</v>
      </c>
      <c r="BD182" s="109" t="s">
        <v>375</v>
      </c>
      <c r="BE182" s="107" t="s">
        <v>841</v>
      </c>
      <c r="BF182" s="109" t="s">
        <v>842</v>
      </c>
      <c r="BG182" s="110"/>
      <c r="BH182" s="111">
        <v>562305810</v>
      </c>
      <c r="BI182" s="111">
        <v>621473259</v>
      </c>
    </row>
    <row r="183" spans="1:61" s="122" customFormat="1" ht="12.75" customHeight="1" x14ac:dyDescent="0.2">
      <c r="A183" s="103">
        <v>912155</v>
      </c>
      <c r="B183" s="104" t="s">
        <v>243</v>
      </c>
      <c r="C183" s="104" t="s">
        <v>25</v>
      </c>
      <c r="D183" s="104" t="s">
        <v>258</v>
      </c>
      <c r="E183" s="103">
        <v>17310120500214</v>
      </c>
      <c r="F183" s="104">
        <v>50105062</v>
      </c>
      <c r="G183" s="104"/>
      <c r="H183" s="103">
        <v>912155</v>
      </c>
      <c r="I183" s="104" t="str">
        <f t="shared" si="48"/>
        <v>CP Perpignan</v>
      </c>
      <c r="J183" s="104"/>
      <c r="K183" s="105" t="s">
        <v>16</v>
      </c>
      <c r="L183" s="105" t="s">
        <v>17</v>
      </c>
      <c r="M183" s="105" t="s">
        <v>34</v>
      </c>
      <c r="N183" s="105"/>
      <c r="O183" s="105"/>
      <c r="P183" s="105"/>
      <c r="Q183" s="105"/>
      <c r="R183" s="112"/>
      <c r="S183" s="107">
        <f>VLOOKUP($A183,'[3]Densité 01sep2025'!$A$5:$D$190,3,FALSE)</f>
        <v>529</v>
      </c>
      <c r="T183" s="107">
        <f>VLOOKUP($A183,'[3]Densité 01sep2025'!$A$5:$D$190,4,FALSE)</f>
        <v>742</v>
      </c>
      <c r="U183" s="108">
        <f t="shared" si="36"/>
        <v>1.4026465028355388</v>
      </c>
      <c r="V183" s="110"/>
      <c r="W183" s="107">
        <v>1</v>
      </c>
      <c r="X183" s="109" t="s">
        <v>290</v>
      </c>
      <c r="Y183" s="107"/>
      <c r="Z183" s="100">
        <v>80</v>
      </c>
      <c r="AA183" s="164">
        <v>0</v>
      </c>
      <c r="AB183" s="164">
        <v>0</v>
      </c>
      <c r="AC183" s="8" t="str">
        <f>IF($AA183=0,"",VLOOKUP($Z183,Table!$C$28:$V$31,2,TRUE))</f>
        <v/>
      </c>
      <c r="AD183" s="8">
        <f>IF($W183=0,"",VLOOKUP($Z183,Table!$C$28:$V$31,2,TRUE))</f>
        <v>4</v>
      </c>
      <c r="AE183" s="8">
        <f>IF($W183=0,"",VLOOKUP($Z183,Table!$C$28:$V$31,2,TRUE))</f>
        <v>4</v>
      </c>
      <c r="AF183" s="8" t="str">
        <f>IF($AA183=0,"",VLOOKUP($Z183,Table!$C$28:$V$31,4,TRUE))</f>
        <v/>
      </c>
      <c r="AG183" s="168" t="str">
        <f t="shared" si="37"/>
        <v/>
      </c>
      <c r="AH183" s="74" t="str">
        <f>IF($T183=0,0,IF($I183="A",VLOOKUP($Q183,Table!$C$14:$Q$20,5,TRUE),IF($I183="C",VLOOKUP($Q183,Table!$C$10:$Q$13,5,TRUE),IF($I183="S",VLOOKUP($Q183,Table!$C$21:$Q$27,5,TRUE),"erreur"))))</f>
        <v>erreur</v>
      </c>
      <c r="AI183" s="72" t="e">
        <f t="shared" si="38"/>
        <v>#VALUE!</v>
      </c>
      <c r="AJ183" s="8" t="str">
        <f>IF($AA183=0,"",VLOOKUP($Z183,Table!$C$28:$V$31,6,TRUE))</f>
        <v/>
      </c>
      <c r="AK183" s="168" t="str">
        <f t="shared" si="39"/>
        <v/>
      </c>
      <c r="AL183" s="73" t="str">
        <f>IF($T183=0,0,IF($I183="A",VLOOKUP($Q183,Table!$C$14:$Q$20,7,TRUE),IF($I183="C",VLOOKUP($Q183,Table!$C$10:$Q$13,7,TRUE),IF($I183="S",VLOOKUP($Q183,Table!$C$21:$Q$27,7,TRUE),"erreur"))))</f>
        <v>erreur</v>
      </c>
      <c r="AM183" s="76" t="e">
        <f t="shared" si="40"/>
        <v>#VALUE!</v>
      </c>
      <c r="AN183" s="8" t="str">
        <f>IF($AA183=0,"",VLOOKUP($Z183,Table!$C$28:$V$31,8,TRUE))</f>
        <v/>
      </c>
      <c r="AO183" s="168"/>
      <c r="AP183" s="8" t="str">
        <f>IF($AA183=0,"",VLOOKUP($Z183,Table!$C$28:$V$31,10,TRUE))</f>
        <v/>
      </c>
      <c r="AQ183" s="168"/>
      <c r="AR183" s="73" t="str">
        <f>IF($T183=0,0,IF($I183="A",VLOOKUP($Q183,Table!$C$14:$Q$20,8,TRUE),IF($I183="C",VLOOKUP($Q183,Table!$C$10:$Q$13,8,TRUE),IF($I183="S",VLOOKUP($Q183,Table!$C$21:$Q$27,8,TRUE),"erreur"))))</f>
        <v>erreur</v>
      </c>
      <c r="AS183" s="73" t="str">
        <f>IF($T183=0,0,IF($I183="A",VLOOKUP($Q183,Table!$C$14:$Q$20,10,TRUE),IF($I183="C",VLOOKUP($Q183,Table!$C$10:$Q$13,10,TRUE),IF($I183="S",VLOOKUP($Q183,Table!$C$21:$Q$27,10,TRUE),"erreur"))))</f>
        <v>erreur</v>
      </c>
      <c r="AT183" s="73" t="str">
        <f>IF($T183=0,0,IF($I183="A",VLOOKUP($Q183,Table!$C$14:$Q$20,11,TRUE),IF($I183="C",VLOOKUP($Q183,Table!$C$10:$Q$13,11,TRUE),IF($I183="S",VLOOKUP($Q183,Table!$C$21:$Q$27,11,TRUE),"erreur"))))</f>
        <v>erreur</v>
      </c>
      <c r="AU183" s="76" t="e">
        <f t="shared" si="41"/>
        <v>#VALUE!</v>
      </c>
      <c r="AV183" s="8" t="str">
        <f>IF($AB183=0,"",VLOOKUP($Z183,Table!$C$28:$V$31,12,TRUE))</f>
        <v/>
      </c>
      <c r="AW183" s="74" t="str">
        <f>IF($I183="A",VLOOKUP($Q183,Table!$C$14:$Q$20,13,TRUE),IF($I183="C",VLOOKUP($Q183,Table!$C$10:$Q$13,13,TRUE),IF($I183="S",VLOOKUP($Q183,Table!$C$21:$Q$27,13,TRUE),"erreur")))</f>
        <v>erreur</v>
      </c>
      <c r="AX183" s="72" t="e">
        <f t="shared" si="42"/>
        <v>#VALUE!</v>
      </c>
      <c r="AY183" s="8" t="str">
        <f>IF($AA183=0,"",VLOOKUP($Z183,Table!$C$28:$V$31,14,TRUE))</f>
        <v/>
      </c>
      <c r="AZ183" s="73" t="str">
        <f>IF($T183=0,0,IF($I183="A",VLOOKUP($Q183,Table!$C$14:$Q$20,15,TRUE),IF($I183="C",VLOOKUP($Q183,Table!$C$10:$Q$13,15,TRUE),IF($I183="S",VLOOKUP($Q183,Table!$C$21:$Q$27,15,TRUE),"erreur"))))</f>
        <v>erreur</v>
      </c>
      <c r="BA183" s="75" t="e">
        <f t="shared" si="43"/>
        <v>#VALUE!</v>
      </c>
      <c r="BB183" s="77" t="e">
        <f t="shared" si="46"/>
        <v>#VALUE!</v>
      </c>
      <c r="BC183" s="109" t="s">
        <v>843</v>
      </c>
      <c r="BD183" s="109" t="s">
        <v>375</v>
      </c>
      <c r="BE183" s="107" t="s">
        <v>844</v>
      </c>
      <c r="BF183" s="109" t="s">
        <v>845</v>
      </c>
      <c r="BG183" s="110"/>
      <c r="BH183" s="111">
        <v>562305810</v>
      </c>
      <c r="BI183" s="111">
        <v>621473259</v>
      </c>
    </row>
    <row r="184" spans="1:61" s="122" customFormat="1" ht="12.75" customHeight="1" x14ac:dyDescent="0.2">
      <c r="A184" s="103">
        <v>642923</v>
      </c>
      <c r="B184" s="104" t="s">
        <v>243</v>
      </c>
      <c r="C184" s="104" t="s">
        <v>14</v>
      </c>
      <c r="D184" s="104" t="s">
        <v>259</v>
      </c>
      <c r="E184" s="103">
        <v>17310120500669</v>
      </c>
      <c r="F184" s="104">
        <v>50107366</v>
      </c>
      <c r="G184" s="114" t="s">
        <v>1475</v>
      </c>
      <c r="H184" s="103">
        <v>642923</v>
      </c>
      <c r="I184" s="104" t="str">
        <f t="shared" si="48"/>
        <v>MA Rodez</v>
      </c>
      <c r="J184" s="104">
        <v>1792</v>
      </c>
      <c r="K184" s="105" t="s">
        <v>33</v>
      </c>
      <c r="L184" s="105" t="s">
        <v>17</v>
      </c>
      <c r="M184" s="105" t="s">
        <v>34</v>
      </c>
      <c r="N184" s="105"/>
      <c r="O184" s="105" t="s">
        <v>1447</v>
      </c>
      <c r="P184" s="105" t="s">
        <v>996</v>
      </c>
      <c r="Q184" s="112">
        <v>44835</v>
      </c>
      <c r="R184" s="106">
        <v>47391</v>
      </c>
      <c r="S184" s="107">
        <f>VLOOKUP($A184,'[3]Densité 01sep2025'!$A$5:$D$190,3,FALSE)</f>
        <v>99</v>
      </c>
      <c r="T184" s="107">
        <f>VLOOKUP($A184,'[3]Densité 01sep2025'!$A$5:$D$190,4,FALSE)</f>
        <v>203</v>
      </c>
      <c r="U184" s="108">
        <f t="shared" si="36"/>
        <v>2.0505050505050506</v>
      </c>
      <c r="V184" s="110"/>
      <c r="W184" s="107">
        <v>0</v>
      </c>
      <c r="X184" s="109" t="s">
        <v>291</v>
      </c>
      <c r="Y184" s="107"/>
      <c r="Z184" s="107"/>
      <c r="AA184" s="8">
        <v>0</v>
      </c>
      <c r="AB184" s="8">
        <v>0</v>
      </c>
      <c r="AC184" s="8" t="str">
        <f>IF($AA184=0,"",VLOOKUP($Z184,Table!$C$28:$V$31,2,TRUE))</f>
        <v/>
      </c>
      <c r="AD184" s="8" t="str">
        <f>IF($W184=0,"",VLOOKUP($Z184,Table!$C$28:$V$31,2,TRUE))</f>
        <v/>
      </c>
      <c r="AE184" s="8" t="str">
        <f>IF($W184=0,"",VLOOKUP($Z184,Table!$C$28:$V$31,2,TRUE))</f>
        <v/>
      </c>
      <c r="AF184" s="8" t="str">
        <f>IF($AA184=0,"",VLOOKUP($Z184,Table!$C$28:$V$31,4,TRUE))</f>
        <v/>
      </c>
      <c r="AG184" s="168" t="str">
        <f t="shared" si="37"/>
        <v/>
      </c>
      <c r="AH184" s="74" t="str">
        <f>IF($T184=0,0,IF($I184="A",VLOOKUP($Q184,Table!$C$14:$Q$20,5,TRUE),IF($I184="C",VLOOKUP($Q184,Table!$C$10:$Q$13,5,TRUE),IF($I184="S",VLOOKUP($Q184,Table!$C$21:$Q$27,5,TRUE),"erreur"))))</f>
        <v>erreur</v>
      </c>
      <c r="AI184" s="72" t="e">
        <f t="shared" si="38"/>
        <v>#VALUE!</v>
      </c>
      <c r="AJ184" s="8" t="str">
        <f>IF($AA184=0,"",VLOOKUP($Z184,Table!$C$28:$V$31,6,TRUE))</f>
        <v/>
      </c>
      <c r="AK184" s="168" t="str">
        <f t="shared" si="39"/>
        <v/>
      </c>
      <c r="AL184" s="73" t="str">
        <f>IF($T184=0,0,IF($I184="A",VLOOKUP($Q184,Table!$C$14:$Q$20,7,TRUE),IF($I184="C",VLOOKUP($Q184,Table!$C$10:$Q$13,7,TRUE),IF($I184="S",VLOOKUP($Q184,Table!$C$21:$Q$27,7,TRUE),"erreur"))))</f>
        <v>erreur</v>
      </c>
      <c r="AM184" s="76" t="e">
        <f t="shared" si="40"/>
        <v>#VALUE!</v>
      </c>
      <c r="AN184" s="8" t="str">
        <f>IF($AA184=0,"",VLOOKUP($Z184,Table!$C$28:$V$31,8,TRUE))</f>
        <v/>
      </c>
      <c r="AO184" s="168"/>
      <c r="AP184" s="8" t="str">
        <f>IF($AA184=0,"",VLOOKUP($Z184,Table!$C$28:$V$31,10,TRUE))</f>
        <v/>
      </c>
      <c r="AQ184" s="168"/>
      <c r="AR184" s="73" t="str">
        <f>IF($T184=0,0,IF($I184="A",VLOOKUP($Q184,Table!$C$14:$Q$20,8,TRUE),IF($I184="C",VLOOKUP($Q184,Table!$C$10:$Q$13,8,TRUE),IF($I184="S",VLOOKUP($Q184,Table!$C$21:$Q$27,8,TRUE),"erreur"))))</f>
        <v>erreur</v>
      </c>
      <c r="AS184" s="73" t="str">
        <f>IF($T184=0,0,IF($I184="A",VLOOKUP($Q184,Table!$C$14:$Q$20,10,TRUE),IF($I184="C",VLOOKUP($Q184,Table!$C$10:$Q$13,10,TRUE),IF($I184="S",VLOOKUP($Q184,Table!$C$21:$Q$27,10,TRUE),"erreur"))))</f>
        <v>erreur</v>
      </c>
      <c r="AT184" s="73" t="str">
        <f>IF($T184=0,0,IF($I184="A",VLOOKUP($Q184,Table!$C$14:$Q$20,11,TRUE),IF($I184="C",VLOOKUP($Q184,Table!$C$10:$Q$13,11,TRUE),IF($I184="S",VLOOKUP($Q184,Table!$C$21:$Q$27,11,TRUE),"erreur"))))</f>
        <v>erreur</v>
      </c>
      <c r="AU184" s="76" t="e">
        <f t="shared" si="41"/>
        <v>#VALUE!</v>
      </c>
      <c r="AV184" s="8" t="str">
        <f>IF($AB184=0,"",VLOOKUP($Z184,Table!$C$28:$V$31,12,TRUE))</f>
        <v/>
      </c>
      <c r="AW184" s="74" t="str">
        <f>IF($I184="A",VLOOKUP($Q184,Table!$C$14:$Q$20,13,TRUE),IF($I184="C",VLOOKUP($Q184,Table!$C$10:$Q$13,13,TRUE),IF($I184="S",VLOOKUP($Q184,Table!$C$21:$Q$27,13,TRUE),"erreur")))</f>
        <v>erreur</v>
      </c>
      <c r="AX184" s="72" t="e">
        <f t="shared" si="42"/>
        <v>#VALUE!</v>
      </c>
      <c r="AY184" s="8" t="str">
        <f>IF($AA184=0,"",VLOOKUP($Z184,Table!$C$28:$V$31,14,TRUE))</f>
        <v/>
      </c>
      <c r="AZ184" s="73" t="str">
        <f>IF($T184=0,0,IF($I184="A",VLOOKUP($Q184,Table!$C$14:$Q$20,15,TRUE),IF($I184="C",VLOOKUP($Q184,Table!$C$10:$Q$13,15,TRUE),IF($I184="S",VLOOKUP($Q184,Table!$C$21:$Q$27,15,TRUE),"erreur"))))</f>
        <v>erreur</v>
      </c>
      <c r="BA184" s="75" t="e">
        <f t="shared" si="43"/>
        <v>#VALUE!</v>
      </c>
      <c r="BB184" s="77" t="e">
        <f t="shared" si="46"/>
        <v>#VALUE!</v>
      </c>
      <c r="BC184" s="109" t="s">
        <v>916</v>
      </c>
      <c r="BD184" s="109" t="s">
        <v>917</v>
      </c>
      <c r="BE184" s="107">
        <v>12000</v>
      </c>
      <c r="BF184" s="109" t="s">
        <v>846</v>
      </c>
      <c r="BG184" s="110"/>
      <c r="BH184" s="111">
        <v>562305810</v>
      </c>
      <c r="BI184" s="111">
        <v>621473259</v>
      </c>
    </row>
    <row r="185" spans="1:61" s="122" customFormat="1" ht="12.75" customHeight="1" x14ac:dyDescent="0.2">
      <c r="A185" s="103">
        <v>101745</v>
      </c>
      <c r="B185" s="104" t="s">
        <v>243</v>
      </c>
      <c r="C185" s="104" t="s">
        <v>22</v>
      </c>
      <c r="D185" s="104" t="s">
        <v>260</v>
      </c>
      <c r="E185" s="103">
        <v>17310120500040</v>
      </c>
      <c r="F185" s="104">
        <v>50108900</v>
      </c>
      <c r="G185" s="104"/>
      <c r="H185" s="103">
        <v>101745</v>
      </c>
      <c r="I185" s="104" t="str">
        <f t="shared" si="48"/>
        <v>CD Saint-Sulpice-la-Pointe</v>
      </c>
      <c r="J185" s="104"/>
      <c r="K185" s="105" t="s">
        <v>16</v>
      </c>
      <c r="L185" s="105" t="s">
        <v>17</v>
      </c>
      <c r="M185" s="105" t="s">
        <v>18</v>
      </c>
      <c r="N185" s="105"/>
      <c r="O185" s="105"/>
      <c r="P185" s="105"/>
      <c r="Q185" s="105"/>
      <c r="R185" s="112"/>
      <c r="S185" s="107">
        <f>VLOOKUP($A185,'[3]Densité 01sep2025'!$A$5:$D$190,3,FALSE)</f>
        <v>99</v>
      </c>
      <c r="T185" s="107">
        <f>VLOOKUP($A185,'[3]Densité 01sep2025'!$A$5:$D$190,4,FALSE)</f>
        <v>94</v>
      </c>
      <c r="U185" s="108">
        <f t="shared" si="36"/>
        <v>0.9494949494949495</v>
      </c>
      <c r="V185" s="110"/>
      <c r="W185" s="107">
        <v>0</v>
      </c>
      <c r="X185" s="109" t="s">
        <v>291</v>
      </c>
      <c r="Y185" s="107"/>
      <c r="Z185" s="100"/>
      <c r="AA185" s="8">
        <v>0</v>
      </c>
      <c r="AB185" s="8">
        <v>0</v>
      </c>
      <c r="AC185" s="8" t="str">
        <f>IF($AA185=0,"",VLOOKUP($Z185,Table!$C$28:$V$31,2,TRUE))</f>
        <v/>
      </c>
      <c r="AD185" s="8" t="str">
        <f>IF($W185=0,"",VLOOKUP($Z185,Table!$C$28:$V$31,2,TRUE))</f>
        <v/>
      </c>
      <c r="AE185" s="8" t="str">
        <f>IF($W185=0,"",VLOOKUP($Z185,Table!$C$28:$V$31,2,TRUE))</f>
        <v/>
      </c>
      <c r="AF185" s="8" t="str">
        <f>IF($AA185=0,"",VLOOKUP($Z185,Table!$C$28:$V$31,4,TRUE))</f>
        <v/>
      </c>
      <c r="AG185" s="168" t="str">
        <f t="shared" si="37"/>
        <v/>
      </c>
      <c r="AH185" s="74" t="str">
        <f>IF($T185=0,0,IF($I185="A",VLOOKUP($Q185,Table!$C$14:$Q$20,5,TRUE),IF($I185="C",VLOOKUP($Q185,Table!$C$10:$Q$13,5,TRUE),IF($I185="S",VLOOKUP($Q185,Table!$C$21:$Q$27,5,TRUE),"erreur"))))</f>
        <v>erreur</v>
      </c>
      <c r="AI185" s="72" t="e">
        <f t="shared" si="38"/>
        <v>#VALUE!</v>
      </c>
      <c r="AJ185" s="8" t="str">
        <f>IF($AA185=0,"",VLOOKUP($Z185,Table!$C$28:$V$31,6,TRUE))</f>
        <v/>
      </c>
      <c r="AK185" s="168" t="str">
        <f t="shared" si="39"/>
        <v/>
      </c>
      <c r="AL185" s="73" t="str">
        <f>IF($T185=0,0,IF($I185="A",VLOOKUP($Q185,Table!$C$14:$Q$20,7,TRUE),IF($I185="C",VLOOKUP($Q185,Table!$C$10:$Q$13,7,TRUE),IF($I185="S",VLOOKUP($Q185,Table!$C$21:$Q$27,7,TRUE),"erreur"))))</f>
        <v>erreur</v>
      </c>
      <c r="AM185" s="76" t="e">
        <f t="shared" si="40"/>
        <v>#VALUE!</v>
      </c>
      <c r="AN185" s="8" t="str">
        <f>IF($AA185=0,"",VLOOKUP($Z185,Table!$C$28:$V$31,8,TRUE))</f>
        <v/>
      </c>
      <c r="AO185" s="168"/>
      <c r="AP185" s="8" t="str">
        <f>IF($AA185=0,"",VLOOKUP($Z185,Table!$C$28:$V$31,10,TRUE))</f>
        <v/>
      </c>
      <c r="AQ185" s="168"/>
      <c r="AR185" s="73" t="str">
        <f>IF($T185=0,0,IF($I185="A",VLOOKUP($Q185,Table!$C$14:$Q$20,8,TRUE),IF($I185="C",VLOOKUP($Q185,Table!$C$10:$Q$13,8,TRUE),IF($I185="S",VLOOKUP($Q185,Table!$C$21:$Q$27,8,TRUE),"erreur"))))</f>
        <v>erreur</v>
      </c>
      <c r="AS185" s="73" t="str">
        <f>IF($T185=0,0,IF($I185="A",VLOOKUP($Q185,Table!$C$14:$Q$20,10,TRUE),IF($I185="C",VLOOKUP($Q185,Table!$C$10:$Q$13,10,TRUE),IF($I185="S",VLOOKUP($Q185,Table!$C$21:$Q$27,10,TRUE),"erreur"))))</f>
        <v>erreur</v>
      </c>
      <c r="AT185" s="73" t="str">
        <f>IF($T185=0,0,IF($I185="A",VLOOKUP($Q185,Table!$C$14:$Q$20,11,TRUE),IF($I185="C",VLOOKUP($Q185,Table!$C$10:$Q$13,11,TRUE),IF($I185="S",VLOOKUP($Q185,Table!$C$21:$Q$27,11,TRUE),"erreur"))))</f>
        <v>erreur</v>
      </c>
      <c r="AU185" s="76" t="e">
        <f t="shared" si="41"/>
        <v>#VALUE!</v>
      </c>
      <c r="AV185" s="8" t="str">
        <f>IF($AB185=0,"",VLOOKUP($Z185,Table!$C$28:$V$31,12,TRUE))</f>
        <v/>
      </c>
      <c r="AW185" s="74" t="str">
        <f>IF($I185="A",VLOOKUP($Q185,Table!$C$14:$Q$20,13,TRUE),IF($I185="C",VLOOKUP($Q185,Table!$C$10:$Q$13,13,TRUE),IF($I185="S",VLOOKUP($Q185,Table!$C$21:$Q$27,13,TRUE),"erreur")))</f>
        <v>erreur</v>
      </c>
      <c r="AX185" s="72" t="e">
        <f t="shared" si="42"/>
        <v>#VALUE!</v>
      </c>
      <c r="AY185" s="8" t="str">
        <f>IF($AA185=0,"",VLOOKUP($Z185,Table!$C$28:$V$31,14,TRUE))</f>
        <v/>
      </c>
      <c r="AZ185" s="73" t="str">
        <f>IF($T185=0,0,IF($I185="A",VLOOKUP($Q185,Table!$C$14:$Q$20,15,TRUE),IF($I185="C",VLOOKUP($Q185,Table!$C$10:$Q$13,15,TRUE),IF($I185="S",VLOOKUP($Q185,Table!$C$21:$Q$27,15,TRUE),"erreur"))))</f>
        <v>erreur</v>
      </c>
      <c r="BA185" s="75" t="e">
        <f t="shared" si="43"/>
        <v>#VALUE!</v>
      </c>
      <c r="BB185" s="77" t="e">
        <f t="shared" si="46"/>
        <v>#VALUE!</v>
      </c>
      <c r="BC185" s="109" t="s">
        <v>847</v>
      </c>
      <c r="BD185" s="109" t="s">
        <v>375</v>
      </c>
      <c r="BE185" s="107" t="s">
        <v>848</v>
      </c>
      <c r="BF185" s="109" t="s">
        <v>849</v>
      </c>
      <c r="BG185" s="110"/>
      <c r="BH185" s="111">
        <v>562305810</v>
      </c>
      <c r="BI185" s="111">
        <v>621473259</v>
      </c>
    </row>
    <row r="186" spans="1:61" s="122" customFormat="1" ht="12.75" customHeight="1" x14ac:dyDescent="0.2">
      <c r="A186" s="152">
        <v>101628</v>
      </c>
      <c r="B186" s="153" t="s">
        <v>243</v>
      </c>
      <c r="C186" s="153" t="s">
        <v>14</v>
      </c>
      <c r="D186" s="153" t="s">
        <v>261</v>
      </c>
      <c r="E186" s="103">
        <v>17310120500099</v>
      </c>
      <c r="F186" s="153">
        <v>50108498</v>
      </c>
      <c r="G186" s="104"/>
      <c r="H186" s="152">
        <v>101628</v>
      </c>
      <c r="I186" s="153" t="str">
        <f t="shared" si="48"/>
        <v>MA Tarbes</v>
      </c>
      <c r="J186" s="153"/>
      <c r="K186" s="154" t="s">
        <v>16</v>
      </c>
      <c r="L186" s="154" t="s">
        <v>17</v>
      </c>
      <c r="M186" s="154" t="s">
        <v>18</v>
      </c>
      <c r="N186" s="154"/>
      <c r="O186" s="154"/>
      <c r="P186" s="154"/>
      <c r="Q186" s="154"/>
      <c r="R186" s="155"/>
      <c r="S186" s="107">
        <f>VLOOKUP($A186,'[3]Densité 01sep2025'!$A$5:$D$190,3,FALSE)</f>
        <v>70</v>
      </c>
      <c r="T186" s="107">
        <f>VLOOKUP($A186,'[3]Densité 01sep2025'!$A$5:$D$190,4,FALSE)</f>
        <v>139</v>
      </c>
      <c r="U186" s="108">
        <f t="shared" si="36"/>
        <v>1.9857142857142858</v>
      </c>
      <c r="V186" s="110"/>
      <c r="W186" s="107">
        <v>0</v>
      </c>
      <c r="X186" s="109" t="s">
        <v>291</v>
      </c>
      <c r="Y186" s="107"/>
      <c r="Z186" s="100"/>
      <c r="AA186" s="8">
        <v>0</v>
      </c>
      <c r="AB186" s="8">
        <v>0</v>
      </c>
      <c r="AC186" s="8" t="str">
        <f>IF($AA186=0,"",VLOOKUP($Z186,Table!$C$28:$V$31,2,TRUE))</f>
        <v/>
      </c>
      <c r="AD186" s="8" t="str">
        <f>IF($W186=0,"",VLOOKUP($Z186,Table!$C$28:$V$31,2,TRUE))</f>
        <v/>
      </c>
      <c r="AE186" s="8" t="str">
        <f>IF($W186=0,"",VLOOKUP($Z186,Table!$C$28:$V$31,2,TRUE))</f>
        <v/>
      </c>
      <c r="AF186" s="8" t="str">
        <f>IF($AA186=0,"",VLOOKUP($Z186,Table!$C$28:$V$31,4,TRUE))</f>
        <v/>
      </c>
      <c r="AG186" s="168" t="str">
        <f t="shared" si="37"/>
        <v/>
      </c>
      <c r="AH186" s="74" t="str">
        <f>IF($T186=0,0,IF($I186="A",VLOOKUP($Q186,Table!$C$14:$Q$20,5,TRUE),IF($I186="C",VLOOKUP($Q186,Table!$C$10:$Q$13,5,TRUE),IF($I186="S",VLOOKUP($Q186,Table!$C$21:$Q$27,5,TRUE),"erreur"))))</f>
        <v>erreur</v>
      </c>
      <c r="AI186" s="72" t="e">
        <f t="shared" si="38"/>
        <v>#VALUE!</v>
      </c>
      <c r="AJ186" s="8" t="str">
        <f>IF($AA186=0,"",VLOOKUP($Z186,Table!$C$28:$V$31,6,TRUE))</f>
        <v/>
      </c>
      <c r="AK186" s="168" t="str">
        <f t="shared" si="39"/>
        <v/>
      </c>
      <c r="AL186" s="73" t="str">
        <f>IF($T186=0,0,IF($I186="A",VLOOKUP($Q186,Table!$C$14:$Q$20,7,TRUE),IF($I186="C",VLOOKUP($Q186,Table!$C$10:$Q$13,7,TRUE),IF($I186="S",VLOOKUP($Q186,Table!$C$21:$Q$27,7,TRUE),"erreur"))))</f>
        <v>erreur</v>
      </c>
      <c r="AM186" s="76" t="e">
        <f t="shared" si="40"/>
        <v>#VALUE!</v>
      </c>
      <c r="AN186" s="8" t="str">
        <f>IF($AA186=0,"",VLOOKUP($Z186,Table!$C$28:$V$31,8,TRUE))</f>
        <v/>
      </c>
      <c r="AO186" s="168"/>
      <c r="AP186" s="8" t="str">
        <f>IF($AA186=0,"",VLOOKUP($Z186,Table!$C$28:$V$31,10,TRUE))</f>
        <v/>
      </c>
      <c r="AQ186" s="168"/>
      <c r="AR186" s="73" t="str">
        <f>IF($T186=0,0,IF($I186="A",VLOOKUP($Q186,Table!$C$14:$Q$20,8,TRUE),IF($I186="C",VLOOKUP($Q186,Table!$C$10:$Q$13,8,TRUE),IF($I186="S",VLOOKUP($Q186,Table!$C$21:$Q$27,8,TRUE),"erreur"))))</f>
        <v>erreur</v>
      </c>
      <c r="AS186" s="73" t="str">
        <f>IF($T186=0,0,IF($I186="A",VLOOKUP($Q186,Table!$C$14:$Q$20,10,TRUE),IF($I186="C",VLOOKUP($Q186,Table!$C$10:$Q$13,10,TRUE),IF($I186="S",VLOOKUP($Q186,Table!$C$21:$Q$27,10,TRUE),"erreur"))))</f>
        <v>erreur</v>
      </c>
      <c r="AT186" s="73" t="str">
        <f>IF($T186=0,0,IF($I186="A",VLOOKUP($Q186,Table!$C$14:$Q$20,11,TRUE),IF($I186="C",VLOOKUP($Q186,Table!$C$10:$Q$13,11,TRUE),IF($I186="S",VLOOKUP($Q186,Table!$C$21:$Q$27,11,TRUE),"erreur"))))</f>
        <v>erreur</v>
      </c>
      <c r="AU186" s="76" t="e">
        <f t="shared" si="41"/>
        <v>#VALUE!</v>
      </c>
      <c r="AV186" s="8" t="str">
        <f>IF($AB186=0,"",VLOOKUP($Z186,Table!$C$28:$V$31,12,TRUE))</f>
        <v/>
      </c>
      <c r="AW186" s="74" t="str">
        <f>IF($I186="A",VLOOKUP($Q186,Table!$C$14:$Q$20,13,TRUE),IF($I186="C",VLOOKUP($Q186,Table!$C$10:$Q$13,13,TRUE),IF($I186="S",VLOOKUP($Q186,Table!$C$21:$Q$27,13,TRUE),"erreur")))</f>
        <v>erreur</v>
      </c>
      <c r="AX186" s="72" t="e">
        <f t="shared" si="42"/>
        <v>#VALUE!</v>
      </c>
      <c r="AY186" s="8" t="str">
        <f>IF($AA186=0,"",VLOOKUP($Z186,Table!$C$28:$V$31,14,TRUE))</f>
        <v/>
      </c>
      <c r="AZ186" s="73" t="str">
        <f>IF($T186=0,0,IF($I186="A",VLOOKUP($Q186,Table!$C$14:$Q$20,15,TRUE),IF($I186="C",VLOOKUP($Q186,Table!$C$10:$Q$13,15,TRUE),IF($I186="S",VLOOKUP($Q186,Table!$C$21:$Q$27,15,TRUE),"erreur"))))</f>
        <v>erreur</v>
      </c>
      <c r="BA186" s="75" t="e">
        <f t="shared" si="43"/>
        <v>#VALUE!</v>
      </c>
      <c r="BB186" s="77" t="e">
        <f t="shared" si="46"/>
        <v>#VALUE!</v>
      </c>
      <c r="BC186" s="109" t="s">
        <v>850</v>
      </c>
      <c r="BD186" s="109" t="s">
        <v>375</v>
      </c>
      <c r="BE186" s="107" t="s">
        <v>851</v>
      </c>
      <c r="BF186" s="109" t="s">
        <v>852</v>
      </c>
      <c r="BG186" s="110"/>
      <c r="BH186" s="111">
        <v>562305810</v>
      </c>
      <c r="BI186" s="111">
        <v>621473259</v>
      </c>
    </row>
    <row r="187" spans="1:61" ht="12.75" customHeight="1" x14ac:dyDescent="0.2">
      <c r="A187" s="152">
        <v>640522</v>
      </c>
      <c r="B187" s="104" t="s">
        <v>243</v>
      </c>
      <c r="C187" s="104" t="s">
        <v>25</v>
      </c>
      <c r="D187" s="104" t="s">
        <v>262</v>
      </c>
      <c r="E187" s="103">
        <v>17310120500511</v>
      </c>
      <c r="F187" s="104">
        <v>50107534</v>
      </c>
      <c r="G187" s="114" t="s">
        <v>1482</v>
      </c>
      <c r="H187" s="152">
        <v>640522</v>
      </c>
      <c r="I187" s="104" t="str">
        <f t="shared" si="48"/>
        <v>CP Toulouse-Seysses</v>
      </c>
      <c r="J187" s="104">
        <v>2003</v>
      </c>
      <c r="K187" s="105" t="s">
        <v>33</v>
      </c>
      <c r="L187" s="105" t="s">
        <v>97</v>
      </c>
      <c r="M187" s="105" t="s">
        <v>34</v>
      </c>
      <c r="N187" s="105"/>
      <c r="O187" s="105" t="s">
        <v>1447</v>
      </c>
      <c r="P187" s="105" t="s">
        <v>996</v>
      </c>
      <c r="Q187" s="112">
        <v>44835</v>
      </c>
      <c r="R187" s="106">
        <v>47391</v>
      </c>
      <c r="S187" s="107">
        <f>VLOOKUP($A187,'[3]Densité 01sep2025'!$A$5:$D$190,3,FALSE)</f>
        <v>692</v>
      </c>
      <c r="T187" s="107">
        <f>VLOOKUP($A187,'[3]Densité 01sep2025'!$A$5:$D$190,4,FALSE)</f>
        <v>1382</v>
      </c>
      <c r="U187" s="108">
        <f t="shared" si="36"/>
        <v>1.9971098265895955</v>
      </c>
      <c r="V187" s="110"/>
      <c r="W187" s="107">
        <v>1</v>
      </c>
      <c r="X187" s="109" t="s">
        <v>353</v>
      </c>
      <c r="Y187" s="107">
        <f>VLOOKUP($H187,'[5]Nb moy repas  par jour '!$B$5:$D$16,2,FALSE)</f>
        <v>94</v>
      </c>
      <c r="Z187" s="107">
        <v>100</v>
      </c>
      <c r="AA187" s="8">
        <v>1</v>
      </c>
      <c r="AB187" s="9">
        <v>1</v>
      </c>
      <c r="AC187" s="8">
        <f>IF($AA187=0,"",VLOOKUP($Z187,Table!$C$28:$V$31,2,TRUE))</f>
        <v>6</v>
      </c>
      <c r="AD187" s="8">
        <f>IF($W187=0,"",VLOOKUP($Z187,Table!$C$28:$V$31,2,TRUE))</f>
        <v>6</v>
      </c>
      <c r="AE187" s="8">
        <f>IF($W187=0,"",VLOOKUP($Z187,Table!$C$28:$V$31,2,TRUE))</f>
        <v>6</v>
      </c>
      <c r="AF187" s="8">
        <f>IF($AA187=0,"",VLOOKUP($Z187,Table!$C$28:$V$31,4,TRUE))</f>
        <v>3</v>
      </c>
      <c r="AG187" s="168">
        <f t="shared" si="37"/>
        <v>18</v>
      </c>
      <c r="AH187" s="74" t="str">
        <f>IF($T187=0,0,IF($I187="A",VLOOKUP($Q187,Table!$C$14:$Q$20,5,TRUE),IF($I187="C",VLOOKUP($Q187,Table!$C$10:$Q$13,5,TRUE),IF($I187="S",VLOOKUP($Q187,Table!$C$21:$Q$27,5,TRUE),"erreur"))))</f>
        <v>erreur</v>
      </c>
      <c r="AI187" s="72" t="e">
        <f t="shared" si="38"/>
        <v>#VALUE!</v>
      </c>
      <c r="AJ187" s="8">
        <f>IF($AA187=0,"",VLOOKUP($Z187,Table!$C$28:$V$31,6,TRUE))</f>
        <v>2</v>
      </c>
      <c r="AK187" s="168">
        <f t="shared" si="39"/>
        <v>12</v>
      </c>
      <c r="AL187" s="73" t="str">
        <f>IF($T187=0,0,IF($I187="A",VLOOKUP($Q187,Table!$C$14:$Q$20,7,TRUE),IF($I187="C",VLOOKUP($Q187,Table!$C$10:$Q$13,7,TRUE),IF($I187="S",VLOOKUP($Q187,Table!$C$21:$Q$27,7,TRUE),"erreur"))))</f>
        <v>erreur</v>
      </c>
      <c r="AM187" s="76" t="e">
        <f t="shared" si="40"/>
        <v>#VALUE!</v>
      </c>
      <c r="AN187" s="8">
        <f>IF($AA187=0,"",VLOOKUP($Z187,Table!$C$28:$V$31,8,TRUE))</f>
        <v>1</v>
      </c>
      <c r="AO187" s="168">
        <f t="shared" si="44"/>
        <v>6</v>
      </c>
      <c r="AP187" s="8">
        <f>IF($AA187=0,"",VLOOKUP($Z187,Table!$C$28:$V$31,10,TRUE))</f>
        <v>1</v>
      </c>
      <c r="AQ187" s="168">
        <f t="shared" ref="AQ187:AQ188" si="49">IF(AA187=0,"",AP187*AC187)</f>
        <v>6</v>
      </c>
      <c r="AR187" s="73" t="str">
        <f>IF($T187=0,0,IF($I187="A",VLOOKUP($Q187,Table!$C$14:$Q$20,8,TRUE),IF($I187="C",VLOOKUP($Q187,Table!$C$10:$Q$13,8,TRUE),IF($I187="S",VLOOKUP($Q187,Table!$C$21:$Q$27,8,TRUE),"erreur"))))</f>
        <v>erreur</v>
      </c>
      <c r="AS187" s="73" t="str">
        <f>IF($T187=0,0,IF($I187="A",VLOOKUP($Q187,Table!$C$14:$Q$20,10,TRUE),IF($I187="C",VLOOKUP($Q187,Table!$C$10:$Q$13,10,TRUE),IF($I187="S",VLOOKUP($Q187,Table!$C$21:$Q$27,10,TRUE),"erreur"))))</f>
        <v>erreur</v>
      </c>
      <c r="AT187" s="73" t="str">
        <f>IF($T187=0,0,IF($I187="A",VLOOKUP($Q187,Table!$C$14:$Q$20,11,TRUE),IF($I187="C",VLOOKUP($Q187,Table!$C$10:$Q$13,11,TRUE),IF($I187="S",VLOOKUP($Q187,Table!$C$21:$Q$27,11,TRUE),"erreur"))))</f>
        <v>erreur</v>
      </c>
      <c r="AU187" s="76" t="e">
        <f t="shared" si="41"/>
        <v>#VALUE!</v>
      </c>
      <c r="AV187" s="8">
        <f>IF($AB187=0,"",VLOOKUP($Z187,Table!$C$28:$V$31,12,TRUE))</f>
        <v>2</v>
      </c>
      <c r="AW187" s="74" t="str">
        <f>IF($I187="A",VLOOKUP($Q187,Table!$C$14:$Q$20,13,TRUE),IF($I187="C",VLOOKUP($Q187,Table!$C$10:$Q$13,13,TRUE),IF($I187="S",VLOOKUP($Q187,Table!$C$21:$Q$27,13,TRUE),"erreur")))</f>
        <v>erreur</v>
      </c>
      <c r="AX187" s="72" t="e">
        <f t="shared" si="42"/>
        <v>#VALUE!</v>
      </c>
      <c r="AY187" s="8">
        <f>IF($AA187=0,"",VLOOKUP($Z187,Table!$C$28:$V$31,14,TRUE))</f>
        <v>1</v>
      </c>
      <c r="AZ187" s="73" t="str">
        <f>IF($T187=0,0,IF($I187="A",VLOOKUP($Q187,Table!$C$14:$Q$20,15,TRUE),IF($I187="C",VLOOKUP($Q187,Table!$C$10:$Q$13,15,TRUE),IF($I187="S",VLOOKUP($Q187,Table!$C$21:$Q$27,15,TRUE),"erreur"))))</f>
        <v>erreur</v>
      </c>
      <c r="BA187" s="75" t="e">
        <f t="shared" si="43"/>
        <v>#VALUE!</v>
      </c>
      <c r="BB187" s="77" t="e">
        <f t="shared" si="46"/>
        <v>#VALUE!</v>
      </c>
      <c r="BC187" s="163" t="s">
        <v>914</v>
      </c>
      <c r="BD187" s="163">
        <v>0</v>
      </c>
      <c r="BE187" s="164">
        <v>31600</v>
      </c>
      <c r="BF187" s="163" t="s">
        <v>915</v>
      </c>
      <c r="BG187" s="110"/>
      <c r="BH187" s="111">
        <v>562305810</v>
      </c>
      <c r="BI187" s="111">
        <v>621473259</v>
      </c>
    </row>
    <row r="188" spans="1:61" ht="12.75" customHeight="1" x14ac:dyDescent="0.2">
      <c r="A188" s="152">
        <v>648358</v>
      </c>
      <c r="B188" s="104" t="s">
        <v>243</v>
      </c>
      <c r="C188" s="104" t="s">
        <v>25</v>
      </c>
      <c r="D188" s="104" t="s">
        <v>263</v>
      </c>
      <c r="E188" s="103">
        <v>17310120500222</v>
      </c>
      <c r="F188" s="104">
        <v>50105727</v>
      </c>
      <c r="G188" s="114" t="s">
        <v>1487</v>
      </c>
      <c r="H188" s="152">
        <v>648358</v>
      </c>
      <c r="I188" s="104" t="s">
        <v>264</v>
      </c>
      <c r="J188" s="104">
        <v>1990</v>
      </c>
      <c r="K188" s="105" t="s">
        <v>33</v>
      </c>
      <c r="L188" s="105" t="s">
        <v>17</v>
      </c>
      <c r="M188" s="105" t="s">
        <v>34</v>
      </c>
      <c r="N188" s="105"/>
      <c r="O188" s="105" t="s">
        <v>1447</v>
      </c>
      <c r="P188" s="105" t="s">
        <v>996</v>
      </c>
      <c r="Q188" s="112">
        <v>44835</v>
      </c>
      <c r="R188" s="106">
        <v>47391</v>
      </c>
      <c r="S188" s="107">
        <f>VLOOKUP($A188,'[3]Densité 01sep2025'!$A$5:$D$190,3,FALSE)</f>
        <v>781</v>
      </c>
      <c r="T188" s="107">
        <f>VLOOKUP($A188,'[3]Densité 01sep2025'!$A$5:$D$190,4,FALSE)</f>
        <v>1192</v>
      </c>
      <c r="U188" s="108">
        <f t="shared" si="36"/>
        <v>1.5262483994878362</v>
      </c>
      <c r="V188" s="110"/>
      <c r="W188" s="107">
        <v>1</v>
      </c>
      <c r="X188" s="109" t="s">
        <v>353</v>
      </c>
      <c r="Y188" s="107">
        <f>VLOOKUP($H188,'[5]Nb moy repas  par jour '!$B$5:$D$16,2,FALSE)</f>
        <v>80</v>
      </c>
      <c r="Z188" s="107">
        <v>60</v>
      </c>
      <c r="AA188" s="8">
        <v>1</v>
      </c>
      <c r="AB188" s="9">
        <v>1</v>
      </c>
      <c r="AC188" s="8">
        <f>IF($AA188=0,"",VLOOKUP($Z188,Table!$C$28:$V$31,2,TRUE))</f>
        <v>4</v>
      </c>
      <c r="AD188" s="8">
        <f>IF($W188=0,"",VLOOKUP($Z188,Table!$C$28:$V$31,2,TRUE))</f>
        <v>4</v>
      </c>
      <c r="AE188" s="8">
        <f>IF($W188=0,"",VLOOKUP($Z188,Table!$C$28:$V$31,2,TRUE))</f>
        <v>4</v>
      </c>
      <c r="AF188" s="8">
        <f>IF($AA188=0,"",VLOOKUP($Z188,Table!$C$28:$V$31,4,TRUE))</f>
        <v>3</v>
      </c>
      <c r="AG188" s="168">
        <f t="shared" si="37"/>
        <v>12</v>
      </c>
      <c r="AH188" s="74" t="str">
        <f>IF($T188=0,0,IF($I188="A",VLOOKUP($Q188,Table!$C$14:$Q$20,5,TRUE),IF($I188="C",VLOOKUP($Q188,Table!$C$10:$Q$13,5,TRUE),IF($I188="S",VLOOKUP($Q188,Table!$C$21:$Q$27,5,TRUE),"erreur"))))</f>
        <v>erreur</v>
      </c>
      <c r="AI188" s="72" t="e">
        <f t="shared" si="38"/>
        <v>#VALUE!</v>
      </c>
      <c r="AJ188" s="8">
        <f>IF($AA188=0,"",VLOOKUP($Z188,Table!$C$28:$V$31,6,TRUE))</f>
        <v>2</v>
      </c>
      <c r="AK188" s="168">
        <f t="shared" si="39"/>
        <v>8</v>
      </c>
      <c r="AL188" s="73" t="str">
        <f>IF($T188=0,0,IF($I188="A",VLOOKUP($Q188,Table!$C$14:$Q$20,7,TRUE),IF($I188="C",VLOOKUP($Q188,Table!$C$10:$Q$13,7,TRUE),IF($I188="S",VLOOKUP($Q188,Table!$C$21:$Q$27,7,TRUE),"erreur"))))</f>
        <v>erreur</v>
      </c>
      <c r="AM188" s="76" t="e">
        <f t="shared" si="40"/>
        <v>#VALUE!</v>
      </c>
      <c r="AN188" s="8">
        <f>IF($AA188=0,"",VLOOKUP($Z188,Table!$C$28:$V$31,8,TRUE))</f>
        <v>1</v>
      </c>
      <c r="AO188" s="168">
        <f t="shared" si="44"/>
        <v>4</v>
      </c>
      <c r="AP188" s="8">
        <f>IF($AA188=0,"",VLOOKUP($Z188,Table!$C$28:$V$31,10,TRUE))</f>
        <v>1</v>
      </c>
      <c r="AQ188" s="168">
        <f t="shared" si="49"/>
        <v>4</v>
      </c>
      <c r="AR188" s="73" t="str">
        <f>IF($T188=0,0,IF($I188="A",VLOOKUP($Q188,Table!$C$14:$Q$20,8,TRUE),IF($I188="C",VLOOKUP($Q188,Table!$C$10:$Q$13,8,TRUE),IF($I188="S",VLOOKUP($Q188,Table!$C$21:$Q$27,8,TRUE),"erreur"))))</f>
        <v>erreur</v>
      </c>
      <c r="AS188" s="73" t="str">
        <f>IF($T188=0,0,IF($I188="A",VLOOKUP($Q188,Table!$C$14:$Q$20,10,TRUE),IF($I188="C",VLOOKUP($Q188,Table!$C$10:$Q$13,10,TRUE),IF($I188="S",VLOOKUP($Q188,Table!$C$21:$Q$27,10,TRUE),"erreur"))))</f>
        <v>erreur</v>
      </c>
      <c r="AT188" s="73" t="str">
        <f>IF($T188=0,0,IF($I188="A",VLOOKUP($Q188,Table!$C$14:$Q$20,11,TRUE),IF($I188="C",VLOOKUP($Q188,Table!$C$10:$Q$13,11,TRUE),IF($I188="S",VLOOKUP($Q188,Table!$C$21:$Q$27,11,TRUE),"erreur"))))</f>
        <v>erreur</v>
      </c>
      <c r="AU188" s="76" t="e">
        <f t="shared" si="41"/>
        <v>#VALUE!</v>
      </c>
      <c r="AV188" s="8">
        <f>IF($AB188=0,"",VLOOKUP($Z188,Table!$C$28:$V$31,12,TRUE))</f>
        <v>2</v>
      </c>
      <c r="AW188" s="74" t="str">
        <f>IF($I188="A",VLOOKUP($Q188,Table!$C$14:$Q$20,13,TRUE),IF($I188="C",VLOOKUP($Q188,Table!$C$10:$Q$13,13,TRUE),IF($I188="S",VLOOKUP($Q188,Table!$C$21:$Q$27,13,TRUE),"erreur")))</f>
        <v>erreur</v>
      </c>
      <c r="AX188" s="72" t="e">
        <f t="shared" si="42"/>
        <v>#VALUE!</v>
      </c>
      <c r="AY188" s="8">
        <f>IF($AA188=0,"",VLOOKUP($Z188,Table!$C$28:$V$31,14,TRUE))</f>
        <v>1</v>
      </c>
      <c r="AZ188" s="73" t="str">
        <f>IF($T188=0,0,IF($I188="A",VLOOKUP($Q188,Table!$C$14:$Q$20,15,TRUE),IF($I188="C",VLOOKUP($Q188,Table!$C$10:$Q$13,15,TRUE),IF($I188="S",VLOOKUP($Q188,Table!$C$21:$Q$27,15,TRUE),"erreur"))))</f>
        <v>erreur</v>
      </c>
      <c r="BA188" s="75" t="e">
        <f t="shared" si="43"/>
        <v>#VALUE!</v>
      </c>
      <c r="BB188" s="77" t="e">
        <f t="shared" si="46"/>
        <v>#VALUE!</v>
      </c>
      <c r="BC188" s="163" t="s">
        <v>918</v>
      </c>
      <c r="BD188" s="163"/>
      <c r="BE188" s="164">
        <v>34750</v>
      </c>
      <c r="BF188" s="163" t="s">
        <v>919</v>
      </c>
      <c r="BG188" s="110"/>
      <c r="BH188" s="111">
        <v>562305810</v>
      </c>
      <c r="BI188" s="111">
        <v>621473259</v>
      </c>
    </row>
    <row r="189" spans="1:61" ht="12.75" customHeight="1" x14ac:dyDescent="0.2">
      <c r="Q189" s="25"/>
      <c r="S189" s="157">
        <f>SUM(S2:S188)</f>
        <v>62595</v>
      </c>
      <c r="T189" s="157">
        <f>SUM(T2:T188)</f>
        <v>84311</v>
      </c>
      <c r="U189" s="108">
        <f t="shared" si="36"/>
        <v>1.3469286684239956</v>
      </c>
      <c r="AB189" s="4"/>
      <c r="AC189" s="80"/>
      <c r="AD189" s="80"/>
      <c r="AE189" s="80"/>
      <c r="AF189" s="80"/>
      <c r="AG189" s="169"/>
      <c r="AH189" s="80"/>
      <c r="AI189" s="80"/>
      <c r="AJ189" s="80"/>
      <c r="AK189" s="169"/>
      <c r="AL189" s="80"/>
      <c r="AM189" s="80"/>
      <c r="AN189" s="80"/>
      <c r="AO189" s="169"/>
      <c r="AP189" s="80"/>
      <c r="AQ189" s="169"/>
      <c r="AR189" s="80"/>
      <c r="AS189" s="80"/>
      <c r="AT189" s="80"/>
      <c r="AU189" s="80"/>
      <c r="AV189" s="80"/>
      <c r="AW189" s="80"/>
      <c r="AX189" s="80"/>
      <c r="AY189" s="80"/>
      <c r="AZ189" s="80"/>
      <c r="BA189" s="80"/>
      <c r="BB189" s="80"/>
      <c r="BE189" s="80"/>
      <c r="BG189" s="80"/>
    </row>
    <row r="190" spans="1:61" ht="12.75" customHeight="1" x14ac:dyDescent="0.2">
      <c r="Q190" s="25"/>
      <c r="AB190" s="5"/>
      <c r="AC190" s="80"/>
      <c r="AD190" s="80"/>
      <c r="AE190" s="80"/>
      <c r="AF190" s="80"/>
      <c r="AG190" s="169"/>
      <c r="AH190" s="80"/>
      <c r="AI190" s="80"/>
      <c r="AJ190" s="80"/>
      <c r="AK190" s="169"/>
      <c r="AL190" s="80"/>
      <c r="AM190" s="80"/>
      <c r="AN190" s="80"/>
      <c r="AO190" s="169"/>
      <c r="AP190" s="80"/>
      <c r="AQ190" s="169"/>
      <c r="AR190" s="80"/>
      <c r="AS190" s="80"/>
      <c r="AT190" s="80"/>
      <c r="AU190" s="80"/>
      <c r="AV190" s="80"/>
      <c r="AW190" s="80"/>
      <c r="AX190" s="80"/>
      <c r="AY190" s="80"/>
      <c r="AZ190" s="80"/>
      <c r="BA190" s="80"/>
      <c r="BB190" s="80"/>
      <c r="BE190" s="80"/>
      <c r="BG190" s="80"/>
    </row>
    <row r="191" spans="1:61" ht="12.75" customHeight="1" x14ac:dyDescent="0.2">
      <c r="E191" s="158"/>
      <c r="Q191" s="25"/>
      <c r="AB191" s="5"/>
      <c r="AC191" s="80"/>
      <c r="AD191" s="80"/>
      <c r="AE191" s="80"/>
      <c r="AF191" s="80"/>
      <c r="AG191" s="169"/>
      <c r="AH191" s="80"/>
      <c r="AI191" s="80"/>
      <c r="AJ191" s="80"/>
      <c r="AK191" s="169"/>
      <c r="AL191" s="80"/>
      <c r="AM191" s="80"/>
      <c r="AN191" s="80"/>
      <c r="AO191" s="169"/>
      <c r="AP191" s="80"/>
      <c r="AQ191" s="169"/>
      <c r="AR191" s="80"/>
      <c r="AS191" s="80"/>
      <c r="AT191" s="80"/>
      <c r="AU191" s="80"/>
      <c r="AV191" s="80"/>
      <c r="AW191" s="80"/>
      <c r="AX191" s="80"/>
      <c r="AY191" s="80"/>
      <c r="AZ191" s="80"/>
      <c r="BA191" s="80"/>
      <c r="BB191" s="80"/>
      <c r="BE191" s="80"/>
      <c r="BG191" s="80"/>
    </row>
    <row r="192" spans="1:61" ht="12.75" customHeight="1" x14ac:dyDescent="0.2">
      <c r="Q192" s="25"/>
      <c r="AB192" s="5"/>
      <c r="AC192" s="80"/>
      <c r="AD192" s="80"/>
      <c r="AE192" s="80"/>
      <c r="AF192" s="80"/>
      <c r="AG192" s="169"/>
      <c r="AH192" s="80"/>
      <c r="AI192" s="80"/>
      <c r="AJ192" s="80"/>
      <c r="AK192" s="169"/>
      <c r="AL192" s="80"/>
      <c r="AM192" s="80"/>
      <c r="AN192" s="80"/>
      <c r="AO192" s="169"/>
      <c r="AP192" s="80"/>
      <c r="AQ192" s="169"/>
      <c r="AR192" s="80"/>
      <c r="AS192" s="80"/>
      <c r="AT192" s="80"/>
      <c r="AU192" s="80"/>
      <c r="AV192" s="80"/>
      <c r="AW192" s="80"/>
      <c r="AX192" s="80"/>
      <c r="AY192" s="80"/>
      <c r="AZ192" s="80"/>
      <c r="BA192" s="80"/>
      <c r="BB192" s="80"/>
      <c r="BE192" s="80"/>
      <c r="BG192" s="80"/>
    </row>
    <row r="193" spans="17:59" ht="12.75" customHeight="1" x14ac:dyDescent="0.2">
      <c r="Q193" s="25"/>
      <c r="AB193" s="5"/>
      <c r="AC193" s="80"/>
      <c r="AD193" s="80"/>
      <c r="AE193" s="80"/>
      <c r="AF193" s="80"/>
      <c r="AG193" s="169"/>
      <c r="AH193" s="80"/>
      <c r="AI193" s="80"/>
      <c r="AJ193" s="80"/>
      <c r="AK193" s="169"/>
      <c r="AL193" s="80"/>
      <c r="AM193" s="80"/>
      <c r="AN193" s="80"/>
      <c r="AO193" s="169"/>
      <c r="AP193" s="80"/>
      <c r="AQ193" s="169"/>
      <c r="AR193" s="80"/>
      <c r="AS193" s="80"/>
      <c r="AT193" s="80"/>
      <c r="AU193" s="80"/>
      <c r="AV193" s="80"/>
      <c r="AW193" s="80"/>
      <c r="AX193" s="80"/>
      <c r="AY193" s="80"/>
      <c r="AZ193" s="80"/>
      <c r="BA193" s="80"/>
      <c r="BB193" s="80"/>
      <c r="BE193" s="80"/>
      <c r="BG193" s="80"/>
    </row>
    <row r="194" spans="17:59" ht="12.75" customHeight="1" x14ac:dyDescent="0.2">
      <c r="Q194" s="25"/>
      <c r="AB194" s="5"/>
      <c r="AC194" s="80"/>
      <c r="AD194" s="80"/>
      <c r="AE194" s="80"/>
      <c r="AF194" s="80"/>
      <c r="AG194" s="169"/>
      <c r="AH194" s="80"/>
      <c r="AI194" s="80"/>
      <c r="AJ194" s="80"/>
      <c r="AK194" s="169"/>
      <c r="AL194" s="80"/>
      <c r="AM194" s="80"/>
      <c r="AN194" s="80"/>
      <c r="AO194" s="169"/>
      <c r="AP194" s="80"/>
      <c r="AQ194" s="169"/>
      <c r="AR194" s="80"/>
      <c r="AS194" s="80"/>
      <c r="AT194" s="80"/>
      <c r="AU194" s="80"/>
      <c r="AV194" s="80"/>
      <c r="AW194" s="80"/>
      <c r="AX194" s="80"/>
      <c r="AY194" s="80"/>
      <c r="AZ194" s="80"/>
      <c r="BA194" s="80"/>
      <c r="BB194" s="80"/>
      <c r="BE194" s="80"/>
      <c r="BG194" s="80"/>
    </row>
    <row r="195" spans="17:59" ht="12.75" customHeight="1" x14ac:dyDescent="0.2">
      <c r="Q195" s="25"/>
      <c r="AA195" s="5"/>
      <c r="AB195" s="5"/>
      <c r="AC195" s="5"/>
      <c r="AD195" s="5"/>
      <c r="AE195" s="4"/>
      <c r="AF195" s="4"/>
      <c r="AH195" s="5"/>
      <c r="AI195" s="5"/>
      <c r="AJ195" s="4"/>
      <c r="AL195" s="4"/>
      <c r="AM195" s="4"/>
      <c r="AN195" s="4"/>
      <c r="AP195" s="4"/>
      <c r="AR195" s="4"/>
      <c r="AS195" s="4"/>
      <c r="AT195" s="4"/>
      <c r="AU195" s="4"/>
      <c r="AV195" s="4"/>
      <c r="AW195" s="4"/>
      <c r="AX195" s="4"/>
      <c r="AY195" s="4"/>
      <c r="AZ195" s="4"/>
      <c r="BA195" s="4"/>
      <c r="BB195" s="4"/>
    </row>
    <row r="196" spans="17:59" ht="12.75" customHeight="1" x14ac:dyDescent="0.2">
      <c r="Q196" s="25"/>
      <c r="AA196" s="5"/>
      <c r="AB196" s="5"/>
      <c r="AC196" s="5"/>
      <c r="AD196" s="5"/>
      <c r="AE196" s="4"/>
      <c r="AF196" s="4"/>
      <c r="AH196" s="5"/>
      <c r="AI196" s="5"/>
      <c r="AJ196" s="4"/>
      <c r="AL196" s="4"/>
      <c r="AM196" s="4"/>
      <c r="AN196" s="4"/>
      <c r="AP196" s="4"/>
      <c r="AR196" s="4"/>
      <c r="AS196" s="4"/>
      <c r="AT196" s="4"/>
      <c r="AU196" s="4"/>
      <c r="AV196" s="4"/>
      <c r="AW196" s="4"/>
      <c r="AX196" s="4"/>
      <c r="AY196" s="4"/>
      <c r="AZ196" s="4"/>
      <c r="BA196" s="4"/>
      <c r="BB196" s="4"/>
    </row>
    <row r="197" spans="17:59" ht="12.75" customHeight="1" x14ac:dyDescent="0.2">
      <c r="Q197" s="25"/>
    </row>
    <row r="198" spans="17:59" ht="12.75" customHeight="1" x14ac:dyDescent="0.2">
      <c r="Q198" s="25"/>
    </row>
    <row r="199" spans="17:59" ht="12.75" customHeight="1" x14ac:dyDescent="0.2">
      <c r="Q199" s="25"/>
    </row>
    <row r="200" spans="17:59" ht="12.75" customHeight="1" x14ac:dyDescent="0.2">
      <c r="Q200" s="25"/>
    </row>
    <row r="201" spans="17:59" ht="12.75" customHeight="1" x14ac:dyDescent="0.2">
      <c r="Q201" s="25"/>
    </row>
    <row r="202" spans="17:59" ht="12.75" customHeight="1" x14ac:dyDescent="0.2">
      <c r="Q202" s="25"/>
    </row>
    <row r="203" spans="17:59" ht="12.75" customHeight="1" x14ac:dyDescent="0.2">
      <c r="Q203" s="25"/>
    </row>
    <row r="204" spans="17:59" ht="12.75" customHeight="1" x14ac:dyDescent="0.2">
      <c r="Q204" s="25"/>
      <c r="AA204" s="25"/>
      <c r="AB204" s="25"/>
      <c r="AC204" s="25"/>
      <c r="AD204" s="25"/>
      <c r="AE204" s="80"/>
      <c r="AF204" s="80"/>
      <c r="AG204" s="169"/>
      <c r="AH204" s="25"/>
      <c r="AI204" s="25"/>
      <c r="AJ204" s="80"/>
      <c r="AK204" s="169"/>
      <c r="AL204" s="80"/>
      <c r="AM204" s="80"/>
      <c r="AN204" s="80"/>
      <c r="AO204" s="169"/>
      <c r="AP204" s="80"/>
      <c r="AQ204" s="169"/>
      <c r="AR204" s="80"/>
      <c r="AS204" s="80"/>
      <c r="AT204" s="80"/>
      <c r="AU204" s="80"/>
      <c r="AV204" s="80"/>
      <c r="AW204" s="80"/>
      <c r="AX204" s="80"/>
      <c r="AY204" s="80"/>
      <c r="AZ204" s="80"/>
      <c r="BA204" s="80"/>
      <c r="BB204" s="80"/>
    </row>
    <row r="205" spans="17:59" ht="12.75" customHeight="1" x14ac:dyDescent="0.2">
      <c r="Q205" s="25"/>
      <c r="AA205" s="25"/>
      <c r="AB205" s="25"/>
      <c r="AC205" s="25"/>
      <c r="AD205" s="25"/>
      <c r="AE205" s="80"/>
      <c r="AF205" s="80"/>
      <c r="AG205" s="169"/>
      <c r="AH205" s="25"/>
      <c r="AI205" s="25"/>
      <c r="AJ205" s="80"/>
      <c r="AK205" s="169"/>
      <c r="AL205" s="80"/>
      <c r="AM205" s="80"/>
      <c r="AN205" s="80"/>
      <c r="AO205" s="169"/>
      <c r="AP205" s="80"/>
      <c r="AQ205" s="169"/>
      <c r="AR205" s="80"/>
      <c r="AS205" s="80"/>
      <c r="AT205" s="80"/>
      <c r="AU205" s="80"/>
      <c r="AV205" s="80"/>
      <c r="AW205" s="80"/>
      <c r="AX205" s="80"/>
      <c r="AY205" s="80"/>
      <c r="AZ205" s="80"/>
      <c r="BA205" s="80"/>
      <c r="BB205" s="80"/>
    </row>
    <row r="206" spans="17:59" ht="12.75" customHeight="1" x14ac:dyDescent="0.2">
      <c r="Q206" s="25"/>
      <c r="AA206" s="25"/>
      <c r="AB206" s="25"/>
      <c r="AC206" s="25"/>
      <c r="AD206" s="25"/>
      <c r="AE206" s="80"/>
      <c r="AF206" s="80"/>
      <c r="AG206" s="169"/>
      <c r="AH206" s="25"/>
      <c r="AI206" s="25"/>
      <c r="AJ206" s="80"/>
      <c r="AK206" s="169"/>
      <c r="AL206" s="80"/>
      <c r="AM206" s="80"/>
      <c r="AN206" s="80"/>
      <c r="AO206" s="169"/>
      <c r="AP206" s="80"/>
      <c r="AQ206" s="169"/>
      <c r="AR206" s="80"/>
      <c r="AS206" s="80"/>
      <c r="AT206" s="80"/>
      <c r="AU206" s="80"/>
      <c r="AV206" s="80"/>
      <c r="AW206" s="80"/>
      <c r="AX206" s="80"/>
      <c r="AY206" s="80"/>
      <c r="AZ206" s="80"/>
      <c r="BA206" s="80"/>
      <c r="BB206" s="80"/>
    </row>
    <row r="207" spans="17:59" ht="12.75" customHeight="1" x14ac:dyDescent="0.2">
      <c r="Q207" s="25"/>
      <c r="AA207" s="25"/>
      <c r="AB207" s="25"/>
      <c r="AC207" s="25"/>
      <c r="AD207" s="25"/>
      <c r="AE207" s="80"/>
      <c r="AF207" s="80"/>
      <c r="AG207" s="169"/>
      <c r="AH207" s="25"/>
      <c r="AI207" s="25"/>
      <c r="AJ207" s="80"/>
      <c r="AK207" s="169"/>
      <c r="AL207" s="80"/>
      <c r="AM207" s="80"/>
      <c r="AN207" s="80"/>
      <c r="AO207" s="169"/>
      <c r="AP207" s="80"/>
      <c r="AQ207" s="169"/>
      <c r="AR207" s="80"/>
      <c r="AS207" s="80"/>
      <c r="AT207" s="80"/>
      <c r="AU207" s="80"/>
      <c r="AV207" s="80"/>
      <c r="AW207" s="80"/>
      <c r="AX207" s="80"/>
      <c r="AY207" s="80"/>
      <c r="AZ207" s="80"/>
      <c r="BA207" s="80"/>
      <c r="BB207" s="80"/>
    </row>
    <row r="208" spans="17:59" ht="12.75" customHeight="1" x14ac:dyDescent="0.2">
      <c r="Q208" s="25"/>
      <c r="AA208" s="25"/>
      <c r="AB208" s="25"/>
      <c r="AC208" s="25"/>
      <c r="AD208" s="25"/>
      <c r="AE208" s="80"/>
      <c r="AF208" s="80"/>
      <c r="AG208" s="169"/>
      <c r="AH208" s="25"/>
      <c r="AI208" s="25"/>
      <c r="AJ208" s="80"/>
      <c r="AK208" s="169"/>
      <c r="AL208" s="80"/>
      <c r="AM208" s="80"/>
      <c r="AN208" s="80"/>
      <c r="AO208" s="169"/>
      <c r="AP208" s="80"/>
      <c r="AQ208" s="169"/>
      <c r="AR208" s="80"/>
      <c r="AS208" s="80"/>
      <c r="AT208" s="80"/>
      <c r="AU208" s="80"/>
      <c r="AV208" s="80"/>
      <c r="AW208" s="80"/>
      <c r="AX208" s="80"/>
      <c r="AY208" s="80"/>
      <c r="AZ208" s="80"/>
      <c r="BA208" s="80"/>
      <c r="BB208" s="80"/>
    </row>
    <row r="209" spans="17:54" ht="12.75" customHeight="1" x14ac:dyDescent="0.2">
      <c r="Q209" s="25"/>
      <c r="AA209" s="25"/>
      <c r="AB209" s="25"/>
      <c r="AC209" s="25"/>
      <c r="AD209" s="25"/>
      <c r="AE209" s="80"/>
      <c r="AF209" s="80"/>
      <c r="AG209" s="169"/>
      <c r="AH209" s="25"/>
      <c r="AI209" s="25"/>
      <c r="AJ209" s="80"/>
      <c r="AK209" s="169"/>
      <c r="AL209" s="80"/>
      <c r="AM209" s="80"/>
      <c r="AN209" s="80"/>
      <c r="AO209" s="169"/>
      <c r="AP209" s="80"/>
      <c r="AQ209" s="169"/>
      <c r="AR209" s="80"/>
      <c r="AS209" s="80"/>
      <c r="AT209" s="80"/>
      <c r="AU209" s="80"/>
      <c r="AV209" s="80"/>
      <c r="AW209" s="80"/>
      <c r="AX209" s="80"/>
      <c r="AY209" s="80"/>
      <c r="AZ209" s="80"/>
      <c r="BA209" s="80"/>
      <c r="BB209" s="80"/>
    </row>
    <row r="210" spans="17:54" ht="12.75" customHeight="1" x14ac:dyDescent="0.2">
      <c r="Q210" s="25"/>
      <c r="AA210" s="25"/>
      <c r="AB210" s="25"/>
      <c r="AC210" s="25"/>
      <c r="AD210" s="25"/>
      <c r="AE210" s="80"/>
      <c r="AF210" s="80"/>
      <c r="AG210" s="169"/>
      <c r="AH210" s="25"/>
      <c r="AI210" s="25"/>
      <c r="AJ210" s="80"/>
      <c r="AK210" s="169"/>
      <c r="AL210" s="80"/>
      <c r="AM210" s="80"/>
      <c r="AN210" s="80"/>
      <c r="AO210" s="169"/>
      <c r="AP210" s="80"/>
      <c r="AQ210" s="169"/>
      <c r="AR210" s="80"/>
      <c r="AS210" s="80"/>
      <c r="AT210" s="80"/>
      <c r="AU210" s="80"/>
      <c r="AV210" s="80"/>
      <c r="AW210" s="80"/>
      <c r="AX210" s="80"/>
      <c r="AY210" s="80"/>
      <c r="AZ210" s="80"/>
      <c r="BA210" s="80"/>
      <c r="BB210" s="80"/>
    </row>
    <row r="211" spans="17:54" ht="12.75" customHeight="1" x14ac:dyDescent="0.2">
      <c r="Q211" s="25"/>
      <c r="AA211" s="25"/>
      <c r="AB211" s="25"/>
      <c r="AC211" s="25"/>
      <c r="AD211" s="25"/>
      <c r="AE211" s="80"/>
      <c r="AF211" s="80"/>
      <c r="AG211" s="169"/>
      <c r="AH211" s="25"/>
      <c r="AI211" s="25"/>
      <c r="AJ211" s="80"/>
      <c r="AK211" s="169"/>
      <c r="AL211" s="80"/>
      <c r="AM211" s="80"/>
      <c r="AN211" s="80"/>
      <c r="AO211" s="169"/>
      <c r="AP211" s="80"/>
      <c r="AQ211" s="169"/>
      <c r="AR211" s="80"/>
      <c r="AS211" s="80"/>
      <c r="AT211" s="80"/>
      <c r="AU211" s="80"/>
      <c r="AV211" s="80"/>
      <c r="AW211" s="80"/>
      <c r="AX211" s="80"/>
      <c r="AY211" s="80"/>
      <c r="AZ211" s="80"/>
      <c r="BA211" s="80"/>
      <c r="BB211" s="80"/>
    </row>
    <row r="212" spans="17:54" ht="12.75" customHeight="1" x14ac:dyDescent="0.2">
      <c r="Q212" s="25"/>
      <c r="AA212" s="25"/>
      <c r="AB212" s="25"/>
      <c r="AC212" s="25"/>
      <c r="AD212" s="25"/>
      <c r="AE212" s="80"/>
      <c r="AF212" s="80"/>
      <c r="AG212" s="169"/>
      <c r="AH212" s="25"/>
      <c r="AI212" s="25"/>
      <c r="AJ212" s="80"/>
      <c r="AK212" s="169"/>
      <c r="AL212" s="80"/>
      <c r="AM212" s="80"/>
      <c r="AN212" s="80"/>
      <c r="AO212" s="169"/>
      <c r="AP212" s="80"/>
      <c r="AQ212" s="169"/>
      <c r="AR212" s="80"/>
      <c r="AS212" s="80"/>
      <c r="AT212" s="80"/>
      <c r="AU212" s="80"/>
      <c r="AV212" s="80"/>
      <c r="AW212" s="80"/>
      <c r="AX212" s="80"/>
      <c r="AY212" s="80"/>
      <c r="AZ212" s="80"/>
      <c r="BA212" s="80"/>
      <c r="BB212" s="80"/>
    </row>
    <row r="213" spans="17:54" ht="12.75" customHeight="1" x14ac:dyDescent="0.2">
      <c r="Q213" s="25"/>
      <c r="AA213" s="25"/>
      <c r="AB213" s="25"/>
      <c r="AC213" s="25"/>
      <c r="AD213" s="25"/>
      <c r="AE213" s="80"/>
      <c r="AF213" s="80"/>
      <c r="AG213" s="169"/>
      <c r="AH213" s="25"/>
      <c r="AI213" s="25"/>
      <c r="AJ213" s="80"/>
      <c r="AK213" s="169"/>
      <c r="AL213" s="80"/>
      <c r="AM213" s="80"/>
      <c r="AN213" s="80"/>
      <c r="AO213" s="169"/>
      <c r="AP213" s="80"/>
      <c r="AQ213" s="169"/>
      <c r="AR213" s="80"/>
      <c r="AS213" s="80"/>
      <c r="AT213" s="80"/>
      <c r="AU213" s="80"/>
      <c r="AV213" s="80"/>
      <c r="AW213" s="80"/>
      <c r="AX213" s="80"/>
      <c r="AY213" s="80"/>
      <c r="AZ213" s="80"/>
      <c r="BA213" s="80"/>
      <c r="BB213" s="80"/>
    </row>
    <row r="214" spans="17:54" ht="12.75" customHeight="1" x14ac:dyDescent="0.2">
      <c r="Q214" s="25"/>
      <c r="AA214" s="25"/>
      <c r="AB214" s="25"/>
      <c r="AC214" s="25"/>
      <c r="AD214" s="25"/>
      <c r="AE214" s="80"/>
      <c r="AF214" s="80"/>
      <c r="AG214" s="169"/>
      <c r="AH214" s="25"/>
      <c r="AI214" s="25"/>
      <c r="AJ214" s="80"/>
      <c r="AK214" s="169"/>
      <c r="AL214" s="80"/>
      <c r="AM214" s="80"/>
      <c r="AN214" s="80"/>
      <c r="AO214" s="169"/>
      <c r="AP214" s="80"/>
      <c r="AQ214" s="169"/>
      <c r="AR214" s="80"/>
      <c r="AS214" s="80"/>
      <c r="AT214" s="80"/>
      <c r="AU214" s="80"/>
      <c r="AV214" s="80"/>
      <c r="AW214" s="80"/>
      <c r="AX214" s="80"/>
      <c r="AY214" s="80"/>
      <c r="AZ214" s="80"/>
      <c r="BA214" s="80"/>
      <c r="BB214" s="80"/>
    </row>
    <row r="215" spans="17:54" ht="12.75" customHeight="1" x14ac:dyDescent="0.2">
      <c r="Q215" s="25"/>
      <c r="AA215" s="25"/>
      <c r="AB215" s="25"/>
      <c r="AC215" s="25"/>
      <c r="AD215" s="25"/>
      <c r="AE215" s="80"/>
      <c r="AF215" s="80"/>
      <c r="AG215" s="169"/>
      <c r="AH215" s="25"/>
      <c r="AI215" s="25"/>
      <c r="AJ215" s="80"/>
      <c r="AK215" s="169"/>
      <c r="AL215" s="80"/>
      <c r="AM215" s="80"/>
      <c r="AN215" s="80"/>
      <c r="AO215" s="169"/>
      <c r="AP215" s="80"/>
      <c r="AQ215" s="169"/>
      <c r="AR215" s="80"/>
      <c r="AS215" s="80"/>
      <c r="AT215" s="80"/>
      <c r="AU215" s="80"/>
      <c r="AV215" s="80"/>
      <c r="AW215" s="80"/>
      <c r="AX215" s="80"/>
      <c r="AY215" s="80"/>
      <c r="AZ215" s="80"/>
      <c r="BA215" s="80"/>
      <c r="BB215" s="80"/>
    </row>
    <row r="216" spans="17:54" ht="12.75" customHeight="1" x14ac:dyDescent="0.2">
      <c r="Q216" s="25"/>
      <c r="AA216" s="25"/>
      <c r="AB216" s="25"/>
      <c r="AC216" s="25"/>
      <c r="AD216" s="25"/>
      <c r="AE216" s="80"/>
      <c r="AF216" s="80"/>
      <c r="AG216" s="169"/>
      <c r="AH216" s="25"/>
      <c r="AI216" s="25"/>
      <c r="AJ216" s="80"/>
      <c r="AK216" s="169"/>
      <c r="AL216" s="80"/>
      <c r="AM216" s="80"/>
      <c r="AN216" s="80"/>
      <c r="AO216" s="169"/>
      <c r="AP216" s="80"/>
      <c r="AQ216" s="169"/>
      <c r="AR216" s="80"/>
      <c r="AS216" s="80"/>
      <c r="AT216" s="80"/>
      <c r="AU216" s="80"/>
      <c r="AV216" s="80"/>
      <c r="AW216" s="80"/>
      <c r="AX216" s="80"/>
      <c r="AY216" s="80"/>
      <c r="AZ216" s="80"/>
      <c r="BA216" s="80"/>
      <c r="BB216" s="80"/>
    </row>
    <row r="217" spans="17:54" ht="12.75" customHeight="1" x14ac:dyDescent="0.2">
      <c r="Q217" s="25"/>
      <c r="AA217" s="25"/>
      <c r="AB217" s="25"/>
      <c r="AC217" s="25"/>
      <c r="AD217" s="25"/>
      <c r="AE217" s="80"/>
      <c r="AF217" s="80"/>
      <c r="AG217" s="169"/>
      <c r="AH217" s="25"/>
      <c r="AI217" s="25"/>
      <c r="AJ217" s="80"/>
      <c r="AK217" s="169"/>
      <c r="AL217" s="80"/>
      <c r="AM217" s="80"/>
      <c r="AN217" s="80"/>
      <c r="AO217" s="169"/>
      <c r="AP217" s="80"/>
      <c r="AQ217" s="169"/>
      <c r="AR217" s="80"/>
      <c r="AS217" s="80"/>
      <c r="AT217" s="80"/>
      <c r="AU217" s="80"/>
      <c r="AV217" s="80"/>
      <c r="AW217" s="80"/>
      <c r="AX217" s="80"/>
      <c r="AY217" s="80"/>
      <c r="AZ217" s="80"/>
      <c r="BA217" s="80"/>
      <c r="BB217" s="80"/>
    </row>
    <row r="218" spans="17:54" ht="12.75" customHeight="1" x14ac:dyDescent="0.2">
      <c r="Q218" s="25"/>
      <c r="AA218" s="25"/>
      <c r="AB218" s="25"/>
      <c r="AC218" s="25"/>
      <c r="AD218" s="25"/>
      <c r="AE218" s="80"/>
      <c r="AF218" s="80"/>
      <c r="AG218" s="169"/>
      <c r="AH218" s="25"/>
      <c r="AI218" s="25"/>
      <c r="AJ218" s="80"/>
      <c r="AK218" s="169"/>
      <c r="AL218" s="80"/>
      <c r="AM218" s="80"/>
      <c r="AN218" s="80"/>
      <c r="AO218" s="169"/>
      <c r="AP218" s="80"/>
      <c r="AQ218" s="169"/>
      <c r="AR218" s="80"/>
      <c r="AS218" s="80"/>
      <c r="AT218" s="80"/>
      <c r="AU218" s="80"/>
      <c r="AV218" s="80"/>
      <c r="AW218" s="80"/>
      <c r="AX218" s="80"/>
      <c r="AY218" s="80"/>
      <c r="AZ218" s="80"/>
      <c r="BA218" s="80"/>
      <c r="BB218" s="80"/>
    </row>
    <row r="219" spans="17:54" ht="12.75" customHeight="1" x14ac:dyDescent="0.2">
      <c r="Q219" s="25"/>
      <c r="AA219" s="25"/>
      <c r="AB219" s="25"/>
      <c r="AC219" s="25"/>
      <c r="AD219" s="25"/>
      <c r="AE219" s="80"/>
      <c r="AF219" s="80"/>
      <c r="AG219" s="169"/>
      <c r="AH219" s="25"/>
      <c r="AI219" s="25"/>
      <c r="AJ219" s="80"/>
      <c r="AK219" s="169"/>
      <c r="AL219" s="80"/>
      <c r="AM219" s="80"/>
      <c r="AN219" s="80"/>
      <c r="AO219" s="169"/>
      <c r="AP219" s="80"/>
      <c r="AQ219" s="169"/>
      <c r="AR219" s="80"/>
      <c r="AS219" s="80"/>
      <c r="AT219" s="80"/>
      <c r="AU219" s="80"/>
      <c r="AV219" s="80"/>
      <c r="AW219" s="80"/>
      <c r="AX219" s="80"/>
      <c r="AY219" s="80"/>
      <c r="AZ219" s="80"/>
      <c r="BA219" s="80"/>
      <c r="BB219" s="80"/>
    </row>
    <row r="220" spans="17:54" ht="12.75" customHeight="1" x14ac:dyDescent="0.2">
      <c r="Q220" s="25"/>
      <c r="AA220" s="25"/>
      <c r="AB220" s="25"/>
      <c r="AC220" s="25"/>
      <c r="AD220" s="25"/>
      <c r="AE220" s="80"/>
      <c r="AF220" s="80"/>
      <c r="AG220" s="169"/>
      <c r="AH220" s="25"/>
      <c r="AI220" s="25"/>
      <c r="AJ220" s="80"/>
      <c r="AK220" s="169"/>
      <c r="AL220" s="80"/>
      <c r="AM220" s="80"/>
      <c r="AN220" s="80"/>
      <c r="AO220" s="169"/>
      <c r="AP220" s="80"/>
      <c r="AQ220" s="169"/>
      <c r="AR220" s="80"/>
      <c r="AS220" s="80"/>
      <c r="AT220" s="80"/>
      <c r="AU220" s="80"/>
      <c r="AV220" s="80"/>
      <c r="AW220" s="80"/>
      <c r="AX220" s="80"/>
      <c r="AY220" s="80"/>
      <c r="AZ220" s="80"/>
      <c r="BA220" s="80"/>
      <c r="BB220" s="80"/>
    </row>
    <row r="221" spans="17:54" ht="12.75" customHeight="1" x14ac:dyDescent="0.2">
      <c r="Q221" s="25"/>
      <c r="AA221" s="25"/>
      <c r="AB221" s="25"/>
      <c r="AC221" s="25"/>
      <c r="AD221" s="25"/>
      <c r="AE221" s="80"/>
      <c r="AF221" s="80"/>
      <c r="AG221" s="169"/>
      <c r="AH221" s="25"/>
      <c r="AI221" s="25"/>
      <c r="AJ221" s="80"/>
      <c r="AK221" s="169"/>
      <c r="AL221" s="80"/>
      <c r="AM221" s="80"/>
      <c r="AN221" s="80"/>
      <c r="AO221" s="169"/>
      <c r="AP221" s="80"/>
      <c r="AQ221" s="169"/>
      <c r="AR221" s="80"/>
      <c r="AS221" s="80"/>
      <c r="AT221" s="80"/>
      <c r="AU221" s="80"/>
      <c r="AV221" s="80"/>
      <c r="AW221" s="80"/>
      <c r="AX221" s="80"/>
      <c r="AY221" s="80"/>
      <c r="AZ221" s="80"/>
      <c r="BA221" s="80"/>
      <c r="BB221" s="80"/>
    </row>
    <row r="222" spans="17:54" ht="12.75" customHeight="1" x14ac:dyDescent="0.2">
      <c r="Q222" s="25"/>
      <c r="AA222" s="25"/>
      <c r="AB222" s="25"/>
      <c r="AC222" s="25"/>
      <c r="AD222" s="25"/>
      <c r="AE222" s="80"/>
      <c r="AF222" s="80"/>
      <c r="AG222" s="169"/>
      <c r="AH222" s="25"/>
      <c r="AI222" s="25"/>
      <c r="AJ222" s="80"/>
      <c r="AK222" s="169"/>
      <c r="AL222" s="80"/>
      <c r="AM222" s="80"/>
      <c r="AN222" s="80"/>
      <c r="AO222" s="169"/>
      <c r="AP222" s="80"/>
      <c r="AQ222" s="169"/>
      <c r="AR222" s="80"/>
      <c r="AS222" s="80"/>
      <c r="AT222" s="80"/>
      <c r="AU222" s="80"/>
      <c r="AV222" s="80"/>
      <c r="AW222" s="80"/>
      <c r="AX222" s="80"/>
      <c r="AY222" s="80"/>
      <c r="AZ222" s="80"/>
      <c r="BA222" s="80"/>
      <c r="BB222" s="80"/>
    </row>
    <row r="223" spans="17:54" ht="12.75" customHeight="1" x14ac:dyDescent="0.2">
      <c r="Q223" s="25"/>
      <c r="AA223" s="25"/>
      <c r="AB223" s="25"/>
      <c r="AC223" s="25"/>
      <c r="AD223" s="25"/>
      <c r="AE223" s="80"/>
      <c r="AF223" s="80"/>
      <c r="AG223" s="169"/>
      <c r="AH223" s="25"/>
      <c r="AI223" s="25"/>
      <c r="AJ223" s="80"/>
      <c r="AK223" s="169"/>
      <c r="AL223" s="80"/>
      <c r="AM223" s="80"/>
      <c r="AN223" s="80"/>
      <c r="AO223" s="169"/>
      <c r="AP223" s="80"/>
      <c r="AQ223" s="169"/>
      <c r="AR223" s="80"/>
      <c r="AS223" s="80"/>
      <c r="AT223" s="80"/>
      <c r="AU223" s="80"/>
      <c r="AV223" s="80"/>
      <c r="AW223" s="80"/>
      <c r="AX223" s="80"/>
      <c r="AY223" s="80"/>
      <c r="AZ223" s="80"/>
      <c r="BA223" s="80"/>
      <c r="BB223" s="80"/>
    </row>
    <row r="224" spans="17:54" ht="12.75" customHeight="1" x14ac:dyDescent="0.2">
      <c r="Q224" s="25"/>
      <c r="AA224" s="25"/>
      <c r="AB224" s="25"/>
      <c r="AC224" s="25"/>
      <c r="AD224" s="25"/>
      <c r="AE224" s="80"/>
      <c r="AF224" s="80"/>
      <c r="AG224" s="169"/>
      <c r="AH224" s="25"/>
      <c r="AI224" s="25"/>
      <c r="AJ224" s="80"/>
      <c r="AK224" s="169"/>
      <c r="AL224" s="80"/>
      <c r="AM224" s="80"/>
      <c r="AN224" s="80"/>
      <c r="AO224" s="169"/>
      <c r="AP224" s="80"/>
      <c r="AQ224" s="169"/>
      <c r="AR224" s="80"/>
      <c r="AS224" s="80"/>
      <c r="AT224" s="80"/>
      <c r="AU224" s="80"/>
      <c r="AV224" s="80"/>
      <c r="AW224" s="80"/>
      <c r="AX224" s="80"/>
      <c r="AY224" s="80"/>
      <c r="AZ224" s="80"/>
      <c r="BA224" s="80"/>
      <c r="BB224" s="80"/>
    </row>
    <row r="225" spans="17:54" ht="12.75" customHeight="1" x14ac:dyDescent="0.2">
      <c r="Q225" s="25"/>
      <c r="AA225" s="25"/>
      <c r="AB225" s="25"/>
      <c r="AC225" s="25"/>
      <c r="AD225" s="25"/>
      <c r="AE225" s="80"/>
      <c r="AF225" s="80"/>
      <c r="AG225" s="169"/>
      <c r="AH225" s="25"/>
      <c r="AI225" s="25"/>
      <c r="AJ225" s="80"/>
      <c r="AK225" s="169"/>
      <c r="AL225" s="80"/>
      <c r="AM225" s="80"/>
      <c r="AN225" s="80"/>
      <c r="AO225" s="169"/>
      <c r="AP225" s="80"/>
      <c r="AQ225" s="169"/>
      <c r="AR225" s="80"/>
      <c r="AS225" s="80"/>
      <c r="AT225" s="80"/>
      <c r="AU225" s="80"/>
      <c r="AV225" s="80"/>
      <c r="AW225" s="80"/>
      <c r="AX225" s="80"/>
      <c r="AY225" s="80"/>
      <c r="AZ225" s="80"/>
      <c r="BA225" s="80"/>
      <c r="BB225" s="80"/>
    </row>
    <row r="226" spans="17:54" ht="12.75" customHeight="1" x14ac:dyDescent="0.2">
      <c r="Q226" s="25"/>
      <c r="AA226" s="25"/>
      <c r="AB226" s="25"/>
      <c r="AC226" s="25"/>
      <c r="AD226" s="25"/>
      <c r="AE226" s="80"/>
      <c r="AF226" s="80"/>
      <c r="AG226" s="169"/>
      <c r="AH226" s="25"/>
      <c r="AI226" s="25"/>
      <c r="AJ226" s="80"/>
      <c r="AK226" s="169"/>
      <c r="AL226" s="80"/>
      <c r="AM226" s="80"/>
      <c r="AN226" s="80"/>
      <c r="AO226" s="169"/>
      <c r="AP226" s="80"/>
      <c r="AQ226" s="169"/>
      <c r="AR226" s="80"/>
      <c r="AS226" s="80"/>
      <c r="AT226" s="80"/>
      <c r="AU226" s="80"/>
      <c r="AV226" s="80"/>
      <c r="AW226" s="80"/>
      <c r="AX226" s="80"/>
      <c r="AY226" s="80"/>
      <c r="AZ226" s="80"/>
      <c r="BA226" s="80"/>
      <c r="BB226" s="80"/>
    </row>
    <row r="227" spans="17:54" ht="12.75" customHeight="1" x14ac:dyDescent="0.2">
      <c r="Q227" s="25"/>
      <c r="AA227" s="25"/>
      <c r="AB227" s="25"/>
      <c r="AC227" s="25"/>
      <c r="AD227" s="25"/>
      <c r="AE227" s="80"/>
      <c r="AF227" s="80"/>
      <c r="AG227" s="169"/>
      <c r="AH227" s="25"/>
      <c r="AI227" s="25"/>
      <c r="AJ227" s="80"/>
      <c r="AK227" s="169"/>
      <c r="AL227" s="80"/>
      <c r="AM227" s="80"/>
      <c r="AN227" s="80"/>
      <c r="AO227" s="169"/>
      <c r="AP227" s="80"/>
      <c r="AQ227" s="169"/>
      <c r="AR227" s="80"/>
      <c r="AS227" s="80"/>
      <c r="AT227" s="80"/>
      <c r="AU227" s="80"/>
      <c r="AV227" s="80"/>
      <c r="AW227" s="80"/>
      <c r="AX227" s="80"/>
      <c r="AY227" s="80"/>
      <c r="AZ227" s="80"/>
      <c r="BA227" s="80"/>
      <c r="BB227" s="80"/>
    </row>
    <row r="228" spans="17:54" ht="12.75" customHeight="1" x14ac:dyDescent="0.2">
      <c r="Q228" s="25"/>
      <c r="AA228" s="25"/>
      <c r="AB228" s="25"/>
      <c r="AC228" s="25"/>
      <c r="AD228" s="25"/>
      <c r="AE228" s="80"/>
      <c r="AF228" s="80"/>
      <c r="AG228" s="169"/>
      <c r="AH228" s="25"/>
      <c r="AI228" s="25"/>
      <c r="AJ228" s="80"/>
      <c r="AK228" s="169"/>
      <c r="AL228" s="80"/>
      <c r="AM228" s="80"/>
      <c r="AN228" s="80"/>
      <c r="AO228" s="169"/>
      <c r="AP228" s="80"/>
      <c r="AQ228" s="169"/>
      <c r="AR228" s="80"/>
      <c r="AS228" s="80"/>
      <c r="AT228" s="80"/>
      <c r="AU228" s="80"/>
      <c r="AV228" s="80"/>
      <c r="AW228" s="80"/>
      <c r="AX228" s="80"/>
      <c r="AY228" s="80"/>
      <c r="AZ228" s="80"/>
      <c r="BA228" s="80"/>
      <c r="BB228" s="80"/>
    </row>
    <row r="229" spans="17:54" ht="12.75" customHeight="1" x14ac:dyDescent="0.2">
      <c r="Q229" s="25"/>
      <c r="AA229" s="25"/>
      <c r="AB229" s="25"/>
      <c r="AC229" s="25"/>
      <c r="AD229" s="25"/>
      <c r="AE229" s="80"/>
      <c r="AF229" s="80"/>
      <c r="AG229" s="169"/>
      <c r="AH229" s="25"/>
      <c r="AI229" s="25"/>
      <c r="AJ229" s="80"/>
      <c r="AK229" s="169"/>
      <c r="AL229" s="80"/>
      <c r="AM229" s="80"/>
      <c r="AN229" s="80"/>
      <c r="AO229" s="169"/>
      <c r="AP229" s="80"/>
      <c r="AQ229" s="169"/>
      <c r="AR229" s="80"/>
      <c r="AS229" s="80"/>
      <c r="AT229" s="80"/>
      <c r="AU229" s="80"/>
      <c r="AV229" s="80"/>
      <c r="AW229" s="80"/>
      <c r="AX229" s="80"/>
      <c r="AY229" s="80"/>
      <c r="AZ229" s="80"/>
      <c r="BA229" s="80"/>
      <c r="BB229" s="80"/>
    </row>
    <row r="230" spans="17:54" ht="12.75" customHeight="1" x14ac:dyDescent="0.2">
      <c r="Q230" s="25"/>
      <c r="AA230" s="25"/>
      <c r="AB230" s="25"/>
      <c r="AC230" s="25"/>
      <c r="AD230" s="25"/>
      <c r="AE230" s="80"/>
      <c r="AF230" s="80"/>
      <c r="AG230" s="169"/>
      <c r="AH230" s="25"/>
      <c r="AI230" s="25"/>
      <c r="AJ230" s="80"/>
      <c r="AK230" s="169"/>
      <c r="AL230" s="80"/>
      <c r="AM230" s="80"/>
      <c r="AN230" s="80"/>
      <c r="AO230" s="169"/>
      <c r="AP230" s="80"/>
      <c r="AQ230" s="169"/>
      <c r="AR230" s="80"/>
      <c r="AS230" s="80"/>
      <c r="AT230" s="80"/>
      <c r="AU230" s="80"/>
      <c r="AV230" s="80"/>
      <c r="AW230" s="80"/>
      <c r="AX230" s="80"/>
      <c r="AY230" s="80"/>
      <c r="AZ230" s="80"/>
      <c r="BA230" s="80"/>
      <c r="BB230" s="80"/>
    </row>
    <row r="231" spans="17:54" ht="12.75" customHeight="1" x14ac:dyDescent="0.2">
      <c r="Q231" s="25"/>
      <c r="AA231" s="25"/>
      <c r="AB231" s="25"/>
      <c r="AC231" s="25"/>
      <c r="AD231" s="25"/>
      <c r="AE231" s="80"/>
      <c r="AF231" s="80"/>
      <c r="AG231" s="169"/>
      <c r="AH231" s="25"/>
      <c r="AI231" s="25"/>
      <c r="AJ231" s="80"/>
      <c r="AK231" s="169"/>
      <c r="AL231" s="80"/>
      <c r="AM231" s="80"/>
      <c r="AN231" s="80"/>
      <c r="AO231" s="169"/>
      <c r="AP231" s="80"/>
      <c r="AQ231" s="169"/>
      <c r="AR231" s="80"/>
      <c r="AS231" s="80"/>
      <c r="AT231" s="80"/>
      <c r="AU231" s="80"/>
      <c r="AV231" s="80"/>
      <c r="AW231" s="80"/>
      <c r="AX231" s="80"/>
      <c r="AY231" s="80"/>
      <c r="AZ231" s="80"/>
      <c r="BA231" s="80"/>
      <c r="BB231" s="80"/>
    </row>
    <row r="232" spans="17:54" ht="12.75" customHeight="1" x14ac:dyDescent="0.2">
      <c r="Q232" s="25"/>
      <c r="AA232" s="25"/>
      <c r="AB232" s="25"/>
      <c r="AC232" s="25"/>
      <c r="AD232" s="25"/>
      <c r="AE232" s="80"/>
      <c r="AF232" s="80"/>
      <c r="AG232" s="169"/>
      <c r="AH232" s="25"/>
      <c r="AI232" s="25"/>
      <c r="AJ232" s="80"/>
      <c r="AK232" s="169"/>
      <c r="AL232" s="80"/>
      <c r="AM232" s="80"/>
      <c r="AN232" s="80"/>
      <c r="AO232" s="169"/>
      <c r="AP232" s="80"/>
      <c r="AQ232" s="169"/>
      <c r="AR232" s="80"/>
      <c r="AS232" s="80"/>
      <c r="AT232" s="80"/>
      <c r="AU232" s="80"/>
      <c r="AV232" s="80"/>
      <c r="AW232" s="80"/>
      <c r="AX232" s="80"/>
      <c r="AY232" s="80"/>
      <c r="AZ232" s="80"/>
      <c r="BA232" s="80"/>
      <c r="BB232" s="80"/>
    </row>
    <row r="233" spans="17:54" ht="12.75" customHeight="1" x14ac:dyDescent="0.2">
      <c r="Q233" s="25"/>
      <c r="AA233" s="25"/>
      <c r="AB233" s="25"/>
      <c r="AC233" s="25"/>
      <c r="AD233" s="25"/>
      <c r="AE233" s="80"/>
      <c r="AF233" s="80"/>
      <c r="AG233" s="169"/>
      <c r="AH233" s="25"/>
      <c r="AI233" s="25"/>
      <c r="AJ233" s="80"/>
      <c r="AK233" s="169"/>
      <c r="AL233" s="80"/>
      <c r="AM233" s="80"/>
      <c r="AN233" s="80"/>
      <c r="AO233" s="169"/>
      <c r="AP233" s="80"/>
      <c r="AQ233" s="169"/>
      <c r="AR233" s="80"/>
      <c r="AS233" s="80"/>
      <c r="AT233" s="80"/>
      <c r="AU233" s="80"/>
      <c r="AV233" s="80"/>
      <c r="AW233" s="80"/>
      <c r="AX233" s="80"/>
      <c r="AY233" s="80"/>
      <c r="AZ233" s="80"/>
      <c r="BA233" s="80"/>
      <c r="BB233" s="80"/>
    </row>
    <row r="234" spans="17:54" ht="12.75" customHeight="1" x14ac:dyDescent="0.2">
      <c r="Q234" s="25"/>
      <c r="AA234" s="25"/>
      <c r="AB234" s="25"/>
      <c r="AC234" s="25"/>
      <c r="AD234" s="25"/>
      <c r="AE234" s="80"/>
      <c r="AF234" s="80"/>
      <c r="AG234" s="169"/>
      <c r="AH234" s="25"/>
      <c r="AI234" s="25"/>
      <c r="AJ234" s="80"/>
      <c r="AK234" s="169"/>
      <c r="AL234" s="80"/>
      <c r="AM234" s="80"/>
      <c r="AN234" s="80"/>
      <c r="AO234" s="169"/>
      <c r="AP234" s="80"/>
      <c r="AQ234" s="169"/>
      <c r="AR234" s="80"/>
      <c r="AS234" s="80"/>
      <c r="AT234" s="80"/>
      <c r="AU234" s="80"/>
      <c r="AV234" s="80"/>
      <c r="AW234" s="80"/>
      <c r="AX234" s="80"/>
      <c r="AY234" s="80"/>
      <c r="AZ234" s="80"/>
      <c r="BA234" s="80"/>
      <c r="BB234" s="80"/>
    </row>
    <row r="235" spans="17:54" ht="12.75" customHeight="1" x14ac:dyDescent="0.2">
      <c r="Q235" s="25"/>
      <c r="AA235" s="25"/>
      <c r="AB235" s="25"/>
      <c r="AC235" s="25"/>
      <c r="AD235" s="25"/>
      <c r="AE235" s="80"/>
      <c r="AF235" s="80"/>
      <c r="AG235" s="169"/>
      <c r="AH235" s="25"/>
      <c r="AI235" s="25"/>
      <c r="AJ235" s="80"/>
      <c r="AK235" s="169"/>
      <c r="AL235" s="80"/>
      <c r="AM235" s="80"/>
      <c r="AN235" s="80"/>
      <c r="AO235" s="169"/>
      <c r="AP235" s="80"/>
      <c r="AQ235" s="169"/>
      <c r="AR235" s="80"/>
      <c r="AS235" s="80"/>
      <c r="AT235" s="80"/>
      <c r="AU235" s="80"/>
      <c r="AV235" s="80"/>
      <c r="AW235" s="80"/>
      <c r="AX235" s="80"/>
      <c r="AY235" s="80"/>
      <c r="AZ235" s="80"/>
      <c r="BA235" s="80"/>
      <c r="BB235" s="80"/>
    </row>
    <row r="236" spans="17:54" ht="12.75" customHeight="1" x14ac:dyDescent="0.2">
      <c r="Q236" s="25"/>
      <c r="AA236" s="25"/>
      <c r="AB236" s="25"/>
      <c r="AC236" s="25"/>
      <c r="AD236" s="25"/>
      <c r="AE236" s="80"/>
      <c r="AF236" s="80"/>
      <c r="AG236" s="169"/>
      <c r="AH236" s="25"/>
      <c r="AI236" s="25"/>
      <c r="AJ236" s="80"/>
      <c r="AK236" s="169"/>
      <c r="AL236" s="80"/>
      <c r="AM236" s="80"/>
      <c r="AN236" s="80"/>
      <c r="AO236" s="169"/>
      <c r="AP236" s="80"/>
      <c r="AQ236" s="169"/>
      <c r="AR236" s="80"/>
      <c r="AS236" s="80"/>
      <c r="AT236" s="80"/>
      <c r="AU236" s="80"/>
      <c r="AV236" s="80"/>
      <c r="AW236" s="80"/>
      <c r="AX236" s="80"/>
      <c r="AY236" s="80"/>
      <c r="AZ236" s="80"/>
      <c r="BA236" s="80"/>
      <c r="BB236" s="80"/>
    </row>
    <row r="237" spans="17:54" ht="12.75" customHeight="1" x14ac:dyDescent="0.2">
      <c r="Q237" s="25"/>
      <c r="AA237" s="25"/>
      <c r="AB237" s="25"/>
      <c r="AC237" s="25"/>
      <c r="AD237" s="25"/>
      <c r="AE237" s="80"/>
      <c r="AF237" s="80"/>
      <c r="AG237" s="169"/>
      <c r="AH237" s="25"/>
      <c r="AI237" s="25"/>
      <c r="AJ237" s="80"/>
      <c r="AK237" s="169"/>
      <c r="AL237" s="80"/>
      <c r="AM237" s="80"/>
      <c r="AN237" s="80"/>
      <c r="AO237" s="169"/>
      <c r="AP237" s="80"/>
      <c r="AQ237" s="169"/>
      <c r="AR237" s="80"/>
      <c r="AS237" s="80"/>
      <c r="AT237" s="80"/>
      <c r="AU237" s="80"/>
      <c r="AV237" s="80"/>
      <c r="AW237" s="80"/>
      <c r="AX237" s="80"/>
      <c r="AY237" s="80"/>
      <c r="AZ237" s="80"/>
      <c r="BA237" s="80"/>
      <c r="BB237" s="80"/>
    </row>
    <row r="238" spans="17:54" ht="12.75" customHeight="1" x14ac:dyDescent="0.2">
      <c r="Q238" s="25"/>
      <c r="AA238" s="25"/>
      <c r="AB238" s="25"/>
      <c r="AC238" s="25"/>
      <c r="AD238" s="25"/>
      <c r="AE238" s="80"/>
      <c r="AF238" s="80"/>
      <c r="AG238" s="169"/>
      <c r="AH238" s="25"/>
      <c r="AI238" s="25"/>
      <c r="AJ238" s="80"/>
      <c r="AK238" s="169"/>
      <c r="AL238" s="80"/>
      <c r="AM238" s="80"/>
      <c r="AN238" s="80"/>
      <c r="AO238" s="169"/>
      <c r="AP238" s="80"/>
      <c r="AQ238" s="169"/>
      <c r="AR238" s="80"/>
      <c r="AS238" s="80"/>
      <c r="AT238" s="80"/>
      <c r="AU238" s="80"/>
      <c r="AV238" s="80"/>
      <c r="AW238" s="80"/>
      <c r="AX238" s="80"/>
      <c r="AY238" s="80"/>
      <c r="AZ238" s="80"/>
      <c r="BA238" s="80"/>
      <c r="BB238" s="80"/>
    </row>
    <row r="239" spans="17:54" ht="12.75" customHeight="1" x14ac:dyDescent="0.2">
      <c r="Q239" s="25"/>
      <c r="AA239" s="25"/>
      <c r="AB239" s="25"/>
      <c r="AC239" s="25"/>
      <c r="AD239" s="25"/>
      <c r="AE239" s="80"/>
      <c r="AF239" s="80"/>
      <c r="AG239" s="169"/>
      <c r="AH239" s="25"/>
      <c r="AI239" s="25"/>
      <c r="AJ239" s="80"/>
      <c r="AK239" s="169"/>
      <c r="AL239" s="80"/>
      <c r="AM239" s="80"/>
      <c r="AN239" s="80"/>
      <c r="AO239" s="169"/>
      <c r="AP239" s="80"/>
      <c r="AQ239" s="169"/>
      <c r="AR239" s="80"/>
      <c r="AS239" s="80"/>
      <c r="AT239" s="80"/>
      <c r="AU239" s="80"/>
      <c r="AV239" s="80"/>
      <c r="AW239" s="80"/>
      <c r="AX239" s="80"/>
      <c r="AY239" s="80"/>
      <c r="AZ239" s="80"/>
      <c r="BA239" s="80"/>
      <c r="BB239" s="80"/>
    </row>
    <row r="240" spans="17:54" ht="12.75" customHeight="1" x14ac:dyDescent="0.2">
      <c r="Q240" s="25"/>
      <c r="AA240" s="25"/>
      <c r="AB240" s="25"/>
      <c r="AC240" s="25"/>
      <c r="AD240" s="25"/>
      <c r="AE240" s="80"/>
      <c r="AF240" s="80"/>
      <c r="AG240" s="169"/>
      <c r="AH240" s="25"/>
      <c r="AI240" s="25"/>
      <c r="AJ240" s="80"/>
      <c r="AK240" s="169"/>
      <c r="AL240" s="80"/>
      <c r="AM240" s="80"/>
      <c r="AN240" s="80"/>
      <c r="AO240" s="169"/>
      <c r="AP240" s="80"/>
      <c r="AQ240" s="169"/>
      <c r="AR240" s="80"/>
      <c r="AS240" s="80"/>
      <c r="AT240" s="80"/>
      <c r="AU240" s="80"/>
      <c r="AV240" s="80"/>
      <c r="AW240" s="80"/>
      <c r="AX240" s="80"/>
      <c r="AY240" s="80"/>
      <c r="AZ240" s="80"/>
      <c r="BA240" s="80"/>
      <c r="BB240" s="80"/>
    </row>
    <row r="241" spans="17:54" ht="12.75" customHeight="1" x14ac:dyDescent="0.2">
      <c r="Q241" s="25"/>
      <c r="AA241" s="25"/>
      <c r="AB241" s="25"/>
      <c r="AC241" s="25"/>
      <c r="AD241" s="25"/>
      <c r="AE241" s="80"/>
      <c r="AF241" s="80"/>
      <c r="AG241" s="169"/>
      <c r="AH241" s="25"/>
      <c r="AI241" s="25"/>
      <c r="AJ241" s="80"/>
      <c r="AK241" s="169"/>
      <c r="AL241" s="80"/>
      <c r="AM241" s="80"/>
      <c r="AN241" s="80"/>
      <c r="AO241" s="169"/>
      <c r="AP241" s="80"/>
      <c r="AQ241" s="169"/>
      <c r="AR241" s="80"/>
      <c r="AS241" s="80"/>
      <c r="AT241" s="80"/>
      <c r="AU241" s="80"/>
      <c r="AV241" s="80"/>
      <c r="AW241" s="80"/>
      <c r="AX241" s="80"/>
      <c r="AY241" s="80"/>
      <c r="AZ241" s="80"/>
      <c r="BA241" s="80"/>
      <c r="BB241" s="80"/>
    </row>
    <row r="242" spans="17:54" ht="12.75" customHeight="1" x14ac:dyDescent="0.2">
      <c r="Q242" s="25"/>
      <c r="AA242" s="25"/>
      <c r="AB242" s="25"/>
      <c r="AC242" s="25"/>
      <c r="AD242" s="25"/>
      <c r="AE242" s="80"/>
      <c r="AF242" s="80"/>
      <c r="AG242" s="169"/>
      <c r="AH242" s="25"/>
      <c r="AI242" s="25"/>
      <c r="AJ242" s="80"/>
      <c r="AK242" s="169"/>
      <c r="AL242" s="80"/>
      <c r="AM242" s="80"/>
      <c r="AN242" s="80"/>
      <c r="AO242" s="169"/>
      <c r="AP242" s="80"/>
      <c r="AQ242" s="169"/>
      <c r="AR242" s="80"/>
      <c r="AS242" s="80"/>
      <c r="AT242" s="80"/>
      <c r="AU242" s="80"/>
      <c r="AV242" s="80"/>
      <c r="AW242" s="80"/>
      <c r="AX242" s="80"/>
      <c r="AY242" s="80"/>
      <c r="AZ242" s="80"/>
      <c r="BA242" s="80"/>
      <c r="BB242" s="80"/>
    </row>
    <row r="243" spans="17:54" ht="12.75" customHeight="1" x14ac:dyDescent="0.2">
      <c r="Q243" s="25"/>
      <c r="AA243" s="25"/>
      <c r="AB243" s="25"/>
      <c r="AC243" s="25"/>
      <c r="AD243" s="25"/>
      <c r="AE243" s="80"/>
      <c r="AF243" s="80"/>
      <c r="AG243" s="169"/>
      <c r="AH243" s="25"/>
      <c r="AI243" s="25"/>
      <c r="AJ243" s="80"/>
      <c r="AK243" s="169"/>
      <c r="AL243" s="80"/>
      <c r="AM243" s="80"/>
      <c r="AN243" s="80"/>
      <c r="AO243" s="169"/>
      <c r="AP243" s="80"/>
      <c r="AQ243" s="169"/>
      <c r="AR243" s="80"/>
      <c r="AS243" s="80"/>
      <c r="AT243" s="80"/>
      <c r="AU243" s="80"/>
      <c r="AV243" s="80"/>
      <c r="AW243" s="80"/>
      <c r="AX243" s="80"/>
      <c r="AY243" s="80"/>
      <c r="AZ243" s="80"/>
      <c r="BA243" s="80"/>
      <c r="BB243" s="80"/>
    </row>
    <row r="244" spans="17:54" ht="12.75" customHeight="1" x14ac:dyDescent="0.2">
      <c r="Q244" s="25"/>
      <c r="AA244" s="25"/>
      <c r="AB244" s="25"/>
      <c r="AC244" s="25"/>
      <c r="AD244" s="25"/>
      <c r="AE244" s="80"/>
      <c r="AF244" s="80"/>
      <c r="AG244" s="169"/>
      <c r="AH244" s="25"/>
      <c r="AI244" s="25"/>
      <c r="AJ244" s="80"/>
      <c r="AK244" s="169"/>
      <c r="AL244" s="80"/>
      <c r="AM244" s="80"/>
      <c r="AN244" s="80"/>
      <c r="AO244" s="169"/>
      <c r="AP244" s="80"/>
      <c r="AQ244" s="169"/>
      <c r="AR244" s="80"/>
      <c r="AS244" s="80"/>
      <c r="AT244" s="80"/>
      <c r="AU244" s="80"/>
      <c r="AV244" s="80"/>
      <c r="AW244" s="80"/>
      <c r="AX244" s="80"/>
      <c r="AY244" s="80"/>
      <c r="AZ244" s="80"/>
      <c r="BA244" s="80"/>
      <c r="BB244" s="80"/>
    </row>
    <row r="245" spans="17:54" ht="12.75" customHeight="1" x14ac:dyDescent="0.2">
      <c r="Q245" s="25"/>
      <c r="AA245" s="25"/>
      <c r="AB245" s="25"/>
      <c r="AC245" s="25"/>
      <c r="AD245" s="25"/>
      <c r="AE245" s="80"/>
      <c r="AF245" s="80"/>
      <c r="AG245" s="169"/>
      <c r="AH245" s="25"/>
      <c r="AI245" s="25"/>
      <c r="AJ245" s="80"/>
      <c r="AK245" s="169"/>
      <c r="AL245" s="80"/>
      <c r="AM245" s="80"/>
      <c r="AN245" s="80"/>
      <c r="AO245" s="169"/>
      <c r="AP245" s="80"/>
      <c r="AQ245" s="169"/>
      <c r="AR245" s="80"/>
      <c r="AS245" s="80"/>
      <c r="AT245" s="80"/>
      <c r="AU245" s="80"/>
      <c r="AV245" s="80"/>
      <c r="AW245" s="80"/>
      <c r="AX245" s="80"/>
      <c r="AY245" s="80"/>
      <c r="AZ245" s="80"/>
      <c r="BA245" s="80"/>
      <c r="BB245" s="80"/>
    </row>
    <row r="246" spans="17:54" ht="12.75" customHeight="1" x14ac:dyDescent="0.2">
      <c r="Q246" s="25"/>
      <c r="AA246" s="25"/>
      <c r="AB246" s="25"/>
      <c r="AC246" s="25"/>
      <c r="AD246" s="25"/>
      <c r="AE246" s="80"/>
      <c r="AF246" s="80"/>
      <c r="AG246" s="169"/>
      <c r="AH246" s="25"/>
      <c r="AI246" s="25"/>
      <c r="AJ246" s="80"/>
      <c r="AK246" s="169"/>
      <c r="AL246" s="80"/>
      <c r="AM246" s="80"/>
      <c r="AN246" s="80"/>
      <c r="AO246" s="169"/>
      <c r="AP246" s="80"/>
      <c r="AQ246" s="169"/>
      <c r="AR246" s="80"/>
      <c r="AS246" s="80"/>
      <c r="AT246" s="80"/>
      <c r="AU246" s="80"/>
      <c r="AV246" s="80"/>
      <c r="AW246" s="80"/>
      <c r="AX246" s="80"/>
      <c r="AY246" s="80"/>
      <c r="AZ246" s="80"/>
      <c r="BA246" s="80"/>
      <c r="BB246" s="80"/>
    </row>
    <row r="247" spans="17:54" ht="12.75" customHeight="1" x14ac:dyDescent="0.2">
      <c r="Q247" s="25"/>
      <c r="AA247" s="25"/>
      <c r="AB247" s="25"/>
      <c r="AC247" s="25"/>
      <c r="AD247" s="25"/>
      <c r="AE247" s="80"/>
      <c r="AF247" s="80"/>
      <c r="AG247" s="169"/>
      <c r="AH247" s="25"/>
      <c r="AI247" s="25"/>
      <c r="AJ247" s="80"/>
      <c r="AK247" s="169"/>
      <c r="AL247" s="80"/>
      <c r="AM247" s="80"/>
      <c r="AN247" s="80"/>
      <c r="AO247" s="169"/>
      <c r="AP247" s="80"/>
      <c r="AQ247" s="169"/>
      <c r="AR247" s="80"/>
      <c r="AS247" s="80"/>
      <c r="AT247" s="80"/>
      <c r="AU247" s="80"/>
      <c r="AV247" s="80"/>
      <c r="AW247" s="80"/>
      <c r="AX247" s="80"/>
      <c r="AY247" s="80"/>
      <c r="AZ247" s="80"/>
      <c r="BA247" s="80"/>
      <c r="BB247" s="80"/>
    </row>
    <row r="248" spans="17:54" ht="12.75" customHeight="1" x14ac:dyDescent="0.2">
      <c r="Q248" s="25"/>
      <c r="AA248" s="25"/>
      <c r="AB248" s="25"/>
      <c r="AC248" s="25"/>
      <c r="AD248" s="25"/>
      <c r="AE248" s="80"/>
      <c r="AF248" s="80"/>
      <c r="AG248" s="169"/>
      <c r="AH248" s="25"/>
      <c r="AI248" s="25"/>
      <c r="AJ248" s="80"/>
      <c r="AK248" s="169"/>
      <c r="AL248" s="80"/>
      <c r="AM248" s="80"/>
      <c r="AN248" s="80"/>
      <c r="AO248" s="169"/>
      <c r="AP248" s="80"/>
      <c r="AQ248" s="169"/>
      <c r="AR248" s="80"/>
      <c r="AS248" s="80"/>
      <c r="AT248" s="80"/>
      <c r="AU248" s="80"/>
      <c r="AV248" s="80"/>
      <c r="AW248" s="80"/>
      <c r="AX248" s="80"/>
      <c r="AY248" s="80"/>
      <c r="AZ248" s="80"/>
      <c r="BA248" s="80"/>
      <c r="BB248" s="80"/>
    </row>
    <row r="249" spans="17:54" ht="12.75" customHeight="1" x14ac:dyDescent="0.2">
      <c r="Q249" s="25"/>
      <c r="AA249" s="25"/>
      <c r="AB249" s="25"/>
      <c r="AC249" s="25"/>
      <c r="AD249" s="25"/>
      <c r="AE249" s="80"/>
      <c r="AF249" s="80"/>
      <c r="AG249" s="169"/>
      <c r="AH249" s="25"/>
      <c r="AI249" s="25"/>
      <c r="AJ249" s="80"/>
      <c r="AK249" s="169"/>
      <c r="AL249" s="80"/>
      <c r="AM249" s="80"/>
      <c r="AN249" s="80"/>
      <c r="AO249" s="169"/>
      <c r="AP249" s="80"/>
      <c r="AQ249" s="169"/>
      <c r="AR249" s="80"/>
      <c r="AS249" s="80"/>
      <c r="AT249" s="80"/>
      <c r="AU249" s="80"/>
      <c r="AV249" s="80"/>
      <c r="AW249" s="80"/>
      <c r="AX249" s="80"/>
      <c r="AY249" s="80"/>
      <c r="AZ249" s="80"/>
      <c r="BA249" s="80"/>
      <c r="BB249" s="80"/>
    </row>
    <row r="250" spans="17:54" ht="12.75" customHeight="1" x14ac:dyDescent="0.2">
      <c r="Q250" s="25"/>
      <c r="AA250" s="25"/>
      <c r="AB250" s="25"/>
      <c r="AC250" s="25"/>
      <c r="AD250" s="25"/>
      <c r="AE250" s="80"/>
      <c r="AF250" s="80"/>
      <c r="AG250" s="169"/>
      <c r="AH250" s="25"/>
      <c r="AI250" s="25"/>
      <c r="AJ250" s="80"/>
      <c r="AK250" s="169"/>
      <c r="AL250" s="80"/>
      <c r="AM250" s="80"/>
      <c r="AN250" s="80"/>
      <c r="AO250" s="169"/>
      <c r="AP250" s="80"/>
      <c r="AQ250" s="169"/>
      <c r="AR250" s="80"/>
      <c r="AS250" s="80"/>
      <c r="AT250" s="80"/>
      <c r="AU250" s="80"/>
      <c r="AV250" s="80"/>
      <c r="AW250" s="80"/>
      <c r="AX250" s="80"/>
      <c r="AY250" s="80"/>
      <c r="AZ250" s="80"/>
      <c r="BA250" s="80"/>
      <c r="BB250" s="80"/>
    </row>
    <row r="251" spans="17:54" ht="12.75" customHeight="1" x14ac:dyDescent="0.2">
      <c r="Q251" s="25"/>
      <c r="AA251" s="25"/>
      <c r="AB251" s="25"/>
      <c r="AC251" s="25"/>
      <c r="AD251" s="25"/>
      <c r="AE251" s="80"/>
      <c r="AF251" s="80"/>
      <c r="AG251" s="169"/>
      <c r="AH251" s="25"/>
      <c r="AI251" s="25"/>
      <c r="AJ251" s="80"/>
      <c r="AK251" s="169"/>
      <c r="AL251" s="80"/>
      <c r="AM251" s="80"/>
      <c r="AN251" s="80"/>
      <c r="AO251" s="169"/>
      <c r="AP251" s="80"/>
      <c r="AQ251" s="169"/>
      <c r="AR251" s="80"/>
      <c r="AS251" s="80"/>
      <c r="AT251" s="80"/>
      <c r="AU251" s="80"/>
      <c r="AV251" s="80"/>
      <c r="AW251" s="80"/>
      <c r="AX251" s="80"/>
      <c r="AY251" s="80"/>
      <c r="AZ251" s="80"/>
      <c r="BA251" s="80"/>
      <c r="BB251" s="80"/>
    </row>
    <row r="252" spans="17:54" ht="12.75" customHeight="1" x14ac:dyDescent="0.2">
      <c r="Q252" s="25"/>
      <c r="AA252" s="25"/>
      <c r="AB252" s="25"/>
      <c r="AC252" s="25"/>
      <c r="AD252" s="25"/>
      <c r="AE252" s="80"/>
      <c r="AF252" s="80"/>
      <c r="AG252" s="169"/>
      <c r="AH252" s="25"/>
      <c r="AI252" s="25"/>
      <c r="AJ252" s="80"/>
      <c r="AK252" s="169"/>
      <c r="AL252" s="80"/>
      <c r="AM252" s="80"/>
      <c r="AN252" s="80"/>
      <c r="AO252" s="169"/>
      <c r="AP252" s="80"/>
      <c r="AQ252" s="169"/>
      <c r="AR252" s="80"/>
      <c r="AS252" s="80"/>
      <c r="AT252" s="80"/>
      <c r="AU252" s="80"/>
      <c r="AV252" s="80"/>
      <c r="AW252" s="80"/>
      <c r="AX252" s="80"/>
      <c r="AY252" s="80"/>
      <c r="AZ252" s="80"/>
      <c r="BA252" s="80"/>
      <c r="BB252" s="80"/>
    </row>
    <row r="253" spans="17:54" ht="12.75" customHeight="1" x14ac:dyDescent="0.2">
      <c r="Q253" s="25"/>
      <c r="AA253" s="25"/>
      <c r="AB253" s="25"/>
      <c r="AC253" s="25"/>
      <c r="AD253" s="25"/>
      <c r="AE253" s="80"/>
      <c r="AF253" s="80"/>
      <c r="AG253" s="169"/>
      <c r="AH253" s="25"/>
      <c r="AI253" s="25"/>
      <c r="AJ253" s="80"/>
      <c r="AK253" s="169"/>
      <c r="AL253" s="80"/>
      <c r="AM253" s="80"/>
      <c r="AN253" s="80"/>
      <c r="AO253" s="169"/>
      <c r="AP253" s="80"/>
      <c r="AQ253" s="169"/>
      <c r="AR253" s="80"/>
      <c r="AS253" s="80"/>
      <c r="AT253" s="80"/>
      <c r="AU253" s="80"/>
      <c r="AV253" s="80"/>
      <c r="AW253" s="80"/>
      <c r="AX253" s="80"/>
      <c r="AY253" s="80"/>
      <c r="AZ253" s="80"/>
      <c r="BA253" s="80"/>
      <c r="BB253" s="80"/>
    </row>
    <row r="254" spans="17:54" ht="12.75" customHeight="1" x14ac:dyDescent="0.2">
      <c r="Q254" s="25"/>
      <c r="AA254" s="25"/>
      <c r="AB254" s="25"/>
      <c r="AC254" s="25"/>
      <c r="AD254" s="25"/>
      <c r="AE254" s="80"/>
      <c r="AF254" s="80"/>
      <c r="AG254" s="169"/>
      <c r="AH254" s="25"/>
      <c r="AI254" s="25"/>
      <c r="AJ254" s="80"/>
      <c r="AK254" s="169"/>
      <c r="AL254" s="80"/>
      <c r="AM254" s="80"/>
      <c r="AN254" s="80"/>
      <c r="AO254" s="169"/>
      <c r="AP254" s="80"/>
      <c r="AQ254" s="169"/>
      <c r="AR254" s="80"/>
      <c r="AS254" s="80"/>
      <c r="AT254" s="80"/>
      <c r="AU254" s="80"/>
      <c r="AV254" s="80"/>
      <c r="AW254" s="80"/>
      <c r="AX254" s="80"/>
      <c r="AY254" s="80"/>
      <c r="AZ254" s="80"/>
      <c r="BA254" s="80"/>
      <c r="BB254" s="80"/>
    </row>
    <row r="255" spans="17:54" ht="12.75" customHeight="1" x14ac:dyDescent="0.2">
      <c r="Q255" s="25"/>
      <c r="AA255" s="25"/>
      <c r="AB255" s="25"/>
      <c r="AC255" s="25"/>
      <c r="AD255" s="25"/>
      <c r="AE255" s="80"/>
      <c r="AF255" s="80"/>
      <c r="AG255" s="169"/>
      <c r="AH255" s="25"/>
      <c r="AI255" s="25"/>
      <c r="AJ255" s="80"/>
      <c r="AK255" s="169"/>
      <c r="AL255" s="80"/>
      <c r="AM255" s="80"/>
      <c r="AN255" s="80"/>
      <c r="AO255" s="169"/>
      <c r="AP255" s="80"/>
      <c r="AQ255" s="169"/>
      <c r="AR255" s="80"/>
      <c r="AS255" s="80"/>
      <c r="AT255" s="80"/>
      <c r="AU255" s="80"/>
      <c r="AV255" s="80"/>
      <c r="AW255" s="80"/>
      <c r="AX255" s="80"/>
      <c r="AY255" s="80"/>
      <c r="AZ255" s="80"/>
      <c r="BA255" s="80"/>
      <c r="BB255" s="80"/>
    </row>
    <row r="256" spans="17:54" ht="12.75" customHeight="1" x14ac:dyDescent="0.2">
      <c r="Q256" s="25"/>
      <c r="AA256" s="25"/>
      <c r="AB256" s="25"/>
      <c r="AC256" s="25"/>
      <c r="AD256" s="25"/>
      <c r="AE256" s="80"/>
      <c r="AF256" s="80"/>
      <c r="AG256" s="169"/>
      <c r="AH256" s="25"/>
      <c r="AI256" s="25"/>
      <c r="AJ256" s="80"/>
      <c r="AK256" s="169"/>
      <c r="AL256" s="80"/>
      <c r="AM256" s="80"/>
      <c r="AN256" s="80"/>
      <c r="AO256" s="169"/>
      <c r="AP256" s="80"/>
      <c r="AQ256" s="169"/>
      <c r="AR256" s="80"/>
      <c r="AS256" s="80"/>
      <c r="AT256" s="80"/>
      <c r="AU256" s="80"/>
      <c r="AV256" s="80"/>
      <c r="AW256" s="80"/>
      <c r="AX256" s="80"/>
      <c r="AY256" s="80"/>
      <c r="AZ256" s="80"/>
      <c r="BA256" s="80"/>
      <c r="BB256" s="80"/>
    </row>
    <row r="257" spans="17:54" ht="12.75" customHeight="1" x14ac:dyDescent="0.2">
      <c r="Q257" s="25"/>
      <c r="AA257" s="25"/>
      <c r="AB257" s="25"/>
      <c r="AC257" s="25"/>
      <c r="AD257" s="25"/>
      <c r="AE257" s="80"/>
      <c r="AF257" s="80"/>
      <c r="AG257" s="169"/>
      <c r="AH257" s="25"/>
      <c r="AI257" s="25"/>
      <c r="AJ257" s="80"/>
      <c r="AK257" s="169"/>
      <c r="AL257" s="80"/>
      <c r="AM257" s="80"/>
      <c r="AN257" s="80"/>
      <c r="AO257" s="169"/>
      <c r="AP257" s="80"/>
      <c r="AQ257" s="169"/>
      <c r="AR257" s="80"/>
      <c r="AS257" s="80"/>
      <c r="AT257" s="80"/>
      <c r="AU257" s="80"/>
      <c r="AV257" s="80"/>
      <c r="AW257" s="80"/>
      <c r="AX257" s="80"/>
      <c r="AY257" s="80"/>
      <c r="AZ257" s="80"/>
      <c r="BA257" s="80"/>
      <c r="BB257" s="80"/>
    </row>
    <row r="258" spans="17:54" ht="12.75" customHeight="1" x14ac:dyDescent="0.2">
      <c r="Q258" s="25"/>
      <c r="AA258" s="25"/>
      <c r="AB258" s="25"/>
      <c r="AC258" s="25"/>
      <c r="AD258" s="25"/>
      <c r="AE258" s="80"/>
      <c r="AF258" s="80"/>
      <c r="AG258" s="169"/>
      <c r="AH258" s="25"/>
      <c r="AI258" s="25"/>
      <c r="AJ258" s="80"/>
      <c r="AK258" s="169"/>
      <c r="AL258" s="80"/>
      <c r="AM258" s="80"/>
      <c r="AN258" s="80"/>
      <c r="AO258" s="169"/>
      <c r="AP258" s="80"/>
      <c r="AQ258" s="169"/>
      <c r="AR258" s="80"/>
      <c r="AS258" s="80"/>
      <c r="AT258" s="80"/>
      <c r="AU258" s="80"/>
      <c r="AV258" s="80"/>
      <c r="AW258" s="80"/>
      <c r="AX258" s="80"/>
      <c r="AY258" s="80"/>
      <c r="AZ258" s="80"/>
      <c r="BA258" s="80"/>
      <c r="BB258" s="80"/>
    </row>
    <row r="259" spans="17:54" ht="12.75" customHeight="1" x14ac:dyDescent="0.2">
      <c r="Q259" s="25"/>
      <c r="AA259" s="25"/>
      <c r="AB259" s="25"/>
      <c r="AC259" s="25"/>
      <c r="AD259" s="25"/>
      <c r="AE259" s="80"/>
      <c r="AF259" s="80"/>
      <c r="AG259" s="169"/>
      <c r="AH259" s="25"/>
      <c r="AI259" s="25"/>
      <c r="AJ259" s="80"/>
      <c r="AK259" s="169"/>
      <c r="AL259" s="80"/>
      <c r="AM259" s="80"/>
      <c r="AN259" s="80"/>
      <c r="AO259" s="169"/>
      <c r="AP259" s="80"/>
      <c r="AQ259" s="169"/>
      <c r="AR259" s="80"/>
      <c r="AS259" s="80"/>
      <c r="AT259" s="80"/>
      <c r="AU259" s="80"/>
      <c r="AV259" s="80"/>
      <c r="AW259" s="80"/>
      <c r="AX259" s="80"/>
      <c r="AY259" s="80"/>
      <c r="AZ259" s="80"/>
      <c r="BA259" s="80"/>
      <c r="BB259" s="80"/>
    </row>
    <row r="260" spans="17:54" ht="12.75" customHeight="1" x14ac:dyDescent="0.2">
      <c r="Q260" s="25"/>
      <c r="AA260" s="25"/>
      <c r="AB260" s="25"/>
      <c r="AC260" s="25"/>
      <c r="AD260" s="25"/>
      <c r="AE260" s="80"/>
      <c r="AF260" s="80"/>
      <c r="AG260" s="169"/>
      <c r="AH260" s="25"/>
      <c r="AI260" s="25"/>
      <c r="AJ260" s="80"/>
      <c r="AK260" s="169"/>
      <c r="AL260" s="80"/>
      <c r="AM260" s="80"/>
      <c r="AN260" s="80"/>
      <c r="AO260" s="169"/>
      <c r="AP260" s="80"/>
      <c r="AQ260" s="169"/>
      <c r="AR260" s="80"/>
      <c r="AS260" s="80"/>
      <c r="AT260" s="80"/>
      <c r="AU260" s="80"/>
      <c r="AV260" s="80"/>
      <c r="AW260" s="80"/>
      <c r="AX260" s="80"/>
      <c r="AY260" s="80"/>
      <c r="AZ260" s="80"/>
      <c r="BA260" s="80"/>
      <c r="BB260" s="80"/>
    </row>
    <row r="261" spans="17:54" ht="12.75" customHeight="1" x14ac:dyDescent="0.2">
      <c r="Q261" s="25"/>
      <c r="AA261" s="25"/>
      <c r="AB261" s="25"/>
      <c r="AC261" s="25"/>
      <c r="AD261" s="25"/>
      <c r="AE261" s="80"/>
      <c r="AF261" s="80"/>
      <c r="AG261" s="169"/>
      <c r="AH261" s="25"/>
      <c r="AI261" s="25"/>
      <c r="AJ261" s="80"/>
      <c r="AK261" s="169"/>
      <c r="AL261" s="80"/>
      <c r="AM261" s="80"/>
      <c r="AN261" s="80"/>
      <c r="AO261" s="169"/>
      <c r="AP261" s="80"/>
      <c r="AQ261" s="169"/>
      <c r="AR261" s="80"/>
      <c r="AS261" s="80"/>
      <c r="AT261" s="80"/>
      <c r="AU261" s="80"/>
      <c r="AV261" s="80"/>
      <c r="AW261" s="80"/>
      <c r="AX261" s="80"/>
      <c r="AY261" s="80"/>
      <c r="AZ261" s="80"/>
      <c r="BA261" s="80"/>
      <c r="BB261" s="80"/>
    </row>
    <row r="262" spans="17:54" ht="12.75" customHeight="1" x14ac:dyDescent="0.2">
      <c r="Q262" s="25"/>
      <c r="AA262" s="25"/>
      <c r="AB262" s="25"/>
      <c r="AC262" s="25"/>
      <c r="AD262" s="25"/>
      <c r="AE262" s="80"/>
      <c r="AF262" s="80"/>
      <c r="AG262" s="169"/>
      <c r="AH262" s="25"/>
      <c r="AI262" s="25"/>
      <c r="AJ262" s="80"/>
      <c r="AK262" s="169"/>
      <c r="AL262" s="80"/>
      <c r="AM262" s="80"/>
      <c r="AN262" s="80"/>
      <c r="AO262" s="169"/>
      <c r="AP262" s="80"/>
      <c r="AQ262" s="169"/>
      <c r="AR262" s="80"/>
      <c r="AS262" s="80"/>
      <c r="AT262" s="80"/>
      <c r="AU262" s="80"/>
      <c r="AV262" s="80"/>
      <c r="AW262" s="80"/>
      <c r="AX262" s="80"/>
      <c r="AY262" s="80"/>
      <c r="AZ262" s="80"/>
      <c r="BA262" s="80"/>
      <c r="BB262" s="80"/>
    </row>
    <row r="263" spans="17:54" ht="12.75" customHeight="1" x14ac:dyDescent="0.2">
      <c r="Q263" s="25"/>
      <c r="AA263" s="25"/>
      <c r="AB263" s="25"/>
      <c r="AC263" s="25"/>
      <c r="AD263" s="25"/>
      <c r="AE263" s="80"/>
      <c r="AF263" s="80"/>
      <c r="AG263" s="169"/>
      <c r="AH263" s="25"/>
      <c r="AI263" s="25"/>
      <c r="AJ263" s="80"/>
      <c r="AK263" s="169"/>
      <c r="AL263" s="80"/>
      <c r="AM263" s="80"/>
      <c r="AN263" s="80"/>
      <c r="AO263" s="169"/>
      <c r="AP263" s="80"/>
      <c r="AQ263" s="169"/>
      <c r="AR263" s="80"/>
      <c r="AS263" s="80"/>
      <c r="AT263" s="80"/>
      <c r="AU263" s="80"/>
      <c r="AV263" s="80"/>
      <c r="AW263" s="80"/>
      <c r="AX263" s="80"/>
      <c r="AY263" s="80"/>
      <c r="AZ263" s="80"/>
      <c r="BA263" s="80"/>
      <c r="BB263" s="80"/>
    </row>
    <row r="264" spans="17:54" ht="12.75" customHeight="1" x14ac:dyDescent="0.2">
      <c r="Q264" s="25"/>
      <c r="AA264" s="25"/>
      <c r="AB264" s="25"/>
      <c r="AC264" s="25"/>
      <c r="AD264" s="25"/>
      <c r="AE264" s="80"/>
      <c r="AF264" s="80"/>
      <c r="AG264" s="169"/>
      <c r="AH264" s="25"/>
      <c r="AI264" s="25"/>
      <c r="AJ264" s="80"/>
      <c r="AK264" s="169"/>
      <c r="AL264" s="80"/>
      <c r="AM264" s="80"/>
      <c r="AN264" s="80"/>
      <c r="AO264" s="169"/>
      <c r="AP264" s="80"/>
      <c r="AQ264" s="169"/>
      <c r="AR264" s="80"/>
      <c r="AS264" s="80"/>
      <c r="AT264" s="80"/>
      <c r="AU264" s="80"/>
      <c r="AV264" s="80"/>
      <c r="AW264" s="80"/>
      <c r="AX264" s="80"/>
      <c r="AY264" s="80"/>
      <c r="AZ264" s="80"/>
      <c r="BA264" s="80"/>
      <c r="BB264" s="80"/>
    </row>
    <row r="265" spans="17:54" ht="12.75" customHeight="1" x14ac:dyDescent="0.2">
      <c r="Q265" s="25"/>
      <c r="AA265" s="25"/>
      <c r="AB265" s="25"/>
      <c r="AC265" s="25"/>
      <c r="AD265" s="25"/>
      <c r="AE265" s="80"/>
      <c r="AF265" s="80"/>
      <c r="AG265" s="169"/>
      <c r="AH265" s="25"/>
      <c r="AI265" s="25"/>
      <c r="AJ265" s="80"/>
      <c r="AK265" s="169"/>
      <c r="AL265" s="80"/>
      <c r="AM265" s="80"/>
      <c r="AN265" s="80"/>
      <c r="AO265" s="169"/>
      <c r="AP265" s="80"/>
      <c r="AQ265" s="169"/>
      <c r="AR265" s="80"/>
      <c r="AS265" s="80"/>
      <c r="AT265" s="80"/>
      <c r="AU265" s="80"/>
      <c r="AV265" s="80"/>
      <c r="AW265" s="80"/>
      <c r="AX265" s="80"/>
      <c r="AY265" s="80"/>
      <c r="AZ265" s="80"/>
      <c r="BA265" s="80"/>
      <c r="BB265" s="80"/>
    </row>
    <row r="266" spans="17:54" ht="12.75" customHeight="1" x14ac:dyDescent="0.2">
      <c r="Q266" s="25"/>
      <c r="AA266" s="25"/>
      <c r="AB266" s="25"/>
      <c r="AC266" s="25"/>
      <c r="AD266" s="25"/>
      <c r="AE266" s="80"/>
      <c r="AF266" s="80"/>
      <c r="AG266" s="169"/>
      <c r="AH266" s="25"/>
      <c r="AI266" s="25"/>
      <c r="AJ266" s="80"/>
      <c r="AK266" s="169"/>
      <c r="AL266" s="80"/>
      <c r="AM266" s="80"/>
      <c r="AN266" s="80"/>
      <c r="AO266" s="169"/>
      <c r="AP266" s="80"/>
      <c r="AQ266" s="169"/>
      <c r="AR266" s="80"/>
      <c r="AS266" s="80"/>
      <c r="AT266" s="80"/>
      <c r="AU266" s="80"/>
      <c r="AV266" s="80"/>
      <c r="AW266" s="80"/>
      <c r="AX266" s="80"/>
      <c r="AY266" s="80"/>
      <c r="AZ266" s="80"/>
      <c r="BA266" s="80"/>
      <c r="BB266" s="80"/>
    </row>
    <row r="267" spans="17:54" ht="12.75" customHeight="1" x14ac:dyDescent="0.2">
      <c r="Q267" s="25"/>
      <c r="AA267" s="25"/>
      <c r="AB267" s="25"/>
      <c r="AC267" s="25"/>
      <c r="AD267" s="25"/>
      <c r="AE267" s="80"/>
      <c r="AF267" s="80"/>
      <c r="AG267" s="169"/>
      <c r="AH267" s="25"/>
      <c r="AI267" s="25"/>
      <c r="AJ267" s="80"/>
      <c r="AK267" s="169"/>
      <c r="AL267" s="80"/>
      <c r="AM267" s="80"/>
      <c r="AN267" s="80"/>
      <c r="AO267" s="169"/>
      <c r="AP267" s="80"/>
      <c r="AQ267" s="169"/>
      <c r="AR267" s="80"/>
      <c r="AS267" s="80"/>
      <c r="AT267" s="80"/>
      <c r="AU267" s="80"/>
      <c r="AV267" s="80"/>
      <c r="AW267" s="80"/>
      <c r="AX267" s="80"/>
      <c r="AY267" s="80"/>
      <c r="AZ267" s="80"/>
      <c r="BA267" s="80"/>
      <c r="BB267" s="80"/>
    </row>
    <row r="268" spans="17:54" ht="12.75" customHeight="1" x14ac:dyDescent="0.2">
      <c r="Q268" s="25"/>
      <c r="AA268" s="25"/>
      <c r="AB268" s="25"/>
      <c r="AC268" s="25"/>
      <c r="AD268" s="25"/>
      <c r="AE268" s="80"/>
      <c r="AF268" s="80"/>
      <c r="AG268" s="169"/>
      <c r="AH268" s="25"/>
      <c r="AI268" s="25"/>
      <c r="AJ268" s="80"/>
      <c r="AK268" s="169"/>
      <c r="AL268" s="80"/>
      <c r="AM268" s="80"/>
      <c r="AN268" s="80"/>
      <c r="AO268" s="169"/>
      <c r="AP268" s="80"/>
      <c r="AQ268" s="169"/>
      <c r="AR268" s="80"/>
      <c r="AS268" s="80"/>
      <c r="AT268" s="80"/>
      <c r="AU268" s="80"/>
      <c r="AV268" s="80"/>
      <c r="AW268" s="80"/>
      <c r="AX268" s="80"/>
      <c r="AY268" s="80"/>
      <c r="AZ268" s="80"/>
      <c r="BA268" s="80"/>
      <c r="BB268" s="80"/>
    </row>
    <row r="269" spans="17:54" ht="12.75" customHeight="1" x14ac:dyDescent="0.2">
      <c r="Q269" s="25"/>
      <c r="AA269" s="25"/>
      <c r="AB269" s="25"/>
      <c r="AC269" s="25"/>
      <c r="AD269" s="25"/>
      <c r="AE269" s="80"/>
      <c r="AF269" s="80"/>
      <c r="AG269" s="169"/>
      <c r="AH269" s="25"/>
      <c r="AI269" s="25"/>
      <c r="AJ269" s="80"/>
      <c r="AK269" s="169"/>
      <c r="AL269" s="80"/>
      <c r="AM269" s="80"/>
      <c r="AN269" s="80"/>
      <c r="AO269" s="169"/>
      <c r="AP269" s="80"/>
      <c r="AQ269" s="169"/>
      <c r="AR269" s="80"/>
      <c r="AS269" s="80"/>
      <c r="AT269" s="80"/>
      <c r="AU269" s="80"/>
      <c r="AV269" s="80"/>
      <c r="AW269" s="80"/>
      <c r="AX269" s="80"/>
      <c r="AY269" s="80"/>
      <c r="AZ269" s="80"/>
      <c r="BA269" s="80"/>
      <c r="BB269" s="80"/>
    </row>
    <row r="270" spans="17:54" ht="12.75" customHeight="1" x14ac:dyDescent="0.2">
      <c r="Q270" s="25"/>
      <c r="AA270" s="25"/>
      <c r="AB270" s="25"/>
      <c r="AC270" s="25"/>
      <c r="AD270" s="25"/>
      <c r="AE270" s="80"/>
      <c r="AF270" s="80"/>
      <c r="AG270" s="169"/>
      <c r="AH270" s="25"/>
      <c r="AI270" s="25"/>
      <c r="AJ270" s="80"/>
      <c r="AK270" s="169"/>
      <c r="AL270" s="80"/>
      <c r="AM270" s="80"/>
      <c r="AN270" s="80"/>
      <c r="AO270" s="169"/>
      <c r="AP270" s="80"/>
      <c r="AQ270" s="169"/>
      <c r="AR270" s="80"/>
      <c r="AS270" s="80"/>
      <c r="AT270" s="80"/>
      <c r="AU270" s="80"/>
      <c r="AV270" s="80"/>
      <c r="AW270" s="80"/>
      <c r="AX270" s="80"/>
      <c r="AY270" s="80"/>
      <c r="AZ270" s="80"/>
      <c r="BA270" s="80"/>
      <c r="BB270" s="80"/>
    </row>
    <row r="271" spans="17:54" ht="12.75" customHeight="1" x14ac:dyDescent="0.2">
      <c r="Q271" s="25"/>
      <c r="AA271" s="25"/>
      <c r="AB271" s="25"/>
      <c r="AC271" s="25"/>
      <c r="AD271" s="25"/>
      <c r="AE271" s="80"/>
      <c r="AF271" s="80"/>
      <c r="AG271" s="169"/>
      <c r="AH271" s="25"/>
      <c r="AI271" s="25"/>
      <c r="AJ271" s="80"/>
      <c r="AK271" s="169"/>
      <c r="AL271" s="80"/>
      <c r="AM271" s="80"/>
      <c r="AN271" s="80"/>
      <c r="AO271" s="169"/>
      <c r="AP271" s="80"/>
      <c r="AQ271" s="169"/>
      <c r="AR271" s="80"/>
      <c r="AS271" s="80"/>
      <c r="AT271" s="80"/>
      <c r="AU271" s="80"/>
      <c r="AV271" s="80"/>
      <c r="AW271" s="80"/>
      <c r="AX271" s="80"/>
      <c r="AY271" s="80"/>
      <c r="AZ271" s="80"/>
      <c r="BA271" s="80"/>
      <c r="BB271" s="80"/>
    </row>
    <row r="272" spans="17:54" ht="12.75" customHeight="1" x14ac:dyDescent="0.2">
      <c r="Q272" s="25"/>
      <c r="AA272" s="25"/>
      <c r="AB272" s="25"/>
      <c r="AC272" s="25"/>
      <c r="AD272" s="25"/>
      <c r="AE272" s="80"/>
      <c r="AF272" s="80"/>
      <c r="AG272" s="169"/>
      <c r="AH272" s="25"/>
      <c r="AI272" s="25"/>
      <c r="AJ272" s="80"/>
      <c r="AK272" s="169"/>
      <c r="AL272" s="80"/>
      <c r="AM272" s="80"/>
      <c r="AN272" s="80"/>
      <c r="AO272" s="169"/>
      <c r="AP272" s="80"/>
      <c r="AQ272" s="169"/>
      <c r="AR272" s="80"/>
      <c r="AS272" s="80"/>
      <c r="AT272" s="80"/>
      <c r="AU272" s="80"/>
      <c r="AV272" s="80"/>
      <c r="AW272" s="80"/>
      <c r="AX272" s="80"/>
      <c r="AY272" s="80"/>
      <c r="AZ272" s="80"/>
      <c r="BA272" s="80"/>
      <c r="BB272" s="80"/>
    </row>
    <row r="273" spans="17:54" ht="12.75" customHeight="1" x14ac:dyDescent="0.2">
      <c r="Q273" s="25"/>
      <c r="AA273" s="25"/>
      <c r="AB273" s="25"/>
      <c r="AC273" s="25"/>
      <c r="AD273" s="25"/>
      <c r="AE273" s="80"/>
      <c r="AF273" s="80"/>
      <c r="AG273" s="169"/>
      <c r="AH273" s="25"/>
      <c r="AI273" s="25"/>
      <c r="AJ273" s="80"/>
      <c r="AK273" s="169"/>
      <c r="AL273" s="80"/>
      <c r="AM273" s="80"/>
      <c r="AN273" s="80"/>
      <c r="AO273" s="169"/>
      <c r="AP273" s="80"/>
      <c r="AQ273" s="169"/>
      <c r="AR273" s="80"/>
      <c r="AS273" s="80"/>
      <c r="AT273" s="80"/>
      <c r="AU273" s="80"/>
      <c r="AV273" s="80"/>
      <c r="AW273" s="80"/>
      <c r="AX273" s="80"/>
      <c r="AY273" s="80"/>
      <c r="AZ273" s="80"/>
      <c r="BA273" s="80"/>
      <c r="BB273" s="80"/>
    </row>
    <row r="274" spans="17:54" ht="12.75" customHeight="1" x14ac:dyDescent="0.2">
      <c r="Q274" s="25"/>
      <c r="AA274" s="25"/>
      <c r="AB274" s="25"/>
      <c r="AC274" s="25"/>
      <c r="AD274" s="25"/>
      <c r="AE274" s="80"/>
      <c r="AF274" s="80"/>
      <c r="AG274" s="169"/>
      <c r="AH274" s="25"/>
      <c r="AI274" s="25"/>
      <c r="AJ274" s="80"/>
      <c r="AK274" s="169"/>
      <c r="AL274" s="80"/>
      <c r="AM274" s="80"/>
      <c r="AN274" s="80"/>
      <c r="AO274" s="169"/>
      <c r="AP274" s="80"/>
      <c r="AQ274" s="169"/>
      <c r="AR274" s="80"/>
      <c r="AS274" s="80"/>
      <c r="AT274" s="80"/>
      <c r="AU274" s="80"/>
      <c r="AV274" s="80"/>
      <c r="AW274" s="80"/>
      <c r="AX274" s="80"/>
      <c r="AY274" s="80"/>
      <c r="AZ274" s="80"/>
      <c r="BA274" s="80"/>
      <c r="BB274" s="80"/>
    </row>
    <row r="275" spans="17:54" ht="12.75" customHeight="1" x14ac:dyDescent="0.2">
      <c r="Q275" s="25"/>
      <c r="AA275" s="25"/>
      <c r="AB275" s="25"/>
      <c r="AC275" s="25"/>
      <c r="AD275" s="25"/>
      <c r="AE275" s="80"/>
      <c r="AF275" s="80"/>
      <c r="AG275" s="169"/>
      <c r="AH275" s="25"/>
      <c r="AI275" s="25"/>
      <c r="AJ275" s="80"/>
      <c r="AK275" s="169"/>
      <c r="AL275" s="80"/>
      <c r="AM275" s="80"/>
      <c r="AN275" s="80"/>
      <c r="AO275" s="169"/>
      <c r="AP275" s="80"/>
      <c r="AQ275" s="169"/>
      <c r="AR275" s="80"/>
      <c r="AS275" s="80"/>
      <c r="AT275" s="80"/>
      <c r="AU275" s="80"/>
      <c r="AV275" s="80"/>
      <c r="AW275" s="80"/>
      <c r="AX275" s="80"/>
      <c r="AY275" s="80"/>
      <c r="AZ275" s="80"/>
      <c r="BA275" s="80"/>
      <c r="BB275" s="80"/>
    </row>
    <row r="276" spans="17:54" ht="12.75" customHeight="1" x14ac:dyDescent="0.2">
      <c r="Q276" s="25"/>
      <c r="AA276" s="25"/>
      <c r="AB276" s="25"/>
      <c r="AC276" s="25"/>
      <c r="AD276" s="25"/>
      <c r="AE276" s="80"/>
      <c r="AF276" s="80"/>
      <c r="AG276" s="169"/>
      <c r="AH276" s="25"/>
      <c r="AI276" s="25"/>
      <c r="AJ276" s="80"/>
      <c r="AK276" s="169"/>
      <c r="AL276" s="80"/>
      <c r="AM276" s="80"/>
      <c r="AN276" s="80"/>
      <c r="AO276" s="169"/>
      <c r="AP276" s="80"/>
      <c r="AQ276" s="169"/>
      <c r="AR276" s="80"/>
      <c r="AS276" s="80"/>
      <c r="AT276" s="80"/>
      <c r="AU276" s="80"/>
      <c r="AV276" s="80"/>
      <c r="AW276" s="80"/>
      <c r="AX276" s="80"/>
      <c r="AY276" s="80"/>
      <c r="AZ276" s="80"/>
      <c r="BA276" s="80"/>
      <c r="BB276" s="80"/>
    </row>
    <row r="277" spans="17:54" ht="12.75" customHeight="1" x14ac:dyDescent="0.2">
      <c r="Q277" s="25"/>
      <c r="AA277" s="25"/>
      <c r="AB277" s="25"/>
      <c r="AC277" s="25"/>
      <c r="AD277" s="25"/>
      <c r="AE277" s="80"/>
      <c r="AF277" s="80"/>
      <c r="AG277" s="169"/>
      <c r="AH277" s="25"/>
      <c r="AI277" s="25"/>
      <c r="AJ277" s="80"/>
      <c r="AK277" s="169"/>
      <c r="AL277" s="80"/>
      <c r="AM277" s="80"/>
      <c r="AN277" s="80"/>
      <c r="AO277" s="169"/>
      <c r="AP277" s="80"/>
      <c r="AQ277" s="169"/>
      <c r="AR277" s="80"/>
      <c r="AS277" s="80"/>
      <c r="AT277" s="80"/>
      <c r="AU277" s="80"/>
      <c r="AV277" s="80"/>
      <c r="AW277" s="80"/>
      <c r="AX277" s="80"/>
      <c r="AY277" s="80"/>
      <c r="AZ277" s="80"/>
      <c r="BA277" s="80"/>
      <c r="BB277" s="80"/>
    </row>
    <row r="278" spans="17:54" ht="12.75" customHeight="1" x14ac:dyDescent="0.2">
      <c r="Q278" s="25"/>
      <c r="AA278" s="25"/>
      <c r="AB278" s="25"/>
      <c r="AC278" s="25"/>
      <c r="AD278" s="25"/>
      <c r="AE278" s="80"/>
      <c r="AF278" s="80"/>
      <c r="AG278" s="169"/>
      <c r="AH278" s="25"/>
      <c r="AI278" s="25"/>
      <c r="AJ278" s="80"/>
      <c r="AK278" s="169"/>
      <c r="AL278" s="80"/>
      <c r="AM278" s="80"/>
      <c r="AN278" s="80"/>
      <c r="AO278" s="169"/>
      <c r="AP278" s="80"/>
      <c r="AQ278" s="169"/>
      <c r="AR278" s="80"/>
      <c r="AS278" s="80"/>
      <c r="AT278" s="80"/>
      <c r="AU278" s="80"/>
      <c r="AV278" s="80"/>
      <c r="AW278" s="80"/>
      <c r="AX278" s="80"/>
      <c r="AY278" s="80"/>
      <c r="AZ278" s="80"/>
      <c r="BA278" s="80"/>
      <c r="BB278" s="80"/>
    </row>
    <row r="279" spans="17:54" ht="12.75" customHeight="1" x14ac:dyDescent="0.2">
      <c r="Q279" s="25"/>
      <c r="AA279" s="25"/>
      <c r="AB279" s="25"/>
      <c r="AC279" s="25"/>
      <c r="AD279" s="25"/>
      <c r="AE279" s="80"/>
      <c r="AF279" s="80"/>
      <c r="AG279" s="169"/>
      <c r="AH279" s="25"/>
      <c r="AI279" s="25"/>
      <c r="AJ279" s="80"/>
      <c r="AK279" s="169"/>
      <c r="AL279" s="80"/>
      <c r="AM279" s="80"/>
      <c r="AN279" s="80"/>
      <c r="AO279" s="169"/>
      <c r="AP279" s="80"/>
      <c r="AQ279" s="169"/>
      <c r="AR279" s="80"/>
      <c r="AS279" s="80"/>
      <c r="AT279" s="80"/>
      <c r="AU279" s="80"/>
      <c r="AV279" s="80"/>
      <c r="AW279" s="80"/>
      <c r="AX279" s="80"/>
      <c r="AY279" s="80"/>
      <c r="AZ279" s="80"/>
      <c r="BA279" s="80"/>
      <c r="BB279" s="80"/>
    </row>
    <row r="280" spans="17:54" ht="12.75" customHeight="1" x14ac:dyDescent="0.2">
      <c r="Q280" s="25"/>
      <c r="AA280" s="25"/>
      <c r="AB280" s="25"/>
      <c r="AC280" s="25"/>
      <c r="AD280" s="25"/>
      <c r="AE280" s="80"/>
      <c r="AF280" s="80"/>
      <c r="AG280" s="169"/>
      <c r="AH280" s="25"/>
      <c r="AI280" s="25"/>
      <c r="AJ280" s="80"/>
      <c r="AK280" s="169"/>
      <c r="AL280" s="80"/>
      <c r="AM280" s="80"/>
      <c r="AN280" s="80"/>
      <c r="AO280" s="169"/>
      <c r="AP280" s="80"/>
      <c r="AQ280" s="169"/>
      <c r="AR280" s="80"/>
      <c r="AS280" s="80"/>
      <c r="AT280" s="80"/>
      <c r="AU280" s="80"/>
      <c r="AV280" s="80"/>
      <c r="AW280" s="80"/>
      <c r="AX280" s="80"/>
      <c r="AY280" s="80"/>
      <c r="AZ280" s="80"/>
      <c r="BA280" s="80"/>
      <c r="BB280" s="80"/>
    </row>
    <row r="281" spans="17:54" ht="12.75" customHeight="1" x14ac:dyDescent="0.2">
      <c r="Q281" s="25"/>
      <c r="AA281" s="25"/>
      <c r="AB281" s="25"/>
      <c r="AC281" s="25"/>
      <c r="AD281" s="25"/>
      <c r="AE281" s="80"/>
      <c r="AF281" s="80"/>
      <c r="AG281" s="169"/>
      <c r="AH281" s="25"/>
      <c r="AI281" s="25"/>
      <c r="AJ281" s="80"/>
      <c r="AK281" s="169"/>
      <c r="AL281" s="80"/>
      <c r="AM281" s="80"/>
      <c r="AN281" s="80"/>
      <c r="AO281" s="169"/>
      <c r="AP281" s="80"/>
      <c r="AQ281" s="169"/>
      <c r="AR281" s="80"/>
      <c r="AS281" s="80"/>
      <c r="AT281" s="80"/>
      <c r="AU281" s="80"/>
      <c r="AV281" s="80"/>
      <c r="AW281" s="80"/>
      <c r="AX281" s="80"/>
      <c r="AY281" s="80"/>
      <c r="AZ281" s="80"/>
      <c r="BA281" s="80"/>
      <c r="BB281" s="80"/>
    </row>
    <row r="282" spans="17:54" ht="12.75" customHeight="1" x14ac:dyDescent="0.2">
      <c r="Q282" s="25"/>
      <c r="AA282" s="25"/>
      <c r="AB282" s="25"/>
      <c r="AC282" s="25"/>
      <c r="AD282" s="25"/>
      <c r="AE282" s="80"/>
      <c r="AF282" s="80"/>
      <c r="AG282" s="169"/>
      <c r="AH282" s="25"/>
      <c r="AI282" s="25"/>
      <c r="AJ282" s="80"/>
      <c r="AK282" s="169"/>
      <c r="AL282" s="80"/>
      <c r="AM282" s="80"/>
      <c r="AN282" s="80"/>
      <c r="AO282" s="169"/>
      <c r="AP282" s="80"/>
      <c r="AQ282" s="169"/>
      <c r="AR282" s="80"/>
      <c r="AS282" s="80"/>
      <c r="AT282" s="80"/>
      <c r="AU282" s="80"/>
      <c r="AV282" s="80"/>
      <c r="AW282" s="80"/>
      <c r="AX282" s="80"/>
      <c r="AY282" s="80"/>
      <c r="AZ282" s="80"/>
      <c r="BA282" s="80"/>
      <c r="BB282" s="80"/>
    </row>
    <row r="283" spans="17:54" ht="12.75" customHeight="1" x14ac:dyDescent="0.2">
      <c r="Q283" s="25"/>
      <c r="AA283" s="25"/>
      <c r="AB283" s="25"/>
      <c r="AC283" s="25"/>
      <c r="AD283" s="25"/>
      <c r="AE283" s="80"/>
      <c r="AF283" s="80"/>
      <c r="AG283" s="169"/>
      <c r="AH283" s="25"/>
      <c r="AI283" s="25"/>
      <c r="AJ283" s="80"/>
      <c r="AK283" s="169"/>
      <c r="AL283" s="80"/>
      <c r="AM283" s="80"/>
      <c r="AN283" s="80"/>
      <c r="AO283" s="169"/>
      <c r="AP283" s="80"/>
      <c r="AQ283" s="169"/>
      <c r="AR283" s="80"/>
      <c r="AS283" s="80"/>
      <c r="AT283" s="80"/>
      <c r="AU283" s="80"/>
      <c r="AV283" s="80"/>
      <c r="AW283" s="80"/>
      <c r="AX283" s="80"/>
      <c r="AY283" s="80"/>
      <c r="AZ283" s="80"/>
      <c r="BA283" s="80"/>
      <c r="BB283" s="80"/>
    </row>
    <row r="284" spans="17:54" ht="12.75" customHeight="1" x14ac:dyDescent="0.2">
      <c r="Q284" s="25"/>
      <c r="AA284" s="25"/>
      <c r="AB284" s="25"/>
      <c r="AC284" s="25"/>
      <c r="AD284" s="25"/>
      <c r="AE284" s="80"/>
      <c r="AF284" s="80"/>
      <c r="AG284" s="169"/>
      <c r="AH284" s="25"/>
      <c r="AI284" s="25"/>
      <c r="AJ284" s="80"/>
      <c r="AK284" s="169"/>
      <c r="AL284" s="80"/>
      <c r="AM284" s="80"/>
      <c r="AN284" s="80"/>
      <c r="AO284" s="169"/>
      <c r="AP284" s="80"/>
      <c r="AQ284" s="169"/>
      <c r="AR284" s="80"/>
      <c r="AS284" s="80"/>
      <c r="AT284" s="80"/>
      <c r="AU284" s="80"/>
      <c r="AV284" s="80"/>
      <c r="AW284" s="80"/>
      <c r="AX284" s="80"/>
      <c r="AY284" s="80"/>
      <c r="AZ284" s="80"/>
      <c r="BA284" s="80"/>
      <c r="BB284" s="80"/>
    </row>
    <row r="285" spans="17:54" ht="12.75" customHeight="1" x14ac:dyDescent="0.2">
      <c r="Q285" s="25"/>
      <c r="AA285" s="25"/>
      <c r="AB285" s="25"/>
      <c r="AC285" s="25"/>
      <c r="AD285" s="25"/>
      <c r="AE285" s="80"/>
      <c r="AF285" s="80"/>
      <c r="AG285" s="169"/>
      <c r="AH285" s="25"/>
      <c r="AI285" s="25"/>
      <c r="AJ285" s="80"/>
      <c r="AK285" s="169"/>
      <c r="AL285" s="80"/>
      <c r="AM285" s="80"/>
      <c r="AN285" s="80"/>
      <c r="AO285" s="169"/>
      <c r="AP285" s="80"/>
      <c r="AQ285" s="169"/>
      <c r="AR285" s="80"/>
      <c r="AS285" s="80"/>
      <c r="AT285" s="80"/>
      <c r="AU285" s="80"/>
      <c r="AV285" s="80"/>
      <c r="AW285" s="80"/>
      <c r="AX285" s="80"/>
      <c r="AY285" s="80"/>
      <c r="AZ285" s="80"/>
      <c r="BA285" s="80"/>
      <c r="BB285" s="80"/>
    </row>
    <row r="286" spans="17:54" ht="12.75" customHeight="1" x14ac:dyDescent="0.2">
      <c r="Q286" s="25"/>
      <c r="AA286" s="25"/>
      <c r="AB286" s="25"/>
      <c r="AC286" s="25"/>
      <c r="AD286" s="25"/>
      <c r="AE286" s="80"/>
      <c r="AF286" s="80"/>
      <c r="AG286" s="169"/>
      <c r="AH286" s="25"/>
      <c r="AI286" s="25"/>
      <c r="AJ286" s="80"/>
      <c r="AK286" s="169"/>
      <c r="AL286" s="80"/>
      <c r="AM286" s="80"/>
      <c r="AN286" s="80"/>
      <c r="AO286" s="169"/>
      <c r="AP286" s="80"/>
      <c r="AQ286" s="169"/>
      <c r="AR286" s="80"/>
      <c r="AS286" s="80"/>
      <c r="AT286" s="80"/>
      <c r="AU286" s="80"/>
      <c r="AV286" s="80"/>
      <c r="AW286" s="80"/>
      <c r="AX286" s="80"/>
      <c r="AY286" s="80"/>
      <c r="AZ286" s="80"/>
      <c r="BA286" s="80"/>
      <c r="BB286" s="80"/>
    </row>
    <row r="287" spans="17:54" ht="12.75" customHeight="1" x14ac:dyDescent="0.2">
      <c r="Q287" s="25"/>
      <c r="AA287" s="25"/>
      <c r="AB287" s="25"/>
      <c r="AC287" s="25"/>
      <c r="AD287" s="25"/>
      <c r="AE287" s="80"/>
      <c r="AF287" s="80"/>
      <c r="AG287" s="169"/>
      <c r="AH287" s="25"/>
      <c r="AI287" s="25"/>
      <c r="AJ287" s="80"/>
      <c r="AK287" s="169"/>
      <c r="AL287" s="80"/>
      <c r="AM287" s="80"/>
      <c r="AN287" s="80"/>
      <c r="AO287" s="169"/>
      <c r="AP287" s="80"/>
      <c r="AQ287" s="169"/>
      <c r="AR287" s="80"/>
      <c r="AS287" s="80"/>
      <c r="AT287" s="80"/>
      <c r="AU287" s="80"/>
      <c r="AV287" s="80"/>
      <c r="AW287" s="80"/>
      <c r="AX287" s="80"/>
      <c r="AY287" s="80"/>
      <c r="AZ287" s="80"/>
      <c r="BA287" s="80"/>
      <c r="BB287" s="80"/>
    </row>
    <row r="288" spans="17:54" ht="12.75" customHeight="1" x14ac:dyDescent="0.2">
      <c r="Q288" s="25"/>
      <c r="AA288" s="25"/>
      <c r="AB288" s="25"/>
      <c r="AC288" s="25"/>
      <c r="AD288" s="25"/>
      <c r="AE288" s="80"/>
      <c r="AF288" s="80"/>
      <c r="AG288" s="169"/>
      <c r="AH288" s="25"/>
      <c r="AI288" s="25"/>
      <c r="AJ288" s="80"/>
      <c r="AK288" s="169"/>
      <c r="AL288" s="80"/>
      <c r="AM288" s="80"/>
      <c r="AN288" s="80"/>
      <c r="AO288" s="169"/>
      <c r="AP288" s="80"/>
      <c r="AQ288" s="169"/>
      <c r="AR288" s="80"/>
      <c r="AS288" s="80"/>
      <c r="AT288" s="80"/>
      <c r="AU288" s="80"/>
      <c r="AV288" s="80"/>
      <c r="AW288" s="80"/>
      <c r="AX288" s="80"/>
      <c r="AY288" s="80"/>
      <c r="AZ288" s="80"/>
      <c r="BA288" s="80"/>
      <c r="BB288" s="80"/>
    </row>
    <row r="289" spans="17:54" ht="12.75" customHeight="1" x14ac:dyDescent="0.2">
      <c r="Q289" s="25"/>
      <c r="AA289" s="25"/>
      <c r="AB289" s="25"/>
      <c r="AC289" s="25"/>
      <c r="AD289" s="25"/>
      <c r="AE289" s="80"/>
      <c r="AF289" s="80"/>
      <c r="AG289" s="169"/>
      <c r="AH289" s="25"/>
      <c r="AI289" s="25"/>
      <c r="AJ289" s="80"/>
      <c r="AK289" s="169"/>
      <c r="AL289" s="80"/>
      <c r="AM289" s="80"/>
      <c r="AN289" s="80"/>
      <c r="AO289" s="169"/>
      <c r="AP289" s="80"/>
      <c r="AQ289" s="169"/>
      <c r="AR289" s="80"/>
      <c r="AS289" s="80"/>
      <c r="AT289" s="80"/>
      <c r="AU289" s="80"/>
      <c r="AV289" s="80"/>
      <c r="AW289" s="80"/>
      <c r="AX289" s="80"/>
      <c r="AY289" s="80"/>
      <c r="AZ289" s="80"/>
      <c r="BA289" s="80"/>
      <c r="BB289" s="80"/>
    </row>
    <row r="290" spans="17:54" ht="12.75" customHeight="1" x14ac:dyDescent="0.2">
      <c r="Q290" s="25"/>
      <c r="AA290" s="25"/>
      <c r="AB290" s="25"/>
      <c r="AC290" s="25"/>
      <c r="AD290" s="25"/>
      <c r="AE290" s="80"/>
      <c r="AF290" s="80"/>
      <c r="AG290" s="169"/>
      <c r="AH290" s="25"/>
      <c r="AI290" s="25"/>
      <c r="AJ290" s="80"/>
      <c r="AK290" s="169"/>
      <c r="AL290" s="80"/>
      <c r="AM290" s="80"/>
      <c r="AN290" s="80"/>
      <c r="AO290" s="169"/>
      <c r="AP290" s="80"/>
      <c r="AQ290" s="169"/>
      <c r="AR290" s="80"/>
      <c r="AS290" s="80"/>
      <c r="AT290" s="80"/>
      <c r="AU290" s="80"/>
      <c r="AV290" s="80"/>
      <c r="AW290" s="80"/>
      <c r="AX290" s="80"/>
      <c r="AY290" s="80"/>
      <c r="AZ290" s="80"/>
      <c r="BA290" s="80"/>
      <c r="BB290" s="80"/>
    </row>
    <row r="291" spans="17:54" ht="12.75" customHeight="1" x14ac:dyDescent="0.2">
      <c r="Q291" s="25"/>
      <c r="AA291" s="25"/>
      <c r="AB291" s="25"/>
      <c r="AC291" s="25"/>
      <c r="AD291" s="25"/>
      <c r="AE291" s="80"/>
      <c r="AF291" s="80"/>
      <c r="AG291" s="169"/>
      <c r="AH291" s="25"/>
      <c r="AI291" s="25"/>
      <c r="AJ291" s="80"/>
      <c r="AK291" s="169"/>
      <c r="AL291" s="80"/>
      <c r="AM291" s="80"/>
      <c r="AN291" s="80"/>
      <c r="AO291" s="169"/>
      <c r="AP291" s="80"/>
      <c r="AQ291" s="169"/>
      <c r="AR291" s="80"/>
      <c r="AS291" s="80"/>
      <c r="AT291" s="80"/>
      <c r="AU291" s="80"/>
      <c r="AV291" s="80"/>
      <c r="AW291" s="80"/>
      <c r="AX291" s="80"/>
      <c r="AY291" s="80"/>
      <c r="AZ291" s="80"/>
      <c r="BA291" s="80"/>
      <c r="BB291" s="80"/>
    </row>
    <row r="292" spans="17:54" ht="12.75" customHeight="1" x14ac:dyDescent="0.2">
      <c r="Q292" s="25"/>
      <c r="AA292" s="25"/>
      <c r="AB292" s="25"/>
      <c r="AC292" s="25"/>
      <c r="AD292" s="25"/>
      <c r="AE292" s="80"/>
      <c r="AF292" s="80"/>
      <c r="AG292" s="169"/>
      <c r="AH292" s="25"/>
      <c r="AI292" s="25"/>
      <c r="AJ292" s="80"/>
      <c r="AK292" s="169"/>
      <c r="AL292" s="80"/>
      <c r="AM292" s="80"/>
      <c r="AN292" s="80"/>
      <c r="AO292" s="169"/>
      <c r="AP292" s="80"/>
      <c r="AQ292" s="169"/>
      <c r="AR292" s="80"/>
      <c r="AS292" s="80"/>
      <c r="AT292" s="80"/>
      <c r="AU292" s="80"/>
      <c r="AV292" s="80"/>
      <c r="AW292" s="80"/>
      <c r="AX292" s="80"/>
      <c r="AY292" s="80"/>
      <c r="AZ292" s="80"/>
      <c r="BA292" s="80"/>
      <c r="BB292" s="80"/>
    </row>
    <row r="293" spans="17:54" ht="12.75" customHeight="1" x14ac:dyDescent="0.2">
      <c r="Q293" s="25"/>
      <c r="AA293" s="25"/>
      <c r="AB293" s="25"/>
      <c r="AC293" s="25"/>
      <c r="AD293" s="25"/>
      <c r="AE293" s="80"/>
      <c r="AF293" s="80"/>
      <c r="AG293" s="169"/>
      <c r="AH293" s="25"/>
      <c r="AI293" s="25"/>
      <c r="AJ293" s="80"/>
      <c r="AK293" s="169"/>
      <c r="AL293" s="80"/>
      <c r="AM293" s="80"/>
      <c r="AN293" s="80"/>
      <c r="AO293" s="169"/>
      <c r="AP293" s="80"/>
      <c r="AQ293" s="169"/>
      <c r="AR293" s="80"/>
      <c r="AS293" s="80"/>
      <c r="AT293" s="80"/>
      <c r="AU293" s="80"/>
      <c r="AV293" s="80"/>
      <c r="AW293" s="80"/>
      <c r="AX293" s="80"/>
      <c r="AY293" s="80"/>
      <c r="AZ293" s="80"/>
      <c r="BA293" s="80"/>
      <c r="BB293" s="80"/>
    </row>
    <row r="294" spans="17:54" ht="12.75" customHeight="1" x14ac:dyDescent="0.2">
      <c r="Q294" s="25"/>
      <c r="AA294" s="25"/>
      <c r="AB294" s="25"/>
      <c r="AC294" s="25"/>
      <c r="AD294" s="25"/>
      <c r="AE294" s="80"/>
      <c r="AF294" s="80"/>
      <c r="AG294" s="169"/>
      <c r="AH294" s="25"/>
      <c r="AI294" s="25"/>
      <c r="AJ294" s="80"/>
      <c r="AK294" s="169"/>
      <c r="AL294" s="80"/>
      <c r="AM294" s="80"/>
      <c r="AN294" s="80"/>
      <c r="AO294" s="169"/>
      <c r="AP294" s="80"/>
      <c r="AQ294" s="169"/>
      <c r="AR294" s="80"/>
      <c r="AS294" s="80"/>
      <c r="AT294" s="80"/>
      <c r="AU294" s="80"/>
      <c r="AV294" s="80"/>
      <c r="AW294" s="80"/>
      <c r="AX294" s="80"/>
      <c r="AY294" s="80"/>
      <c r="AZ294" s="80"/>
      <c r="BA294" s="80"/>
      <c r="BB294" s="80"/>
    </row>
    <row r="295" spans="17:54" ht="12.75" customHeight="1" x14ac:dyDescent="0.2">
      <c r="Q295" s="25"/>
      <c r="AA295" s="25"/>
      <c r="AB295" s="25"/>
      <c r="AC295" s="25"/>
      <c r="AD295" s="25"/>
      <c r="AE295" s="80"/>
      <c r="AF295" s="80"/>
      <c r="AG295" s="169"/>
      <c r="AH295" s="25"/>
      <c r="AI295" s="25"/>
      <c r="AJ295" s="80"/>
      <c r="AK295" s="169"/>
      <c r="AL295" s="80"/>
      <c r="AM295" s="80"/>
      <c r="AN295" s="80"/>
      <c r="AO295" s="169"/>
      <c r="AP295" s="80"/>
      <c r="AQ295" s="169"/>
      <c r="AR295" s="80"/>
      <c r="AS295" s="80"/>
      <c r="AT295" s="80"/>
      <c r="AU295" s="80"/>
      <c r="AV295" s="80"/>
      <c r="AW295" s="80"/>
      <c r="AX295" s="80"/>
      <c r="AY295" s="80"/>
      <c r="AZ295" s="80"/>
      <c r="BA295" s="80"/>
      <c r="BB295" s="80"/>
    </row>
    <row r="296" spans="17:54" ht="12.75" customHeight="1" x14ac:dyDescent="0.2">
      <c r="Q296" s="25"/>
      <c r="AA296" s="25"/>
      <c r="AB296" s="25"/>
      <c r="AC296" s="25"/>
      <c r="AD296" s="25"/>
      <c r="AE296" s="80"/>
      <c r="AF296" s="80"/>
      <c r="AG296" s="169"/>
      <c r="AH296" s="25"/>
      <c r="AI296" s="25"/>
      <c r="AJ296" s="80"/>
      <c r="AK296" s="169"/>
      <c r="AL296" s="80"/>
      <c r="AM296" s="80"/>
      <c r="AN296" s="80"/>
      <c r="AO296" s="169"/>
      <c r="AP296" s="80"/>
      <c r="AQ296" s="169"/>
      <c r="AR296" s="80"/>
      <c r="AS296" s="80"/>
      <c r="AT296" s="80"/>
      <c r="AU296" s="80"/>
      <c r="AV296" s="80"/>
      <c r="AW296" s="80"/>
      <c r="AX296" s="80"/>
      <c r="AY296" s="80"/>
      <c r="AZ296" s="80"/>
      <c r="BA296" s="80"/>
      <c r="BB296" s="80"/>
    </row>
    <row r="297" spans="17:54" ht="12.75" customHeight="1" x14ac:dyDescent="0.2">
      <c r="Q297" s="25"/>
      <c r="AA297" s="25"/>
      <c r="AB297" s="25"/>
      <c r="AC297" s="25"/>
      <c r="AD297" s="25"/>
      <c r="AE297" s="80"/>
      <c r="AF297" s="80"/>
      <c r="AG297" s="169"/>
      <c r="AH297" s="25"/>
      <c r="AI297" s="25"/>
      <c r="AJ297" s="80"/>
      <c r="AK297" s="169"/>
      <c r="AL297" s="80"/>
      <c r="AM297" s="80"/>
      <c r="AN297" s="80"/>
      <c r="AO297" s="169"/>
      <c r="AP297" s="80"/>
      <c r="AQ297" s="169"/>
      <c r="AR297" s="80"/>
      <c r="AS297" s="80"/>
      <c r="AT297" s="80"/>
      <c r="AU297" s="80"/>
      <c r="AV297" s="80"/>
      <c r="AW297" s="80"/>
      <c r="AX297" s="80"/>
      <c r="AY297" s="80"/>
      <c r="AZ297" s="80"/>
      <c r="BA297" s="80"/>
      <c r="BB297" s="80"/>
    </row>
    <row r="298" spans="17:54" ht="12.75" customHeight="1" x14ac:dyDescent="0.2">
      <c r="Q298" s="25"/>
      <c r="AA298" s="25"/>
      <c r="AB298" s="25"/>
      <c r="AC298" s="25"/>
      <c r="AD298" s="25"/>
      <c r="AE298" s="80"/>
      <c r="AF298" s="80"/>
      <c r="AG298" s="169"/>
      <c r="AH298" s="25"/>
      <c r="AI298" s="25"/>
      <c r="AJ298" s="80"/>
      <c r="AK298" s="169"/>
      <c r="AL298" s="80"/>
      <c r="AM298" s="80"/>
      <c r="AN298" s="80"/>
      <c r="AO298" s="169"/>
      <c r="AP298" s="80"/>
      <c r="AQ298" s="169"/>
      <c r="AR298" s="80"/>
      <c r="AS298" s="80"/>
      <c r="AT298" s="80"/>
      <c r="AU298" s="80"/>
      <c r="AV298" s="80"/>
      <c r="AW298" s="80"/>
      <c r="AX298" s="80"/>
      <c r="AY298" s="80"/>
      <c r="AZ298" s="80"/>
      <c r="BA298" s="80"/>
      <c r="BB298" s="80"/>
    </row>
    <row r="299" spans="17:54" ht="12.75" customHeight="1" x14ac:dyDescent="0.2">
      <c r="Q299" s="25"/>
      <c r="AA299" s="25"/>
      <c r="AB299" s="25"/>
      <c r="AC299" s="25"/>
      <c r="AD299" s="25"/>
      <c r="AE299" s="80"/>
      <c r="AF299" s="80"/>
      <c r="AG299" s="169"/>
      <c r="AH299" s="25"/>
      <c r="AI299" s="25"/>
      <c r="AJ299" s="80"/>
      <c r="AK299" s="169"/>
      <c r="AL299" s="80"/>
      <c r="AM299" s="80"/>
      <c r="AN299" s="80"/>
      <c r="AO299" s="169"/>
      <c r="AP299" s="80"/>
      <c r="AQ299" s="169"/>
      <c r="AR299" s="80"/>
      <c r="AS299" s="80"/>
      <c r="AT299" s="80"/>
      <c r="AU299" s="80"/>
      <c r="AV299" s="80"/>
      <c r="AW299" s="80"/>
      <c r="AX299" s="80"/>
      <c r="AY299" s="80"/>
      <c r="AZ299" s="80"/>
      <c r="BA299" s="80"/>
      <c r="BB299" s="80"/>
    </row>
    <row r="300" spans="17:54" ht="12.75" customHeight="1" x14ac:dyDescent="0.2">
      <c r="Q300" s="25"/>
      <c r="AA300" s="25"/>
      <c r="AB300" s="25"/>
      <c r="AC300" s="25"/>
      <c r="AD300" s="25"/>
      <c r="AE300" s="80"/>
      <c r="AF300" s="80"/>
      <c r="AG300" s="169"/>
      <c r="AH300" s="25"/>
      <c r="AI300" s="25"/>
      <c r="AJ300" s="80"/>
      <c r="AK300" s="169"/>
      <c r="AL300" s="80"/>
      <c r="AM300" s="80"/>
      <c r="AN300" s="80"/>
      <c r="AO300" s="169"/>
      <c r="AP300" s="80"/>
      <c r="AQ300" s="169"/>
      <c r="AR300" s="80"/>
      <c r="AS300" s="80"/>
      <c r="AT300" s="80"/>
      <c r="AU300" s="80"/>
      <c r="AV300" s="80"/>
      <c r="AW300" s="80"/>
      <c r="AX300" s="80"/>
      <c r="AY300" s="80"/>
      <c r="AZ300" s="80"/>
      <c r="BA300" s="80"/>
      <c r="BB300" s="80"/>
    </row>
    <row r="301" spans="17:54" ht="12.75" customHeight="1" x14ac:dyDescent="0.2">
      <c r="Q301" s="25"/>
      <c r="AA301" s="25"/>
      <c r="AB301" s="25"/>
      <c r="AC301" s="25"/>
      <c r="AD301" s="25"/>
      <c r="AE301" s="80"/>
      <c r="AF301" s="80"/>
      <c r="AG301" s="169"/>
      <c r="AH301" s="25"/>
      <c r="AI301" s="25"/>
      <c r="AJ301" s="80"/>
      <c r="AK301" s="169"/>
      <c r="AL301" s="80"/>
      <c r="AM301" s="80"/>
      <c r="AN301" s="80"/>
      <c r="AO301" s="169"/>
      <c r="AP301" s="80"/>
      <c r="AQ301" s="169"/>
      <c r="AR301" s="80"/>
      <c r="AS301" s="80"/>
      <c r="AT301" s="80"/>
      <c r="AU301" s="80"/>
      <c r="AV301" s="80"/>
      <c r="AW301" s="80"/>
      <c r="AX301" s="80"/>
      <c r="AY301" s="80"/>
      <c r="AZ301" s="80"/>
      <c r="BA301" s="80"/>
      <c r="BB301" s="80"/>
    </row>
    <row r="302" spans="17:54" ht="12.75" customHeight="1" x14ac:dyDescent="0.2">
      <c r="Q302" s="25"/>
      <c r="AA302" s="25"/>
      <c r="AB302" s="25"/>
      <c r="AC302" s="25"/>
      <c r="AD302" s="25"/>
      <c r="AE302" s="80"/>
      <c r="AF302" s="80"/>
      <c r="AG302" s="169"/>
      <c r="AH302" s="25"/>
      <c r="AI302" s="25"/>
      <c r="AJ302" s="80"/>
      <c r="AK302" s="169"/>
      <c r="AL302" s="80"/>
      <c r="AM302" s="80"/>
      <c r="AN302" s="80"/>
      <c r="AO302" s="169"/>
      <c r="AP302" s="80"/>
      <c r="AQ302" s="169"/>
      <c r="AR302" s="80"/>
      <c r="AS302" s="80"/>
      <c r="AT302" s="80"/>
      <c r="AU302" s="80"/>
      <c r="AV302" s="80"/>
      <c r="AW302" s="80"/>
      <c r="AX302" s="80"/>
      <c r="AY302" s="80"/>
      <c r="AZ302" s="80"/>
      <c r="BA302" s="80"/>
      <c r="BB302" s="80"/>
    </row>
    <row r="303" spans="17:54" ht="12.75" customHeight="1" x14ac:dyDescent="0.2">
      <c r="Q303" s="25"/>
      <c r="AA303" s="25"/>
      <c r="AB303" s="25"/>
      <c r="AC303" s="25"/>
      <c r="AD303" s="25"/>
      <c r="AE303" s="80"/>
      <c r="AF303" s="80"/>
      <c r="AG303" s="169"/>
      <c r="AH303" s="25"/>
      <c r="AI303" s="25"/>
      <c r="AJ303" s="80"/>
      <c r="AK303" s="169"/>
      <c r="AL303" s="80"/>
      <c r="AM303" s="80"/>
      <c r="AN303" s="80"/>
      <c r="AO303" s="169"/>
      <c r="AP303" s="80"/>
      <c r="AQ303" s="169"/>
      <c r="AR303" s="80"/>
      <c r="AS303" s="80"/>
      <c r="AT303" s="80"/>
      <c r="AU303" s="80"/>
      <c r="AV303" s="80"/>
      <c r="AW303" s="80"/>
      <c r="AX303" s="80"/>
      <c r="AY303" s="80"/>
      <c r="AZ303" s="80"/>
      <c r="BA303" s="80"/>
      <c r="BB303" s="80"/>
    </row>
    <row r="304" spans="17:54" ht="12.75" customHeight="1" x14ac:dyDescent="0.2">
      <c r="Q304" s="25"/>
      <c r="AA304" s="25"/>
      <c r="AB304" s="25"/>
      <c r="AC304" s="25"/>
      <c r="AD304" s="25"/>
      <c r="AE304" s="80"/>
      <c r="AF304" s="80"/>
      <c r="AG304" s="169"/>
      <c r="AH304" s="25"/>
      <c r="AI304" s="25"/>
      <c r="AJ304" s="80"/>
      <c r="AK304" s="169"/>
      <c r="AL304" s="80"/>
      <c r="AM304" s="80"/>
      <c r="AN304" s="80"/>
      <c r="AO304" s="169"/>
      <c r="AP304" s="80"/>
      <c r="AQ304" s="169"/>
      <c r="AR304" s="80"/>
      <c r="AS304" s="80"/>
      <c r="AT304" s="80"/>
      <c r="AU304" s="80"/>
      <c r="AV304" s="80"/>
      <c r="AW304" s="80"/>
      <c r="AX304" s="80"/>
      <c r="AY304" s="80"/>
      <c r="AZ304" s="80"/>
      <c r="BA304" s="80"/>
      <c r="BB304" s="80"/>
    </row>
    <row r="305" spans="17:54" ht="12.75" customHeight="1" x14ac:dyDescent="0.2">
      <c r="Q305" s="25"/>
      <c r="AA305" s="25"/>
      <c r="AB305" s="25"/>
      <c r="AC305" s="25"/>
      <c r="AD305" s="25"/>
      <c r="AE305" s="80"/>
      <c r="AF305" s="80"/>
      <c r="AG305" s="169"/>
      <c r="AH305" s="25"/>
      <c r="AI305" s="25"/>
      <c r="AJ305" s="80"/>
      <c r="AK305" s="169"/>
      <c r="AL305" s="80"/>
      <c r="AM305" s="80"/>
      <c r="AN305" s="80"/>
      <c r="AO305" s="169"/>
      <c r="AP305" s="80"/>
      <c r="AQ305" s="169"/>
      <c r="AR305" s="80"/>
      <c r="AS305" s="80"/>
      <c r="AT305" s="80"/>
      <c r="AU305" s="80"/>
      <c r="AV305" s="80"/>
      <c r="AW305" s="80"/>
      <c r="AX305" s="80"/>
      <c r="AY305" s="80"/>
      <c r="AZ305" s="80"/>
      <c r="BA305" s="80"/>
      <c r="BB305" s="80"/>
    </row>
    <row r="306" spans="17:54" ht="12.75" customHeight="1" x14ac:dyDescent="0.2">
      <c r="Q306" s="25"/>
      <c r="AA306" s="25"/>
      <c r="AB306" s="25"/>
      <c r="AC306" s="25"/>
      <c r="AD306" s="25"/>
      <c r="AE306" s="80"/>
      <c r="AF306" s="80"/>
      <c r="AG306" s="169"/>
      <c r="AH306" s="25"/>
      <c r="AI306" s="25"/>
      <c r="AJ306" s="80"/>
      <c r="AK306" s="169"/>
      <c r="AL306" s="80"/>
      <c r="AM306" s="80"/>
      <c r="AN306" s="80"/>
      <c r="AO306" s="169"/>
      <c r="AP306" s="80"/>
      <c r="AQ306" s="169"/>
      <c r="AR306" s="80"/>
      <c r="AS306" s="80"/>
      <c r="AT306" s="80"/>
      <c r="AU306" s="80"/>
      <c r="AV306" s="80"/>
      <c r="AW306" s="80"/>
      <c r="AX306" s="80"/>
      <c r="AY306" s="80"/>
      <c r="AZ306" s="80"/>
      <c r="BA306" s="80"/>
      <c r="BB306" s="80"/>
    </row>
    <row r="307" spans="17:54" ht="12.75" customHeight="1" x14ac:dyDescent="0.2">
      <c r="Q307" s="25"/>
      <c r="AA307" s="25"/>
      <c r="AB307" s="25"/>
      <c r="AC307" s="25"/>
      <c r="AD307" s="25"/>
      <c r="AE307" s="80"/>
      <c r="AF307" s="80"/>
      <c r="AG307" s="169"/>
      <c r="AH307" s="25"/>
      <c r="AI307" s="25"/>
      <c r="AJ307" s="80"/>
      <c r="AK307" s="169"/>
      <c r="AL307" s="80"/>
      <c r="AM307" s="80"/>
      <c r="AN307" s="80"/>
      <c r="AO307" s="169"/>
      <c r="AP307" s="80"/>
      <c r="AQ307" s="169"/>
      <c r="AR307" s="80"/>
      <c r="AS307" s="80"/>
      <c r="AT307" s="80"/>
      <c r="AU307" s="80"/>
      <c r="AV307" s="80"/>
      <c r="AW307" s="80"/>
      <c r="AX307" s="80"/>
      <c r="AY307" s="80"/>
      <c r="AZ307" s="80"/>
      <c r="BA307" s="80"/>
      <c r="BB307" s="80"/>
    </row>
    <row r="308" spans="17:54" ht="12.75" customHeight="1" x14ac:dyDescent="0.2">
      <c r="Q308" s="25"/>
      <c r="AA308" s="25"/>
      <c r="AB308" s="25"/>
      <c r="AC308" s="25"/>
      <c r="AD308" s="25"/>
      <c r="AE308" s="80"/>
      <c r="AF308" s="80"/>
      <c r="AG308" s="169"/>
      <c r="AH308" s="25"/>
      <c r="AI308" s="25"/>
      <c r="AJ308" s="80"/>
      <c r="AK308" s="169"/>
      <c r="AL308" s="80"/>
      <c r="AM308" s="80"/>
      <c r="AN308" s="80"/>
      <c r="AO308" s="169"/>
      <c r="AP308" s="80"/>
      <c r="AQ308" s="169"/>
      <c r="AR308" s="80"/>
      <c r="AS308" s="80"/>
      <c r="AT308" s="80"/>
      <c r="AU308" s="80"/>
      <c r="AV308" s="80"/>
      <c r="AW308" s="80"/>
      <c r="AX308" s="80"/>
      <c r="AY308" s="80"/>
      <c r="AZ308" s="80"/>
      <c r="BA308" s="80"/>
      <c r="BB308" s="80"/>
    </row>
    <row r="309" spans="17:54" ht="12.75" customHeight="1" x14ac:dyDescent="0.2">
      <c r="Q309" s="25"/>
      <c r="AA309" s="25"/>
      <c r="AB309" s="25"/>
      <c r="AC309" s="25"/>
      <c r="AD309" s="25"/>
      <c r="AE309" s="80"/>
      <c r="AF309" s="80"/>
      <c r="AG309" s="169"/>
      <c r="AH309" s="25"/>
      <c r="AI309" s="25"/>
      <c r="AJ309" s="80"/>
      <c r="AK309" s="169"/>
      <c r="AL309" s="80"/>
      <c r="AM309" s="80"/>
      <c r="AN309" s="80"/>
      <c r="AO309" s="169"/>
      <c r="AP309" s="80"/>
      <c r="AQ309" s="169"/>
      <c r="AR309" s="80"/>
      <c r="AS309" s="80"/>
      <c r="AT309" s="80"/>
      <c r="AU309" s="80"/>
      <c r="AV309" s="80"/>
      <c r="AW309" s="80"/>
      <c r="AX309" s="80"/>
      <c r="AY309" s="80"/>
      <c r="AZ309" s="80"/>
      <c r="BA309" s="80"/>
      <c r="BB309" s="80"/>
    </row>
    <row r="310" spans="17:54" ht="12.75" customHeight="1" x14ac:dyDescent="0.2">
      <c r="Q310" s="25"/>
      <c r="AA310" s="25"/>
      <c r="AB310" s="25"/>
      <c r="AC310" s="25"/>
      <c r="AD310" s="25"/>
      <c r="AE310" s="80"/>
      <c r="AF310" s="80"/>
      <c r="AG310" s="169"/>
      <c r="AH310" s="25"/>
      <c r="AI310" s="25"/>
      <c r="AJ310" s="80"/>
      <c r="AK310" s="169"/>
      <c r="AL310" s="80"/>
      <c r="AM310" s="80"/>
      <c r="AN310" s="80"/>
      <c r="AO310" s="169"/>
      <c r="AP310" s="80"/>
      <c r="AQ310" s="169"/>
      <c r="AR310" s="80"/>
      <c r="AS310" s="80"/>
      <c r="AT310" s="80"/>
      <c r="AU310" s="80"/>
      <c r="AV310" s="80"/>
      <c r="AW310" s="80"/>
      <c r="AX310" s="80"/>
      <c r="AY310" s="80"/>
      <c r="AZ310" s="80"/>
      <c r="BA310" s="80"/>
      <c r="BB310" s="80"/>
    </row>
    <row r="311" spans="17:54" ht="12.75" customHeight="1" x14ac:dyDescent="0.2">
      <c r="Q311" s="25"/>
      <c r="AA311" s="25"/>
      <c r="AB311" s="25"/>
      <c r="AC311" s="25"/>
      <c r="AD311" s="25"/>
      <c r="AE311" s="80"/>
      <c r="AF311" s="80"/>
      <c r="AG311" s="169"/>
      <c r="AH311" s="25"/>
      <c r="AI311" s="25"/>
      <c r="AJ311" s="80"/>
      <c r="AK311" s="169"/>
      <c r="AL311" s="80"/>
      <c r="AM311" s="80"/>
      <c r="AN311" s="80"/>
      <c r="AO311" s="169"/>
      <c r="AP311" s="80"/>
      <c r="AQ311" s="169"/>
      <c r="AR311" s="80"/>
      <c r="AS311" s="80"/>
      <c r="AT311" s="80"/>
      <c r="AU311" s="80"/>
      <c r="AV311" s="80"/>
      <c r="AW311" s="80"/>
      <c r="AX311" s="80"/>
      <c r="AY311" s="80"/>
      <c r="AZ311" s="80"/>
      <c r="BA311" s="80"/>
      <c r="BB311" s="80"/>
    </row>
    <row r="312" spans="17:54" ht="12.75" customHeight="1" x14ac:dyDescent="0.2">
      <c r="Q312" s="25"/>
      <c r="AA312" s="25"/>
      <c r="AB312" s="25"/>
      <c r="AC312" s="25"/>
      <c r="AD312" s="25"/>
      <c r="AE312" s="80"/>
      <c r="AF312" s="80"/>
      <c r="AG312" s="169"/>
      <c r="AH312" s="25"/>
      <c r="AI312" s="25"/>
      <c r="AJ312" s="80"/>
      <c r="AK312" s="169"/>
      <c r="AL312" s="80"/>
      <c r="AM312" s="80"/>
      <c r="AN312" s="80"/>
      <c r="AO312" s="169"/>
      <c r="AP312" s="80"/>
      <c r="AQ312" s="169"/>
      <c r="AR312" s="80"/>
      <c r="AS312" s="80"/>
      <c r="AT312" s="80"/>
      <c r="AU312" s="80"/>
      <c r="AV312" s="80"/>
      <c r="AW312" s="80"/>
      <c r="AX312" s="80"/>
      <c r="AY312" s="80"/>
      <c r="AZ312" s="80"/>
      <c r="BA312" s="80"/>
      <c r="BB312" s="80"/>
    </row>
    <row r="313" spans="17:54" ht="12.75" customHeight="1" x14ac:dyDescent="0.2">
      <c r="Q313" s="25"/>
      <c r="AA313" s="25"/>
      <c r="AB313" s="25"/>
      <c r="AC313" s="25"/>
      <c r="AD313" s="25"/>
      <c r="AE313" s="80"/>
      <c r="AF313" s="80"/>
      <c r="AG313" s="169"/>
      <c r="AH313" s="25"/>
      <c r="AI313" s="25"/>
      <c r="AJ313" s="80"/>
      <c r="AK313" s="169"/>
      <c r="AL313" s="80"/>
      <c r="AM313" s="80"/>
      <c r="AN313" s="80"/>
      <c r="AO313" s="169"/>
      <c r="AP313" s="80"/>
      <c r="AQ313" s="169"/>
      <c r="AR313" s="80"/>
      <c r="AS313" s="80"/>
      <c r="AT313" s="80"/>
      <c r="AU313" s="80"/>
      <c r="AV313" s="80"/>
      <c r="AW313" s="80"/>
      <c r="AX313" s="80"/>
      <c r="AY313" s="80"/>
      <c r="AZ313" s="80"/>
      <c r="BA313" s="80"/>
      <c r="BB313" s="80"/>
    </row>
    <row r="314" spans="17:54" ht="12.75" customHeight="1" x14ac:dyDescent="0.2">
      <c r="Q314" s="25"/>
      <c r="AA314" s="25"/>
      <c r="AB314" s="25"/>
      <c r="AC314" s="25"/>
      <c r="AD314" s="25"/>
      <c r="AE314" s="80"/>
      <c r="AF314" s="80"/>
      <c r="AG314" s="169"/>
      <c r="AH314" s="25"/>
      <c r="AI314" s="25"/>
      <c r="AJ314" s="80"/>
      <c r="AK314" s="169"/>
      <c r="AL314" s="80"/>
      <c r="AM314" s="80"/>
      <c r="AN314" s="80"/>
      <c r="AO314" s="169"/>
      <c r="AP314" s="80"/>
      <c r="AQ314" s="169"/>
      <c r="AR314" s="80"/>
      <c r="AS314" s="80"/>
      <c r="AT314" s="80"/>
      <c r="AU314" s="80"/>
      <c r="AV314" s="80"/>
      <c r="AW314" s="80"/>
      <c r="AX314" s="80"/>
      <c r="AY314" s="80"/>
      <c r="AZ314" s="80"/>
      <c r="BA314" s="80"/>
      <c r="BB314" s="80"/>
    </row>
    <row r="315" spans="17:54" ht="12.75" customHeight="1" x14ac:dyDescent="0.2">
      <c r="Q315" s="25"/>
      <c r="AA315" s="25"/>
      <c r="AB315" s="25"/>
      <c r="AC315" s="25"/>
      <c r="AD315" s="25"/>
      <c r="AE315" s="80"/>
      <c r="AF315" s="80"/>
      <c r="AG315" s="169"/>
      <c r="AH315" s="25"/>
      <c r="AI315" s="25"/>
      <c r="AJ315" s="80"/>
      <c r="AK315" s="169"/>
      <c r="AL315" s="80"/>
      <c r="AM315" s="80"/>
      <c r="AN315" s="80"/>
      <c r="AO315" s="169"/>
      <c r="AP315" s="80"/>
      <c r="AQ315" s="169"/>
      <c r="AR315" s="80"/>
      <c r="AS315" s="80"/>
      <c r="AT315" s="80"/>
      <c r="AU315" s="80"/>
      <c r="AV315" s="80"/>
      <c r="AW315" s="80"/>
      <c r="AX315" s="80"/>
      <c r="AY315" s="80"/>
      <c r="AZ315" s="80"/>
      <c r="BA315" s="80"/>
      <c r="BB315" s="80"/>
    </row>
    <row r="316" spans="17:54" ht="12.75" customHeight="1" x14ac:dyDescent="0.2">
      <c r="Q316" s="25"/>
      <c r="AA316" s="25"/>
      <c r="AB316" s="25"/>
      <c r="AC316" s="25"/>
      <c r="AD316" s="25"/>
      <c r="AE316" s="80"/>
      <c r="AF316" s="80"/>
      <c r="AG316" s="169"/>
      <c r="AH316" s="25"/>
      <c r="AI316" s="25"/>
      <c r="AJ316" s="80"/>
      <c r="AK316" s="169"/>
      <c r="AL316" s="80"/>
      <c r="AM316" s="80"/>
      <c r="AN316" s="80"/>
      <c r="AO316" s="169"/>
      <c r="AP316" s="80"/>
      <c r="AQ316" s="169"/>
      <c r="AR316" s="80"/>
      <c r="AS316" s="80"/>
      <c r="AT316" s="80"/>
      <c r="AU316" s="80"/>
      <c r="AV316" s="80"/>
      <c r="AW316" s="80"/>
      <c r="AX316" s="80"/>
      <c r="AY316" s="80"/>
      <c r="AZ316" s="80"/>
      <c r="BA316" s="80"/>
      <c r="BB316" s="80"/>
    </row>
    <row r="317" spans="17:54" ht="12.75" customHeight="1" x14ac:dyDescent="0.2">
      <c r="Q317" s="25"/>
      <c r="AA317" s="25"/>
      <c r="AB317" s="25"/>
      <c r="AC317" s="25"/>
      <c r="AD317" s="25"/>
      <c r="AE317" s="80"/>
      <c r="AF317" s="80"/>
      <c r="AG317" s="169"/>
      <c r="AH317" s="25"/>
      <c r="AI317" s="25"/>
      <c r="AJ317" s="80"/>
      <c r="AK317" s="169"/>
      <c r="AL317" s="80"/>
      <c r="AM317" s="80"/>
      <c r="AN317" s="80"/>
      <c r="AO317" s="169"/>
      <c r="AP317" s="80"/>
      <c r="AQ317" s="169"/>
      <c r="AR317" s="80"/>
      <c r="AS317" s="80"/>
      <c r="AT317" s="80"/>
      <c r="AU317" s="80"/>
      <c r="AV317" s="80"/>
      <c r="AW317" s="80"/>
      <c r="AX317" s="80"/>
      <c r="AY317" s="80"/>
      <c r="AZ317" s="80"/>
      <c r="BA317" s="80"/>
      <c r="BB317" s="80"/>
    </row>
    <row r="318" spans="17:54" ht="12.75" customHeight="1" x14ac:dyDescent="0.2">
      <c r="Q318" s="25"/>
      <c r="AA318" s="25"/>
      <c r="AB318" s="25"/>
      <c r="AC318" s="25"/>
      <c r="AD318" s="25"/>
      <c r="AE318" s="80"/>
      <c r="AF318" s="80"/>
      <c r="AG318" s="169"/>
      <c r="AH318" s="25"/>
      <c r="AI318" s="25"/>
      <c r="AJ318" s="80"/>
      <c r="AK318" s="169"/>
      <c r="AL318" s="80"/>
      <c r="AM318" s="80"/>
      <c r="AN318" s="80"/>
      <c r="AO318" s="169"/>
      <c r="AP318" s="80"/>
      <c r="AQ318" s="169"/>
      <c r="AR318" s="80"/>
      <c r="AS318" s="80"/>
      <c r="AT318" s="80"/>
      <c r="AU318" s="80"/>
      <c r="AV318" s="80"/>
      <c r="AW318" s="80"/>
      <c r="AX318" s="80"/>
      <c r="AY318" s="80"/>
      <c r="AZ318" s="80"/>
      <c r="BA318" s="80"/>
      <c r="BB318" s="80"/>
    </row>
    <row r="319" spans="17:54" ht="12.75" customHeight="1" x14ac:dyDescent="0.2">
      <c r="Q319" s="25"/>
      <c r="AA319" s="25"/>
      <c r="AB319" s="25"/>
      <c r="AC319" s="25"/>
      <c r="AD319" s="25"/>
      <c r="AE319" s="80"/>
      <c r="AF319" s="80"/>
      <c r="AG319" s="169"/>
      <c r="AH319" s="25"/>
      <c r="AI319" s="25"/>
      <c r="AJ319" s="80"/>
      <c r="AK319" s="169"/>
      <c r="AL319" s="80"/>
      <c r="AM319" s="80"/>
      <c r="AN319" s="80"/>
      <c r="AO319" s="169"/>
      <c r="AP319" s="80"/>
      <c r="AQ319" s="169"/>
      <c r="AR319" s="80"/>
      <c r="AS319" s="80"/>
      <c r="AT319" s="80"/>
      <c r="AU319" s="80"/>
      <c r="AV319" s="80"/>
      <c r="AW319" s="80"/>
      <c r="AX319" s="80"/>
      <c r="AY319" s="80"/>
      <c r="AZ319" s="80"/>
      <c r="BA319" s="80"/>
      <c r="BB319" s="80"/>
    </row>
    <row r="320" spans="17:54" ht="12.75" customHeight="1" x14ac:dyDescent="0.2">
      <c r="Q320" s="25"/>
      <c r="AA320" s="25"/>
      <c r="AB320" s="25"/>
      <c r="AC320" s="25"/>
      <c r="AD320" s="25"/>
      <c r="AE320" s="80"/>
      <c r="AF320" s="80"/>
      <c r="AG320" s="169"/>
      <c r="AH320" s="25"/>
      <c r="AI320" s="25"/>
      <c r="AJ320" s="80"/>
      <c r="AK320" s="169"/>
      <c r="AL320" s="80"/>
      <c r="AM320" s="80"/>
      <c r="AN320" s="80"/>
      <c r="AO320" s="169"/>
      <c r="AP320" s="80"/>
      <c r="AQ320" s="169"/>
      <c r="AR320" s="80"/>
      <c r="AS320" s="80"/>
      <c r="AT320" s="80"/>
      <c r="AU320" s="80"/>
      <c r="AV320" s="80"/>
      <c r="AW320" s="80"/>
      <c r="AX320" s="80"/>
      <c r="AY320" s="80"/>
      <c r="AZ320" s="80"/>
      <c r="BA320" s="80"/>
      <c r="BB320" s="80"/>
    </row>
    <row r="321" spans="17:54" ht="12.75" customHeight="1" x14ac:dyDescent="0.2">
      <c r="Q321" s="25"/>
      <c r="AA321" s="25"/>
      <c r="AB321" s="25"/>
      <c r="AC321" s="25"/>
      <c r="AD321" s="25"/>
      <c r="AE321" s="80"/>
      <c r="AF321" s="80"/>
      <c r="AG321" s="169"/>
      <c r="AH321" s="25"/>
      <c r="AI321" s="25"/>
      <c r="AJ321" s="80"/>
      <c r="AK321" s="169"/>
      <c r="AL321" s="80"/>
      <c r="AM321" s="80"/>
      <c r="AN321" s="80"/>
      <c r="AO321" s="169"/>
      <c r="AP321" s="80"/>
      <c r="AQ321" s="169"/>
      <c r="AR321" s="80"/>
      <c r="AS321" s="80"/>
      <c r="AT321" s="80"/>
      <c r="AU321" s="80"/>
      <c r="AV321" s="80"/>
      <c r="AW321" s="80"/>
      <c r="AX321" s="80"/>
      <c r="AY321" s="80"/>
      <c r="AZ321" s="80"/>
      <c r="BA321" s="80"/>
      <c r="BB321" s="80"/>
    </row>
    <row r="322" spans="17:54" ht="12.75" customHeight="1" x14ac:dyDescent="0.2">
      <c r="Q322" s="25"/>
      <c r="AA322" s="25"/>
      <c r="AB322" s="25"/>
      <c r="AC322" s="25"/>
      <c r="AD322" s="25"/>
      <c r="AE322" s="80"/>
      <c r="AF322" s="80"/>
      <c r="AG322" s="169"/>
      <c r="AH322" s="25"/>
      <c r="AI322" s="25"/>
      <c r="AJ322" s="80"/>
      <c r="AK322" s="169"/>
      <c r="AL322" s="80"/>
      <c r="AM322" s="80"/>
      <c r="AN322" s="80"/>
      <c r="AO322" s="169"/>
      <c r="AP322" s="80"/>
      <c r="AQ322" s="169"/>
      <c r="AR322" s="80"/>
      <c r="AS322" s="80"/>
      <c r="AT322" s="80"/>
      <c r="AU322" s="80"/>
      <c r="AV322" s="80"/>
      <c r="AW322" s="80"/>
      <c r="AX322" s="80"/>
      <c r="AY322" s="80"/>
      <c r="AZ322" s="80"/>
      <c r="BA322" s="80"/>
      <c r="BB322" s="80"/>
    </row>
    <row r="323" spans="17:54" ht="12.75" customHeight="1" x14ac:dyDescent="0.2">
      <c r="Q323" s="25"/>
      <c r="AA323" s="25"/>
      <c r="AB323" s="25"/>
      <c r="AC323" s="25"/>
      <c r="AD323" s="25"/>
      <c r="AE323" s="80"/>
      <c r="AF323" s="80"/>
      <c r="AG323" s="169"/>
      <c r="AH323" s="25"/>
      <c r="AI323" s="25"/>
      <c r="AJ323" s="80"/>
      <c r="AK323" s="169"/>
      <c r="AL323" s="80"/>
      <c r="AM323" s="80"/>
      <c r="AN323" s="80"/>
      <c r="AO323" s="169"/>
      <c r="AP323" s="80"/>
      <c r="AQ323" s="169"/>
      <c r="AR323" s="80"/>
      <c r="AS323" s="80"/>
      <c r="AT323" s="80"/>
      <c r="AU323" s="80"/>
      <c r="AV323" s="80"/>
      <c r="AW323" s="80"/>
      <c r="AX323" s="80"/>
      <c r="AY323" s="80"/>
      <c r="AZ323" s="80"/>
      <c r="BA323" s="80"/>
      <c r="BB323" s="80"/>
    </row>
    <row r="324" spans="17:54" ht="12.75" customHeight="1" x14ac:dyDescent="0.2">
      <c r="Q324" s="25"/>
      <c r="AA324" s="25"/>
      <c r="AB324" s="25"/>
      <c r="AC324" s="25"/>
      <c r="AD324" s="25"/>
      <c r="AE324" s="80"/>
      <c r="AF324" s="80"/>
      <c r="AG324" s="169"/>
      <c r="AH324" s="25"/>
      <c r="AI324" s="25"/>
      <c r="AJ324" s="80"/>
      <c r="AK324" s="169"/>
      <c r="AL324" s="80"/>
      <c r="AM324" s="80"/>
      <c r="AN324" s="80"/>
      <c r="AO324" s="169"/>
      <c r="AP324" s="80"/>
      <c r="AQ324" s="169"/>
      <c r="AR324" s="80"/>
      <c r="AS324" s="80"/>
      <c r="AT324" s="80"/>
      <c r="AU324" s="80"/>
      <c r="AV324" s="80"/>
      <c r="AW324" s="80"/>
      <c r="AX324" s="80"/>
      <c r="AY324" s="80"/>
      <c r="AZ324" s="80"/>
      <c r="BA324" s="80"/>
      <c r="BB324" s="80"/>
    </row>
    <row r="325" spans="17:54" ht="12.75" customHeight="1" x14ac:dyDescent="0.2">
      <c r="Q325" s="25"/>
      <c r="AA325" s="25"/>
      <c r="AB325" s="25"/>
      <c r="AC325" s="25"/>
      <c r="AD325" s="25"/>
      <c r="AE325" s="80"/>
      <c r="AF325" s="80"/>
      <c r="AG325" s="169"/>
      <c r="AH325" s="25"/>
      <c r="AI325" s="25"/>
      <c r="AJ325" s="80"/>
      <c r="AK325" s="169"/>
      <c r="AL325" s="80"/>
      <c r="AM325" s="80"/>
      <c r="AN325" s="80"/>
      <c r="AO325" s="169"/>
      <c r="AP325" s="80"/>
      <c r="AQ325" s="169"/>
      <c r="AR325" s="80"/>
      <c r="AS325" s="80"/>
      <c r="AT325" s="80"/>
      <c r="AU325" s="80"/>
      <c r="AV325" s="80"/>
      <c r="AW325" s="80"/>
      <c r="AX325" s="80"/>
      <c r="AY325" s="80"/>
      <c r="AZ325" s="80"/>
      <c r="BA325" s="80"/>
      <c r="BB325" s="80"/>
    </row>
    <row r="326" spans="17:54" ht="12.75" customHeight="1" x14ac:dyDescent="0.2">
      <c r="Q326" s="25"/>
      <c r="AA326" s="25"/>
      <c r="AB326" s="25"/>
      <c r="AC326" s="25"/>
      <c r="AD326" s="25"/>
      <c r="AE326" s="80"/>
      <c r="AF326" s="80"/>
      <c r="AG326" s="169"/>
      <c r="AH326" s="25"/>
      <c r="AI326" s="25"/>
      <c r="AJ326" s="80"/>
      <c r="AK326" s="169"/>
      <c r="AL326" s="80"/>
      <c r="AM326" s="80"/>
      <c r="AN326" s="80"/>
      <c r="AO326" s="169"/>
      <c r="AP326" s="80"/>
      <c r="AQ326" s="169"/>
      <c r="AR326" s="80"/>
      <c r="AS326" s="80"/>
      <c r="AT326" s="80"/>
      <c r="AU326" s="80"/>
      <c r="AV326" s="80"/>
      <c r="AW326" s="80"/>
      <c r="AX326" s="80"/>
      <c r="AY326" s="80"/>
      <c r="AZ326" s="80"/>
      <c r="BA326" s="80"/>
      <c r="BB326" s="80"/>
    </row>
    <row r="327" spans="17:54" ht="12.75" customHeight="1" x14ac:dyDescent="0.2">
      <c r="Q327" s="25"/>
      <c r="AA327" s="25"/>
      <c r="AB327" s="25"/>
      <c r="AC327" s="25"/>
      <c r="AD327" s="25"/>
      <c r="AE327" s="80"/>
      <c r="AF327" s="80"/>
      <c r="AG327" s="169"/>
      <c r="AH327" s="25"/>
      <c r="AI327" s="25"/>
      <c r="AJ327" s="80"/>
      <c r="AK327" s="169"/>
      <c r="AL327" s="80"/>
      <c r="AM327" s="80"/>
      <c r="AN327" s="80"/>
      <c r="AO327" s="169"/>
      <c r="AP327" s="80"/>
      <c r="AQ327" s="169"/>
      <c r="AR327" s="80"/>
      <c r="AS327" s="80"/>
      <c r="AT327" s="80"/>
      <c r="AU327" s="80"/>
      <c r="AV327" s="80"/>
      <c r="AW327" s="80"/>
      <c r="AX327" s="80"/>
      <c r="AY327" s="80"/>
      <c r="AZ327" s="80"/>
      <c r="BA327" s="80"/>
      <c r="BB327" s="80"/>
    </row>
    <row r="328" spans="17:54" ht="12.75" customHeight="1" x14ac:dyDescent="0.2">
      <c r="Q328" s="25"/>
      <c r="AA328" s="25"/>
      <c r="AB328" s="25"/>
      <c r="AC328" s="25"/>
      <c r="AD328" s="25"/>
      <c r="AE328" s="80"/>
      <c r="AF328" s="80"/>
      <c r="AG328" s="169"/>
      <c r="AH328" s="25"/>
      <c r="AI328" s="25"/>
      <c r="AJ328" s="80"/>
      <c r="AK328" s="169"/>
      <c r="AL328" s="80"/>
      <c r="AM328" s="80"/>
      <c r="AN328" s="80"/>
      <c r="AO328" s="169"/>
      <c r="AP328" s="80"/>
      <c r="AQ328" s="169"/>
      <c r="AR328" s="80"/>
      <c r="AS328" s="80"/>
      <c r="AT328" s="80"/>
      <c r="AU328" s="80"/>
      <c r="AV328" s="80"/>
      <c r="AW328" s="80"/>
      <c r="AX328" s="80"/>
      <c r="AY328" s="80"/>
      <c r="AZ328" s="80"/>
      <c r="BA328" s="80"/>
      <c r="BB328" s="80"/>
    </row>
    <row r="329" spans="17:54" ht="12.75" customHeight="1" x14ac:dyDescent="0.2">
      <c r="Q329" s="25"/>
      <c r="AA329" s="25"/>
      <c r="AB329" s="25"/>
      <c r="AC329" s="25"/>
      <c r="AD329" s="25"/>
      <c r="AE329" s="80"/>
      <c r="AF329" s="80"/>
      <c r="AG329" s="169"/>
      <c r="AH329" s="25"/>
      <c r="AI329" s="25"/>
      <c r="AJ329" s="80"/>
      <c r="AK329" s="169"/>
      <c r="AL329" s="80"/>
      <c r="AM329" s="80"/>
      <c r="AN329" s="80"/>
      <c r="AO329" s="169"/>
      <c r="AP329" s="80"/>
      <c r="AQ329" s="169"/>
      <c r="AR329" s="80"/>
      <c r="AS329" s="80"/>
      <c r="AT329" s="80"/>
      <c r="AU329" s="80"/>
      <c r="AV329" s="80"/>
      <c r="AW329" s="80"/>
      <c r="AX329" s="80"/>
      <c r="AY329" s="80"/>
      <c r="AZ329" s="80"/>
      <c r="BA329" s="80"/>
      <c r="BB329" s="80"/>
    </row>
    <row r="330" spans="17:54" ht="12.75" customHeight="1" x14ac:dyDescent="0.2">
      <c r="Q330" s="25"/>
      <c r="AA330" s="25"/>
      <c r="AB330" s="25"/>
      <c r="AC330" s="25"/>
      <c r="AD330" s="25"/>
      <c r="AE330" s="80"/>
      <c r="AF330" s="80"/>
      <c r="AG330" s="169"/>
      <c r="AH330" s="25"/>
      <c r="AI330" s="25"/>
      <c r="AJ330" s="80"/>
      <c r="AK330" s="169"/>
      <c r="AL330" s="80"/>
      <c r="AM330" s="80"/>
      <c r="AN330" s="80"/>
      <c r="AO330" s="169"/>
      <c r="AP330" s="80"/>
      <c r="AQ330" s="169"/>
      <c r="AR330" s="80"/>
      <c r="AS330" s="80"/>
      <c r="AT330" s="80"/>
      <c r="AU330" s="80"/>
      <c r="AV330" s="80"/>
      <c r="AW330" s="80"/>
      <c r="AX330" s="80"/>
      <c r="AY330" s="80"/>
      <c r="AZ330" s="80"/>
      <c r="BA330" s="80"/>
      <c r="BB330" s="80"/>
    </row>
    <row r="331" spans="17:54" ht="12.75" customHeight="1" x14ac:dyDescent="0.2">
      <c r="Q331" s="25"/>
      <c r="AA331" s="25"/>
      <c r="AB331" s="25"/>
      <c r="AC331" s="25"/>
      <c r="AD331" s="25"/>
      <c r="AE331" s="80"/>
      <c r="AF331" s="80"/>
      <c r="AG331" s="169"/>
      <c r="AH331" s="25"/>
      <c r="AI331" s="25"/>
      <c r="AJ331" s="80"/>
      <c r="AK331" s="169"/>
      <c r="AL331" s="80"/>
      <c r="AM331" s="80"/>
      <c r="AN331" s="80"/>
      <c r="AO331" s="169"/>
      <c r="AP331" s="80"/>
      <c r="AQ331" s="169"/>
      <c r="AR331" s="80"/>
      <c r="AS331" s="80"/>
      <c r="AT331" s="80"/>
      <c r="AU331" s="80"/>
      <c r="AV331" s="80"/>
      <c r="AW331" s="80"/>
      <c r="AX331" s="80"/>
      <c r="AY331" s="80"/>
      <c r="AZ331" s="80"/>
      <c r="BA331" s="80"/>
      <c r="BB331" s="80"/>
    </row>
    <row r="332" spans="17:54" ht="12.75" customHeight="1" x14ac:dyDescent="0.2">
      <c r="Q332" s="25"/>
      <c r="AA332" s="25"/>
      <c r="AB332" s="25"/>
      <c r="AC332" s="25"/>
      <c r="AD332" s="25"/>
      <c r="AE332" s="80"/>
      <c r="AF332" s="80"/>
      <c r="AG332" s="169"/>
      <c r="AH332" s="25"/>
      <c r="AI332" s="25"/>
      <c r="AJ332" s="80"/>
      <c r="AK332" s="169"/>
      <c r="AL332" s="80"/>
      <c r="AM332" s="80"/>
      <c r="AN332" s="80"/>
      <c r="AO332" s="169"/>
      <c r="AP332" s="80"/>
      <c r="AQ332" s="169"/>
      <c r="AR332" s="80"/>
      <c r="AS332" s="80"/>
      <c r="AT332" s="80"/>
      <c r="AU332" s="80"/>
      <c r="AV332" s="80"/>
      <c r="AW332" s="80"/>
      <c r="AX332" s="80"/>
      <c r="AY332" s="80"/>
      <c r="AZ332" s="80"/>
      <c r="BA332" s="80"/>
      <c r="BB332" s="80"/>
    </row>
    <row r="333" spans="17:54" ht="12.75" customHeight="1" x14ac:dyDescent="0.2">
      <c r="Q333" s="25"/>
      <c r="AA333" s="25"/>
      <c r="AB333" s="25"/>
      <c r="AC333" s="25"/>
      <c r="AD333" s="25"/>
      <c r="AE333" s="80"/>
      <c r="AF333" s="80"/>
      <c r="AG333" s="169"/>
      <c r="AH333" s="25"/>
      <c r="AI333" s="25"/>
      <c r="AJ333" s="80"/>
      <c r="AK333" s="169"/>
      <c r="AL333" s="80"/>
      <c r="AM333" s="80"/>
      <c r="AN333" s="80"/>
      <c r="AO333" s="169"/>
      <c r="AP333" s="80"/>
      <c r="AQ333" s="169"/>
      <c r="AR333" s="80"/>
      <c r="AS333" s="80"/>
      <c r="AT333" s="80"/>
      <c r="AU333" s="80"/>
      <c r="AV333" s="80"/>
      <c r="AW333" s="80"/>
      <c r="AX333" s="80"/>
      <c r="AY333" s="80"/>
      <c r="AZ333" s="80"/>
      <c r="BA333" s="80"/>
      <c r="BB333" s="80"/>
    </row>
    <row r="334" spans="17:54" ht="12.75" customHeight="1" x14ac:dyDescent="0.2">
      <c r="Q334" s="25"/>
      <c r="AA334" s="25"/>
      <c r="AB334" s="25"/>
      <c r="AC334" s="25"/>
      <c r="AD334" s="25"/>
      <c r="AE334" s="80"/>
      <c r="AF334" s="80"/>
      <c r="AG334" s="169"/>
      <c r="AH334" s="25"/>
      <c r="AI334" s="25"/>
      <c r="AJ334" s="80"/>
      <c r="AK334" s="169"/>
      <c r="AL334" s="80"/>
      <c r="AM334" s="80"/>
      <c r="AN334" s="80"/>
      <c r="AO334" s="169"/>
      <c r="AP334" s="80"/>
      <c r="AQ334" s="169"/>
      <c r="AR334" s="80"/>
      <c r="AS334" s="80"/>
      <c r="AT334" s="80"/>
      <c r="AU334" s="80"/>
      <c r="AV334" s="80"/>
      <c r="AW334" s="80"/>
      <c r="AX334" s="80"/>
      <c r="AY334" s="80"/>
      <c r="AZ334" s="80"/>
      <c r="BA334" s="80"/>
      <c r="BB334" s="80"/>
    </row>
    <row r="335" spans="17:54" ht="12.75" customHeight="1" x14ac:dyDescent="0.2">
      <c r="Q335" s="25"/>
      <c r="AA335" s="25"/>
      <c r="AB335" s="25"/>
      <c r="AC335" s="25"/>
      <c r="AD335" s="25"/>
      <c r="AE335" s="80"/>
      <c r="AF335" s="80"/>
      <c r="AG335" s="169"/>
      <c r="AH335" s="25"/>
      <c r="AI335" s="25"/>
      <c r="AJ335" s="80"/>
      <c r="AK335" s="169"/>
      <c r="AL335" s="80"/>
      <c r="AM335" s="80"/>
      <c r="AN335" s="80"/>
      <c r="AO335" s="169"/>
      <c r="AP335" s="80"/>
      <c r="AQ335" s="169"/>
      <c r="AR335" s="80"/>
      <c r="AS335" s="80"/>
      <c r="AT335" s="80"/>
      <c r="AU335" s="80"/>
      <c r="AV335" s="80"/>
      <c r="AW335" s="80"/>
      <c r="AX335" s="80"/>
      <c r="AY335" s="80"/>
      <c r="AZ335" s="80"/>
      <c r="BA335" s="80"/>
      <c r="BB335" s="80"/>
    </row>
    <row r="336" spans="17:54" ht="12.75" customHeight="1" x14ac:dyDescent="0.2">
      <c r="Q336" s="25"/>
      <c r="AA336" s="25"/>
      <c r="AB336" s="25"/>
      <c r="AC336" s="25"/>
      <c r="AD336" s="25"/>
      <c r="AE336" s="80"/>
      <c r="AF336" s="80"/>
      <c r="AG336" s="169"/>
      <c r="AH336" s="25"/>
      <c r="AI336" s="25"/>
      <c r="AJ336" s="80"/>
      <c r="AK336" s="169"/>
      <c r="AL336" s="80"/>
      <c r="AM336" s="80"/>
      <c r="AN336" s="80"/>
      <c r="AO336" s="169"/>
      <c r="AP336" s="80"/>
      <c r="AQ336" s="169"/>
      <c r="AR336" s="80"/>
      <c r="AS336" s="80"/>
      <c r="AT336" s="80"/>
      <c r="AU336" s="80"/>
      <c r="AV336" s="80"/>
      <c r="AW336" s="80"/>
      <c r="AX336" s="80"/>
      <c r="AY336" s="80"/>
      <c r="AZ336" s="80"/>
      <c r="BA336" s="80"/>
      <c r="BB336" s="80"/>
    </row>
    <row r="337" spans="17:54" ht="12.75" customHeight="1" x14ac:dyDescent="0.2">
      <c r="Q337" s="25"/>
      <c r="AA337" s="25"/>
      <c r="AB337" s="25"/>
      <c r="AC337" s="25"/>
      <c r="AD337" s="25"/>
      <c r="AE337" s="80"/>
      <c r="AF337" s="80"/>
      <c r="AG337" s="169"/>
      <c r="AH337" s="25"/>
      <c r="AI337" s="25"/>
      <c r="AJ337" s="80"/>
      <c r="AK337" s="169"/>
      <c r="AL337" s="80"/>
      <c r="AM337" s="80"/>
      <c r="AN337" s="80"/>
      <c r="AO337" s="169"/>
      <c r="AP337" s="80"/>
      <c r="AQ337" s="169"/>
      <c r="AR337" s="80"/>
      <c r="AS337" s="80"/>
      <c r="AT337" s="80"/>
      <c r="AU337" s="80"/>
      <c r="AV337" s="80"/>
      <c r="AW337" s="80"/>
      <c r="AX337" s="80"/>
      <c r="AY337" s="80"/>
      <c r="AZ337" s="80"/>
      <c r="BA337" s="80"/>
      <c r="BB337" s="80"/>
    </row>
    <row r="338" spans="17:54" ht="12.75" customHeight="1" x14ac:dyDescent="0.2">
      <c r="Q338" s="25"/>
      <c r="AA338" s="25"/>
      <c r="AB338" s="25"/>
      <c r="AC338" s="25"/>
      <c r="AD338" s="25"/>
      <c r="AE338" s="80"/>
      <c r="AF338" s="80"/>
      <c r="AG338" s="169"/>
      <c r="AH338" s="25"/>
      <c r="AI338" s="25"/>
      <c r="AJ338" s="80"/>
      <c r="AK338" s="169"/>
      <c r="AL338" s="80"/>
      <c r="AM338" s="80"/>
      <c r="AN338" s="80"/>
      <c r="AO338" s="169"/>
      <c r="AP338" s="80"/>
      <c r="AQ338" s="169"/>
      <c r="AR338" s="80"/>
      <c r="AS338" s="80"/>
      <c r="AT338" s="80"/>
      <c r="AU338" s="80"/>
      <c r="AV338" s="80"/>
      <c r="AW338" s="80"/>
      <c r="AX338" s="80"/>
      <c r="AY338" s="80"/>
      <c r="AZ338" s="80"/>
      <c r="BA338" s="80"/>
      <c r="BB338" s="80"/>
    </row>
    <row r="339" spans="17:54" ht="12.75" customHeight="1" x14ac:dyDescent="0.2">
      <c r="Q339" s="25"/>
      <c r="AA339" s="25"/>
      <c r="AB339" s="25"/>
      <c r="AC339" s="25"/>
      <c r="AD339" s="25"/>
      <c r="AE339" s="80"/>
      <c r="AF339" s="80"/>
      <c r="AG339" s="169"/>
      <c r="AH339" s="25"/>
      <c r="AI339" s="25"/>
      <c r="AJ339" s="80"/>
      <c r="AK339" s="169"/>
      <c r="AL339" s="80"/>
      <c r="AM339" s="80"/>
      <c r="AN339" s="80"/>
      <c r="AO339" s="169"/>
      <c r="AP339" s="80"/>
      <c r="AQ339" s="169"/>
      <c r="AR339" s="80"/>
      <c r="AS339" s="80"/>
      <c r="AT339" s="80"/>
      <c r="AU339" s="80"/>
      <c r="AV339" s="80"/>
      <c r="AW339" s="80"/>
      <c r="AX339" s="80"/>
      <c r="AY339" s="80"/>
      <c r="AZ339" s="80"/>
      <c r="BA339" s="80"/>
      <c r="BB339" s="80"/>
    </row>
    <row r="340" spans="17:54" ht="12.75" customHeight="1" x14ac:dyDescent="0.2">
      <c r="Q340" s="25"/>
      <c r="AA340" s="25"/>
      <c r="AB340" s="25"/>
      <c r="AC340" s="25"/>
      <c r="AD340" s="25"/>
      <c r="AE340" s="80"/>
      <c r="AF340" s="80"/>
      <c r="AG340" s="169"/>
      <c r="AH340" s="25"/>
      <c r="AI340" s="25"/>
      <c r="AJ340" s="80"/>
      <c r="AK340" s="169"/>
      <c r="AL340" s="80"/>
      <c r="AM340" s="80"/>
      <c r="AN340" s="80"/>
      <c r="AO340" s="169"/>
      <c r="AP340" s="80"/>
      <c r="AQ340" s="169"/>
      <c r="AR340" s="80"/>
      <c r="AS340" s="80"/>
      <c r="AT340" s="80"/>
      <c r="AU340" s="80"/>
      <c r="AV340" s="80"/>
      <c r="AW340" s="80"/>
      <c r="AX340" s="80"/>
      <c r="AY340" s="80"/>
      <c r="AZ340" s="80"/>
      <c r="BA340" s="80"/>
      <c r="BB340" s="80"/>
    </row>
    <row r="341" spans="17:54" ht="12.75" customHeight="1" x14ac:dyDescent="0.2">
      <c r="Q341" s="25"/>
      <c r="AA341" s="25"/>
      <c r="AB341" s="25"/>
      <c r="AC341" s="25"/>
      <c r="AD341" s="25"/>
      <c r="AE341" s="80"/>
      <c r="AF341" s="80"/>
      <c r="AG341" s="169"/>
      <c r="AH341" s="25"/>
      <c r="AI341" s="25"/>
      <c r="AJ341" s="80"/>
      <c r="AK341" s="169"/>
      <c r="AL341" s="80"/>
      <c r="AM341" s="80"/>
      <c r="AN341" s="80"/>
      <c r="AO341" s="169"/>
      <c r="AP341" s="80"/>
      <c r="AQ341" s="169"/>
      <c r="AR341" s="80"/>
      <c r="AS341" s="80"/>
      <c r="AT341" s="80"/>
      <c r="AU341" s="80"/>
      <c r="AV341" s="80"/>
      <c r="AW341" s="80"/>
      <c r="AX341" s="80"/>
      <c r="AY341" s="80"/>
      <c r="AZ341" s="80"/>
      <c r="BA341" s="80"/>
      <c r="BB341" s="80"/>
    </row>
    <row r="342" spans="17:54" ht="12.75" customHeight="1" x14ac:dyDescent="0.2">
      <c r="Q342" s="25"/>
      <c r="R342" s="25"/>
      <c r="S342" s="25"/>
      <c r="T342" s="25"/>
      <c r="AA342" s="25"/>
      <c r="AB342" s="25"/>
      <c r="AC342" s="25"/>
      <c r="AD342" s="25"/>
      <c r="AE342" s="80"/>
      <c r="AF342" s="80"/>
      <c r="AG342" s="169"/>
      <c r="AH342" s="25"/>
      <c r="AI342" s="25"/>
      <c r="AJ342" s="80"/>
      <c r="AK342" s="169"/>
      <c r="AL342" s="80"/>
      <c r="AM342" s="80"/>
      <c r="AN342" s="80"/>
      <c r="AO342" s="169"/>
      <c r="AP342" s="80"/>
      <c r="AQ342" s="169"/>
      <c r="AR342" s="80"/>
      <c r="AS342" s="80"/>
      <c r="AT342" s="80"/>
      <c r="AU342" s="80"/>
      <c r="AV342" s="80"/>
      <c r="AW342" s="80"/>
      <c r="AX342" s="80"/>
      <c r="AY342" s="80"/>
      <c r="AZ342" s="80"/>
      <c r="BA342" s="80"/>
      <c r="BB342" s="80"/>
    </row>
    <row r="343" spans="17:54" ht="12.75" customHeight="1" x14ac:dyDescent="0.2">
      <c r="Q343" s="25"/>
      <c r="R343" s="25"/>
      <c r="S343" s="25"/>
      <c r="T343" s="25"/>
      <c r="AA343" s="25"/>
      <c r="AB343" s="25"/>
      <c r="AC343" s="25"/>
      <c r="AD343" s="25"/>
      <c r="AE343" s="80"/>
      <c r="AF343" s="80"/>
      <c r="AG343" s="169"/>
      <c r="AH343" s="25"/>
      <c r="AI343" s="25"/>
      <c r="AJ343" s="80"/>
      <c r="AK343" s="169"/>
      <c r="AL343" s="80"/>
      <c r="AM343" s="80"/>
      <c r="AN343" s="80"/>
      <c r="AO343" s="169"/>
      <c r="AP343" s="80"/>
      <c r="AQ343" s="169"/>
      <c r="AR343" s="80"/>
      <c r="AS343" s="80"/>
      <c r="AT343" s="80"/>
      <c r="AU343" s="80"/>
      <c r="AV343" s="80"/>
      <c r="AW343" s="80"/>
      <c r="AX343" s="80"/>
      <c r="AY343" s="80"/>
      <c r="AZ343" s="80"/>
      <c r="BA343" s="80"/>
      <c r="BB343" s="80"/>
    </row>
    <row r="344" spans="17:54" ht="12.75" customHeight="1" x14ac:dyDescent="0.2">
      <c r="Q344" s="25"/>
      <c r="R344" s="25"/>
      <c r="S344" s="25"/>
      <c r="T344" s="25"/>
      <c r="AA344" s="25"/>
      <c r="AB344" s="25"/>
      <c r="AC344" s="25"/>
      <c r="AD344" s="25"/>
      <c r="AE344" s="80"/>
      <c r="AF344" s="80"/>
      <c r="AG344" s="169"/>
      <c r="AH344" s="25"/>
      <c r="AI344" s="25"/>
      <c r="AJ344" s="80"/>
      <c r="AK344" s="169"/>
      <c r="AL344" s="80"/>
      <c r="AM344" s="80"/>
      <c r="AN344" s="80"/>
      <c r="AO344" s="169"/>
      <c r="AP344" s="80"/>
      <c r="AQ344" s="169"/>
      <c r="AR344" s="80"/>
      <c r="AS344" s="80"/>
      <c r="AT344" s="80"/>
      <c r="AU344" s="80"/>
      <c r="AV344" s="80"/>
      <c r="AW344" s="80"/>
      <c r="AX344" s="80"/>
      <c r="AY344" s="80"/>
      <c r="AZ344" s="80"/>
      <c r="BA344" s="80"/>
      <c r="BB344" s="80"/>
    </row>
    <row r="345" spans="17:54" ht="12.75" customHeight="1" x14ac:dyDescent="0.2">
      <c r="Q345" s="25"/>
      <c r="R345" s="25"/>
      <c r="S345" s="25"/>
      <c r="T345" s="25"/>
      <c r="AA345" s="25"/>
      <c r="AB345" s="25"/>
      <c r="AC345" s="25"/>
      <c r="AD345" s="25"/>
      <c r="AE345" s="80"/>
      <c r="AF345" s="80"/>
      <c r="AG345" s="169"/>
      <c r="AH345" s="25"/>
      <c r="AI345" s="25"/>
      <c r="AJ345" s="80"/>
      <c r="AK345" s="169"/>
      <c r="AL345" s="80"/>
      <c r="AM345" s="80"/>
      <c r="AN345" s="80"/>
      <c r="AO345" s="169"/>
      <c r="AP345" s="80"/>
      <c r="AQ345" s="169"/>
      <c r="AR345" s="80"/>
      <c r="AS345" s="80"/>
      <c r="AT345" s="80"/>
      <c r="AU345" s="80"/>
      <c r="AV345" s="80"/>
      <c r="AW345" s="80"/>
      <c r="AX345" s="80"/>
      <c r="AY345" s="80"/>
      <c r="AZ345" s="80"/>
      <c r="BA345" s="80"/>
      <c r="BB345" s="80"/>
    </row>
    <row r="346" spans="17:54" ht="12.75" customHeight="1" x14ac:dyDescent="0.2">
      <c r="Q346" s="25"/>
      <c r="R346" s="25"/>
      <c r="S346" s="25"/>
      <c r="T346" s="25"/>
      <c r="AA346" s="25"/>
      <c r="AB346" s="25"/>
      <c r="AC346" s="25"/>
      <c r="AD346" s="25"/>
      <c r="AE346" s="80"/>
      <c r="AF346" s="80"/>
      <c r="AG346" s="169"/>
      <c r="AH346" s="25"/>
      <c r="AI346" s="25"/>
      <c r="AJ346" s="80"/>
      <c r="AK346" s="169"/>
      <c r="AL346" s="80"/>
      <c r="AM346" s="80"/>
      <c r="AN346" s="80"/>
      <c r="AO346" s="169"/>
      <c r="AP346" s="80"/>
      <c r="AQ346" s="169"/>
      <c r="AR346" s="80"/>
      <c r="AS346" s="80"/>
      <c r="AT346" s="80"/>
      <c r="AU346" s="80"/>
      <c r="AV346" s="80"/>
      <c r="AW346" s="80"/>
      <c r="AX346" s="80"/>
      <c r="AY346" s="80"/>
      <c r="AZ346" s="80"/>
      <c r="BA346" s="80"/>
      <c r="BB346" s="80"/>
    </row>
    <row r="347" spans="17:54" ht="12.75" customHeight="1" x14ac:dyDescent="0.2">
      <c r="Q347" s="25"/>
      <c r="R347" s="25"/>
      <c r="S347" s="25"/>
      <c r="T347" s="25"/>
      <c r="AA347" s="25"/>
      <c r="AB347" s="25"/>
      <c r="AC347" s="25"/>
      <c r="AD347" s="25"/>
      <c r="AE347" s="80"/>
      <c r="AF347" s="80"/>
      <c r="AG347" s="169"/>
      <c r="AH347" s="25"/>
      <c r="AI347" s="25"/>
      <c r="AJ347" s="80"/>
      <c r="AK347" s="169"/>
      <c r="AL347" s="80"/>
      <c r="AM347" s="80"/>
      <c r="AN347" s="80"/>
      <c r="AO347" s="169"/>
      <c r="AP347" s="80"/>
      <c r="AQ347" s="169"/>
      <c r="AR347" s="80"/>
      <c r="AS347" s="80"/>
      <c r="AT347" s="80"/>
      <c r="AU347" s="80"/>
      <c r="AV347" s="80"/>
      <c r="AW347" s="80"/>
      <c r="AX347" s="80"/>
      <c r="AY347" s="80"/>
      <c r="AZ347" s="80"/>
      <c r="BA347" s="80"/>
      <c r="BB347" s="80"/>
    </row>
    <row r="348" spans="17:54" ht="12.75" customHeight="1" x14ac:dyDescent="0.2">
      <c r="Q348" s="25"/>
      <c r="R348" s="25"/>
      <c r="S348" s="25"/>
      <c r="T348" s="25"/>
      <c r="AA348" s="25"/>
      <c r="AB348" s="25"/>
      <c r="AC348" s="25"/>
      <c r="AD348" s="25"/>
      <c r="AE348" s="80"/>
      <c r="AF348" s="80"/>
      <c r="AG348" s="169"/>
      <c r="AH348" s="25"/>
      <c r="AI348" s="25"/>
      <c r="AJ348" s="80"/>
      <c r="AK348" s="169"/>
      <c r="AL348" s="80"/>
      <c r="AM348" s="80"/>
      <c r="AN348" s="80"/>
      <c r="AO348" s="169"/>
      <c r="AP348" s="80"/>
      <c r="AQ348" s="169"/>
      <c r="AR348" s="80"/>
      <c r="AS348" s="80"/>
      <c r="AT348" s="80"/>
      <c r="AU348" s="80"/>
      <c r="AV348" s="80"/>
      <c r="AW348" s="80"/>
      <c r="AX348" s="80"/>
      <c r="AY348" s="80"/>
      <c r="AZ348" s="80"/>
      <c r="BA348" s="80"/>
      <c r="BB348" s="80"/>
    </row>
    <row r="349" spans="17:54" ht="12.75" customHeight="1" x14ac:dyDescent="0.2">
      <c r="Q349" s="25"/>
      <c r="R349" s="25"/>
      <c r="S349" s="25"/>
      <c r="T349" s="25"/>
      <c r="AA349" s="25"/>
      <c r="AB349" s="25"/>
      <c r="AC349" s="25"/>
      <c r="AD349" s="25"/>
      <c r="AE349" s="80"/>
      <c r="AF349" s="80"/>
      <c r="AG349" s="169"/>
      <c r="AH349" s="25"/>
      <c r="AI349" s="25"/>
      <c r="AJ349" s="80"/>
      <c r="AK349" s="169"/>
      <c r="AL349" s="80"/>
      <c r="AM349" s="80"/>
      <c r="AN349" s="80"/>
      <c r="AO349" s="169"/>
      <c r="AP349" s="80"/>
      <c r="AQ349" s="169"/>
      <c r="AR349" s="80"/>
      <c r="AS349" s="80"/>
      <c r="AT349" s="80"/>
      <c r="AU349" s="80"/>
      <c r="AV349" s="80"/>
      <c r="AW349" s="80"/>
      <c r="AX349" s="80"/>
      <c r="AY349" s="80"/>
      <c r="AZ349" s="80"/>
      <c r="BA349" s="80"/>
      <c r="BB349" s="80"/>
    </row>
    <row r="350" spans="17:54" ht="12.75" customHeight="1" x14ac:dyDescent="0.2">
      <c r="Q350" s="25"/>
      <c r="R350" s="25"/>
      <c r="S350" s="25"/>
      <c r="T350" s="25"/>
      <c r="AA350" s="25"/>
      <c r="AB350" s="25"/>
      <c r="AC350" s="25"/>
      <c r="AD350" s="25"/>
      <c r="AE350" s="80"/>
      <c r="AF350" s="80"/>
      <c r="AG350" s="169"/>
      <c r="AH350" s="25"/>
      <c r="AI350" s="25"/>
      <c r="AJ350" s="80"/>
      <c r="AK350" s="169"/>
      <c r="AL350" s="80"/>
      <c r="AM350" s="80"/>
      <c r="AN350" s="80"/>
      <c r="AO350" s="169"/>
      <c r="AP350" s="80"/>
      <c r="AQ350" s="169"/>
      <c r="AR350" s="80"/>
      <c r="AS350" s="80"/>
      <c r="AT350" s="80"/>
      <c r="AU350" s="80"/>
      <c r="AV350" s="80"/>
      <c r="AW350" s="80"/>
      <c r="AX350" s="80"/>
      <c r="AY350" s="80"/>
      <c r="AZ350" s="80"/>
      <c r="BA350" s="80"/>
      <c r="BB350" s="80"/>
    </row>
    <row r="351" spans="17:54" ht="12.75" customHeight="1" x14ac:dyDescent="0.2">
      <c r="Q351" s="25"/>
      <c r="R351" s="25"/>
      <c r="S351" s="25"/>
      <c r="T351" s="25"/>
      <c r="AA351" s="25"/>
      <c r="AB351" s="25"/>
      <c r="AC351" s="25"/>
      <c r="AD351" s="25"/>
      <c r="AE351" s="80"/>
      <c r="AF351" s="80"/>
      <c r="AG351" s="169"/>
      <c r="AH351" s="25"/>
      <c r="AI351" s="25"/>
      <c r="AJ351" s="80"/>
      <c r="AK351" s="169"/>
      <c r="AL351" s="80"/>
      <c r="AM351" s="80"/>
      <c r="AN351" s="80"/>
      <c r="AO351" s="169"/>
      <c r="AP351" s="80"/>
      <c r="AQ351" s="169"/>
      <c r="AR351" s="80"/>
      <c r="AS351" s="80"/>
      <c r="AT351" s="80"/>
      <c r="AU351" s="80"/>
      <c r="AV351" s="80"/>
      <c r="AW351" s="80"/>
      <c r="AX351" s="80"/>
      <c r="AY351" s="80"/>
      <c r="AZ351" s="80"/>
      <c r="BA351" s="80"/>
      <c r="BB351" s="80"/>
    </row>
    <row r="352" spans="17:54" ht="12.75" customHeight="1" x14ac:dyDescent="0.2">
      <c r="Q352" s="25"/>
      <c r="R352" s="25"/>
      <c r="S352" s="25"/>
      <c r="T352" s="25"/>
      <c r="AA352" s="25"/>
      <c r="AB352" s="25"/>
      <c r="AC352" s="25"/>
      <c r="AD352" s="25"/>
      <c r="AE352" s="80"/>
      <c r="AF352" s="80"/>
      <c r="AG352" s="169"/>
      <c r="AH352" s="25"/>
      <c r="AI352" s="25"/>
      <c r="AJ352" s="80"/>
      <c r="AK352" s="169"/>
      <c r="AL352" s="80"/>
      <c r="AM352" s="80"/>
      <c r="AN352" s="80"/>
      <c r="AO352" s="169"/>
      <c r="AP352" s="80"/>
      <c r="AQ352" s="169"/>
      <c r="AR352" s="80"/>
      <c r="AS352" s="80"/>
      <c r="AT352" s="80"/>
      <c r="AU352" s="80"/>
      <c r="AV352" s="80"/>
      <c r="AW352" s="80"/>
      <c r="AX352" s="80"/>
      <c r="AY352" s="80"/>
      <c r="AZ352" s="80"/>
      <c r="BA352" s="80"/>
      <c r="BB352" s="80"/>
    </row>
    <row r="353" spans="17:54" ht="12.75" customHeight="1" x14ac:dyDescent="0.2">
      <c r="Q353" s="25"/>
      <c r="R353" s="25"/>
      <c r="S353" s="25"/>
      <c r="T353" s="25"/>
      <c r="AA353" s="25"/>
      <c r="AB353" s="25"/>
      <c r="AC353" s="25"/>
      <c r="AD353" s="25"/>
      <c r="AE353" s="80"/>
      <c r="AF353" s="80"/>
      <c r="AG353" s="169"/>
      <c r="AH353" s="25"/>
      <c r="AI353" s="25"/>
      <c r="AJ353" s="80"/>
      <c r="AK353" s="169"/>
      <c r="AL353" s="80"/>
      <c r="AM353" s="80"/>
      <c r="AN353" s="80"/>
      <c r="AO353" s="169"/>
      <c r="AP353" s="80"/>
      <c r="AQ353" s="169"/>
      <c r="AR353" s="80"/>
      <c r="AS353" s="80"/>
      <c r="AT353" s="80"/>
      <c r="AU353" s="80"/>
      <c r="AV353" s="80"/>
      <c r="AW353" s="80"/>
      <c r="AX353" s="80"/>
      <c r="AY353" s="80"/>
      <c r="AZ353" s="80"/>
      <c r="BA353" s="80"/>
      <c r="BB353" s="80"/>
    </row>
    <row r="354" spans="17:54" ht="12.75" customHeight="1" x14ac:dyDescent="0.2">
      <c r="Q354" s="25"/>
      <c r="R354" s="25"/>
      <c r="S354" s="25"/>
      <c r="T354" s="25"/>
      <c r="AA354" s="25"/>
      <c r="AB354" s="25"/>
      <c r="AC354" s="25"/>
      <c r="AD354" s="25"/>
      <c r="AE354" s="80"/>
      <c r="AF354" s="80"/>
      <c r="AG354" s="169"/>
      <c r="AH354" s="25"/>
      <c r="AI354" s="25"/>
      <c r="AJ354" s="80"/>
      <c r="AK354" s="169"/>
      <c r="AL354" s="80"/>
      <c r="AM354" s="80"/>
      <c r="AN354" s="80"/>
      <c r="AO354" s="169"/>
      <c r="AP354" s="80"/>
      <c r="AQ354" s="169"/>
      <c r="AR354" s="80"/>
      <c r="AS354" s="80"/>
      <c r="AT354" s="80"/>
      <c r="AU354" s="80"/>
      <c r="AV354" s="80"/>
      <c r="AW354" s="80"/>
      <c r="AX354" s="80"/>
      <c r="AY354" s="80"/>
      <c r="AZ354" s="80"/>
      <c r="BA354" s="80"/>
      <c r="BB354" s="80"/>
    </row>
    <row r="355" spans="17:54" ht="12.75" customHeight="1" x14ac:dyDescent="0.2">
      <c r="Q355" s="25"/>
      <c r="R355" s="25"/>
      <c r="S355" s="25"/>
      <c r="T355" s="25"/>
      <c r="AA355" s="25"/>
      <c r="AB355" s="25"/>
      <c r="AC355" s="25"/>
      <c r="AD355" s="25"/>
      <c r="AE355" s="80"/>
      <c r="AF355" s="80"/>
      <c r="AG355" s="169"/>
      <c r="AH355" s="25"/>
      <c r="AI355" s="25"/>
      <c r="AJ355" s="80"/>
      <c r="AK355" s="169"/>
      <c r="AL355" s="80"/>
      <c r="AM355" s="80"/>
      <c r="AN355" s="80"/>
      <c r="AO355" s="169"/>
      <c r="AP355" s="80"/>
      <c r="AQ355" s="169"/>
      <c r="AR355" s="80"/>
      <c r="AS355" s="80"/>
      <c r="AT355" s="80"/>
      <c r="AU355" s="80"/>
      <c r="AV355" s="80"/>
      <c r="AW355" s="80"/>
      <c r="AX355" s="80"/>
      <c r="AY355" s="80"/>
      <c r="AZ355" s="80"/>
      <c r="BA355" s="80"/>
      <c r="BB355" s="80"/>
    </row>
    <row r="356" spans="17:54" ht="12.75" customHeight="1" x14ac:dyDescent="0.2">
      <c r="Q356" s="25"/>
      <c r="R356" s="25"/>
      <c r="S356" s="25"/>
      <c r="T356" s="25"/>
      <c r="AA356" s="25"/>
      <c r="AB356" s="25"/>
      <c r="AC356" s="25"/>
      <c r="AD356" s="25"/>
      <c r="AE356" s="80"/>
      <c r="AF356" s="80"/>
      <c r="AG356" s="169"/>
      <c r="AH356" s="25"/>
      <c r="AI356" s="25"/>
      <c r="AJ356" s="80"/>
      <c r="AK356" s="169"/>
      <c r="AL356" s="80"/>
      <c r="AM356" s="80"/>
      <c r="AN356" s="80"/>
      <c r="AO356" s="169"/>
      <c r="AP356" s="80"/>
      <c r="AQ356" s="169"/>
      <c r="AR356" s="80"/>
      <c r="AS356" s="80"/>
      <c r="AT356" s="80"/>
      <c r="AU356" s="80"/>
      <c r="AV356" s="80"/>
      <c r="AW356" s="80"/>
      <c r="AX356" s="80"/>
      <c r="AY356" s="80"/>
      <c r="AZ356" s="80"/>
      <c r="BA356" s="80"/>
      <c r="BB356" s="80"/>
    </row>
    <row r="357" spans="17:54" ht="12.75" customHeight="1" x14ac:dyDescent="0.2">
      <c r="Q357" s="25"/>
      <c r="R357" s="25"/>
      <c r="S357" s="25"/>
      <c r="T357" s="25"/>
      <c r="AA357" s="25"/>
      <c r="AB357" s="25"/>
      <c r="AC357" s="25"/>
      <c r="AD357" s="25"/>
      <c r="AE357" s="80"/>
      <c r="AF357" s="80"/>
      <c r="AG357" s="169"/>
      <c r="AH357" s="25"/>
      <c r="AI357" s="25"/>
      <c r="AJ357" s="80"/>
      <c r="AK357" s="169"/>
      <c r="AL357" s="80"/>
      <c r="AM357" s="80"/>
      <c r="AN357" s="80"/>
      <c r="AO357" s="169"/>
      <c r="AP357" s="80"/>
      <c r="AQ357" s="169"/>
      <c r="AR357" s="80"/>
      <c r="AS357" s="80"/>
      <c r="AT357" s="80"/>
      <c r="AU357" s="80"/>
      <c r="AV357" s="80"/>
      <c r="AW357" s="80"/>
      <c r="AX357" s="80"/>
      <c r="AY357" s="80"/>
      <c r="AZ357" s="80"/>
      <c r="BA357" s="80"/>
      <c r="BB357" s="80"/>
    </row>
    <row r="358" spans="17:54" ht="12.75" customHeight="1" x14ac:dyDescent="0.2">
      <c r="Q358" s="25"/>
      <c r="R358" s="25"/>
      <c r="S358" s="25"/>
      <c r="T358" s="25"/>
      <c r="AA358" s="25"/>
      <c r="AB358" s="25"/>
      <c r="AC358" s="25"/>
      <c r="AD358" s="25"/>
      <c r="AE358" s="80"/>
      <c r="AF358" s="80"/>
      <c r="AG358" s="169"/>
      <c r="AH358" s="25"/>
      <c r="AI358" s="25"/>
      <c r="AJ358" s="80"/>
      <c r="AK358" s="169"/>
      <c r="AL358" s="80"/>
      <c r="AM358" s="80"/>
      <c r="AN358" s="80"/>
      <c r="AO358" s="169"/>
      <c r="AP358" s="80"/>
      <c r="AQ358" s="169"/>
      <c r="AR358" s="80"/>
      <c r="AS358" s="80"/>
      <c r="AT358" s="80"/>
      <c r="AU358" s="80"/>
      <c r="AV358" s="80"/>
      <c r="AW358" s="80"/>
      <c r="AX358" s="80"/>
      <c r="AY358" s="80"/>
      <c r="AZ358" s="80"/>
      <c r="BA358" s="80"/>
      <c r="BB358" s="80"/>
    </row>
    <row r="359" spans="17:54" ht="12.75" customHeight="1" x14ac:dyDescent="0.2">
      <c r="Q359" s="25"/>
      <c r="R359" s="25"/>
      <c r="S359" s="25"/>
      <c r="T359" s="25"/>
      <c r="AA359" s="25"/>
      <c r="AB359" s="25"/>
      <c r="AC359" s="25"/>
      <c r="AD359" s="25"/>
      <c r="AE359" s="80"/>
      <c r="AF359" s="80"/>
      <c r="AG359" s="169"/>
      <c r="AH359" s="25"/>
      <c r="AI359" s="25"/>
      <c r="AJ359" s="80"/>
      <c r="AK359" s="169"/>
      <c r="AL359" s="80"/>
      <c r="AM359" s="80"/>
      <c r="AN359" s="80"/>
      <c r="AO359" s="169"/>
      <c r="AP359" s="80"/>
      <c r="AQ359" s="169"/>
      <c r="AR359" s="80"/>
      <c r="AS359" s="80"/>
      <c r="AT359" s="80"/>
      <c r="AU359" s="80"/>
      <c r="AV359" s="80"/>
      <c r="AW359" s="80"/>
      <c r="AX359" s="80"/>
      <c r="AY359" s="80"/>
      <c r="AZ359" s="80"/>
      <c r="BA359" s="80"/>
      <c r="BB359" s="80"/>
    </row>
    <row r="360" spans="17:54" ht="12.75" customHeight="1" x14ac:dyDescent="0.2">
      <c r="Q360" s="25"/>
      <c r="R360" s="25"/>
      <c r="S360" s="25"/>
      <c r="T360" s="25"/>
      <c r="AA360" s="25"/>
      <c r="AB360" s="25"/>
      <c r="AC360" s="25"/>
      <c r="AD360" s="25"/>
      <c r="AE360" s="80"/>
      <c r="AF360" s="80"/>
      <c r="AG360" s="169"/>
      <c r="AH360" s="25"/>
      <c r="AI360" s="25"/>
      <c r="AJ360" s="80"/>
      <c r="AK360" s="169"/>
      <c r="AL360" s="80"/>
      <c r="AM360" s="80"/>
      <c r="AN360" s="80"/>
      <c r="AO360" s="169"/>
      <c r="AP360" s="80"/>
      <c r="AQ360" s="169"/>
      <c r="AR360" s="80"/>
      <c r="AS360" s="80"/>
      <c r="AT360" s="80"/>
      <c r="AU360" s="80"/>
      <c r="AV360" s="80"/>
      <c r="AW360" s="80"/>
      <c r="AX360" s="80"/>
      <c r="AY360" s="80"/>
      <c r="AZ360" s="80"/>
      <c r="BA360" s="80"/>
      <c r="BB360" s="80"/>
    </row>
    <row r="361" spans="17:54" ht="12.75" customHeight="1" x14ac:dyDescent="0.2">
      <c r="Q361" s="25"/>
      <c r="R361" s="25"/>
      <c r="S361" s="25"/>
      <c r="T361" s="25"/>
      <c r="AA361" s="25"/>
      <c r="AB361" s="25"/>
      <c r="AC361" s="25"/>
      <c r="AD361" s="25"/>
      <c r="AE361" s="80"/>
      <c r="AF361" s="80"/>
      <c r="AG361" s="169"/>
      <c r="AH361" s="25"/>
      <c r="AI361" s="25"/>
      <c r="AJ361" s="80"/>
      <c r="AK361" s="169"/>
      <c r="AL361" s="80"/>
      <c r="AM361" s="80"/>
      <c r="AN361" s="80"/>
      <c r="AO361" s="169"/>
      <c r="AP361" s="80"/>
      <c r="AQ361" s="169"/>
      <c r="AR361" s="80"/>
      <c r="AS361" s="80"/>
      <c r="AT361" s="80"/>
      <c r="AU361" s="80"/>
      <c r="AV361" s="80"/>
      <c r="AW361" s="80"/>
      <c r="AX361" s="80"/>
      <c r="AY361" s="80"/>
      <c r="AZ361" s="80"/>
      <c r="BA361" s="80"/>
      <c r="BB361" s="80"/>
    </row>
    <row r="362" spans="17:54" ht="12.75" customHeight="1" x14ac:dyDescent="0.2">
      <c r="Q362" s="25"/>
      <c r="R362" s="25"/>
      <c r="S362" s="25"/>
      <c r="T362" s="25"/>
      <c r="AA362" s="25"/>
      <c r="AB362" s="25"/>
      <c r="AC362" s="25"/>
      <c r="AD362" s="25"/>
      <c r="AE362" s="80"/>
      <c r="AF362" s="80"/>
      <c r="AG362" s="169"/>
      <c r="AH362" s="25"/>
      <c r="AI362" s="25"/>
      <c r="AJ362" s="80"/>
      <c r="AK362" s="169"/>
      <c r="AL362" s="80"/>
      <c r="AM362" s="80"/>
      <c r="AN362" s="80"/>
      <c r="AO362" s="169"/>
      <c r="AP362" s="80"/>
      <c r="AQ362" s="169"/>
      <c r="AR362" s="80"/>
      <c r="AS362" s="80"/>
      <c r="AT362" s="80"/>
      <c r="AU362" s="80"/>
      <c r="AV362" s="80"/>
      <c r="AW362" s="80"/>
      <c r="AX362" s="80"/>
      <c r="AY362" s="80"/>
      <c r="AZ362" s="80"/>
      <c r="BA362" s="80"/>
      <c r="BB362" s="80"/>
    </row>
    <row r="363" spans="17:54" ht="12.75" customHeight="1" x14ac:dyDescent="0.2">
      <c r="Q363" s="25"/>
      <c r="R363" s="25"/>
      <c r="S363" s="25"/>
      <c r="T363" s="25"/>
      <c r="AA363" s="25"/>
      <c r="AB363" s="25"/>
      <c r="AC363" s="25"/>
      <c r="AD363" s="25"/>
      <c r="AE363" s="80"/>
      <c r="AF363" s="80"/>
      <c r="AG363" s="169"/>
      <c r="AH363" s="25"/>
      <c r="AI363" s="25"/>
      <c r="AJ363" s="80"/>
      <c r="AK363" s="169"/>
      <c r="AL363" s="80"/>
      <c r="AM363" s="80"/>
      <c r="AN363" s="80"/>
      <c r="AO363" s="169"/>
      <c r="AP363" s="80"/>
      <c r="AQ363" s="169"/>
      <c r="AR363" s="80"/>
      <c r="AS363" s="80"/>
      <c r="AT363" s="80"/>
      <c r="AU363" s="80"/>
      <c r="AV363" s="80"/>
      <c r="AW363" s="80"/>
      <c r="AX363" s="80"/>
      <c r="AY363" s="80"/>
      <c r="AZ363" s="80"/>
      <c r="BA363" s="80"/>
      <c r="BB363" s="80"/>
    </row>
    <row r="364" spans="17:54" ht="12.75" customHeight="1" x14ac:dyDescent="0.2">
      <c r="Q364" s="25"/>
      <c r="R364" s="25"/>
      <c r="S364" s="25"/>
      <c r="T364" s="25"/>
      <c r="AA364" s="25"/>
      <c r="AB364" s="25"/>
      <c r="AC364" s="25"/>
      <c r="AD364" s="25"/>
      <c r="AE364" s="80"/>
      <c r="AF364" s="80"/>
      <c r="AG364" s="169"/>
      <c r="AH364" s="25"/>
      <c r="AI364" s="25"/>
      <c r="AJ364" s="80"/>
      <c r="AK364" s="169"/>
      <c r="AL364" s="80"/>
      <c r="AM364" s="80"/>
      <c r="AN364" s="80"/>
      <c r="AO364" s="169"/>
      <c r="AP364" s="80"/>
      <c r="AQ364" s="169"/>
      <c r="AR364" s="80"/>
      <c r="AS364" s="80"/>
      <c r="AT364" s="80"/>
      <c r="AU364" s="80"/>
      <c r="AV364" s="80"/>
      <c r="AW364" s="80"/>
      <c r="AX364" s="80"/>
      <c r="AY364" s="80"/>
      <c r="AZ364" s="80"/>
      <c r="BA364" s="80"/>
      <c r="BB364" s="80"/>
    </row>
    <row r="365" spans="17:54" ht="12.75" customHeight="1" x14ac:dyDescent="0.2">
      <c r="Q365" s="25"/>
      <c r="R365" s="25"/>
      <c r="S365" s="25"/>
      <c r="T365" s="25"/>
      <c r="AA365" s="25"/>
      <c r="AB365" s="25"/>
      <c r="AC365" s="25"/>
      <c r="AD365" s="25"/>
      <c r="AE365" s="80"/>
      <c r="AF365" s="80"/>
      <c r="AG365" s="169"/>
      <c r="AH365" s="25"/>
      <c r="AI365" s="25"/>
      <c r="AJ365" s="80"/>
      <c r="AK365" s="169"/>
      <c r="AL365" s="80"/>
      <c r="AM365" s="80"/>
      <c r="AN365" s="80"/>
      <c r="AO365" s="169"/>
      <c r="AP365" s="80"/>
      <c r="AQ365" s="169"/>
      <c r="AR365" s="80"/>
      <c r="AS365" s="80"/>
      <c r="AT365" s="80"/>
      <c r="AU365" s="80"/>
      <c r="AV365" s="80"/>
      <c r="AW365" s="80"/>
      <c r="AX365" s="80"/>
      <c r="AY365" s="80"/>
      <c r="AZ365" s="80"/>
      <c r="BA365" s="80"/>
      <c r="BB365" s="80"/>
    </row>
    <row r="366" spans="17:54" ht="12.75" customHeight="1" x14ac:dyDescent="0.2">
      <c r="Q366" s="25"/>
      <c r="R366" s="25"/>
      <c r="S366" s="25"/>
      <c r="T366" s="25"/>
      <c r="AA366" s="25"/>
      <c r="AB366" s="25"/>
      <c r="AC366" s="25"/>
      <c r="AD366" s="25"/>
      <c r="AE366" s="80"/>
      <c r="AF366" s="80"/>
      <c r="AG366" s="169"/>
      <c r="AH366" s="25"/>
      <c r="AI366" s="25"/>
      <c r="AJ366" s="80"/>
      <c r="AK366" s="169"/>
      <c r="AL366" s="80"/>
      <c r="AM366" s="80"/>
      <c r="AN366" s="80"/>
      <c r="AO366" s="169"/>
      <c r="AP366" s="80"/>
      <c r="AQ366" s="169"/>
      <c r="AR366" s="80"/>
      <c r="AS366" s="80"/>
      <c r="AT366" s="80"/>
      <c r="AU366" s="80"/>
      <c r="AV366" s="80"/>
      <c r="AW366" s="80"/>
      <c r="AX366" s="80"/>
      <c r="AY366" s="80"/>
      <c r="AZ366" s="80"/>
      <c r="BA366" s="80"/>
      <c r="BB366" s="80"/>
    </row>
    <row r="367" spans="17:54" ht="12.75" customHeight="1" x14ac:dyDescent="0.2">
      <c r="Q367" s="25"/>
      <c r="R367" s="25"/>
      <c r="S367" s="25"/>
      <c r="T367" s="25"/>
      <c r="AA367" s="25"/>
      <c r="AB367" s="25"/>
      <c r="AC367" s="25"/>
      <c r="AD367" s="25"/>
      <c r="AE367" s="80"/>
      <c r="AF367" s="80"/>
      <c r="AG367" s="169"/>
      <c r="AH367" s="25"/>
      <c r="AI367" s="25"/>
      <c r="AJ367" s="80"/>
      <c r="AK367" s="169"/>
      <c r="AL367" s="80"/>
      <c r="AM367" s="80"/>
      <c r="AN367" s="80"/>
      <c r="AO367" s="169"/>
      <c r="AP367" s="80"/>
      <c r="AQ367" s="169"/>
      <c r="AR367" s="80"/>
      <c r="AS367" s="80"/>
      <c r="AT367" s="80"/>
      <c r="AU367" s="80"/>
      <c r="AV367" s="80"/>
      <c r="AW367" s="80"/>
      <c r="AX367" s="80"/>
      <c r="AY367" s="80"/>
      <c r="AZ367" s="80"/>
      <c r="BA367" s="80"/>
      <c r="BB367" s="80"/>
    </row>
    <row r="368" spans="17:54" ht="12.75" customHeight="1" x14ac:dyDescent="0.2">
      <c r="Q368" s="25"/>
      <c r="R368" s="25"/>
      <c r="S368" s="25"/>
      <c r="T368" s="25"/>
      <c r="AA368" s="25"/>
      <c r="AB368" s="25"/>
      <c r="AC368" s="25"/>
      <c r="AD368" s="25"/>
      <c r="AE368" s="80"/>
      <c r="AF368" s="80"/>
      <c r="AG368" s="169"/>
      <c r="AH368" s="25"/>
      <c r="AI368" s="25"/>
      <c r="AJ368" s="80"/>
      <c r="AK368" s="169"/>
      <c r="AL368" s="80"/>
      <c r="AM368" s="80"/>
      <c r="AN368" s="80"/>
      <c r="AO368" s="169"/>
      <c r="AP368" s="80"/>
      <c r="AQ368" s="169"/>
      <c r="AR368" s="80"/>
      <c r="AS368" s="80"/>
      <c r="AT368" s="80"/>
      <c r="AU368" s="80"/>
      <c r="AV368" s="80"/>
      <c r="AW368" s="80"/>
      <c r="AX368" s="80"/>
      <c r="AY368" s="80"/>
      <c r="AZ368" s="80"/>
      <c r="BA368" s="80"/>
      <c r="BB368" s="80"/>
    </row>
    <row r="369" spans="17:54" ht="12.75" customHeight="1" x14ac:dyDescent="0.2">
      <c r="Q369" s="25"/>
      <c r="R369" s="25"/>
      <c r="S369" s="25"/>
      <c r="T369" s="25"/>
      <c r="AA369" s="25"/>
      <c r="AB369" s="25"/>
      <c r="AC369" s="25"/>
      <c r="AD369" s="25"/>
      <c r="AE369" s="80"/>
      <c r="AF369" s="80"/>
      <c r="AG369" s="169"/>
      <c r="AH369" s="25"/>
      <c r="AI369" s="25"/>
      <c r="AJ369" s="80"/>
      <c r="AK369" s="169"/>
      <c r="AL369" s="80"/>
      <c r="AM369" s="80"/>
      <c r="AN369" s="80"/>
      <c r="AO369" s="169"/>
      <c r="AP369" s="80"/>
      <c r="AQ369" s="169"/>
      <c r="AR369" s="80"/>
      <c r="AS369" s="80"/>
      <c r="AT369" s="80"/>
      <c r="AU369" s="80"/>
      <c r="AV369" s="80"/>
      <c r="AW369" s="80"/>
      <c r="AX369" s="80"/>
      <c r="AY369" s="80"/>
      <c r="AZ369" s="80"/>
      <c r="BA369" s="80"/>
      <c r="BB369" s="80"/>
    </row>
    <row r="370" spans="17:54" ht="12.75" customHeight="1" x14ac:dyDescent="0.2">
      <c r="Q370" s="25"/>
      <c r="R370" s="25"/>
      <c r="S370" s="25"/>
      <c r="T370" s="25"/>
      <c r="AA370" s="25"/>
      <c r="AB370" s="25"/>
      <c r="AC370" s="25"/>
      <c r="AD370" s="25"/>
      <c r="AE370" s="80"/>
      <c r="AF370" s="80"/>
      <c r="AG370" s="169"/>
      <c r="AH370" s="25"/>
      <c r="AI370" s="25"/>
      <c r="AJ370" s="80"/>
      <c r="AK370" s="169"/>
      <c r="AL370" s="80"/>
      <c r="AM370" s="80"/>
      <c r="AN370" s="80"/>
      <c r="AO370" s="169"/>
      <c r="AP370" s="80"/>
      <c r="AQ370" s="169"/>
      <c r="AR370" s="80"/>
      <c r="AS370" s="80"/>
      <c r="AT370" s="80"/>
      <c r="AU370" s="80"/>
      <c r="AV370" s="80"/>
      <c r="AW370" s="80"/>
      <c r="AX370" s="80"/>
      <c r="AY370" s="80"/>
      <c r="AZ370" s="80"/>
      <c r="BA370" s="80"/>
      <c r="BB370" s="80"/>
    </row>
    <row r="371" spans="17:54" ht="12.75" customHeight="1" x14ac:dyDescent="0.2">
      <c r="Q371" s="25"/>
      <c r="R371" s="25"/>
      <c r="S371" s="25"/>
      <c r="T371" s="25"/>
      <c r="AA371" s="25"/>
      <c r="AB371" s="25"/>
      <c r="AC371" s="25"/>
      <c r="AD371" s="25"/>
      <c r="AE371" s="80"/>
      <c r="AF371" s="80"/>
      <c r="AG371" s="169"/>
      <c r="AH371" s="25"/>
      <c r="AI371" s="25"/>
      <c r="AJ371" s="80"/>
      <c r="AK371" s="169"/>
      <c r="AL371" s="80"/>
      <c r="AM371" s="80"/>
      <c r="AN371" s="80"/>
      <c r="AO371" s="169"/>
      <c r="AP371" s="80"/>
      <c r="AQ371" s="169"/>
      <c r="AR371" s="80"/>
      <c r="AS371" s="80"/>
      <c r="AT371" s="80"/>
      <c r="AU371" s="80"/>
      <c r="AV371" s="80"/>
      <c r="AW371" s="80"/>
      <c r="AX371" s="80"/>
      <c r="AY371" s="80"/>
      <c r="AZ371" s="80"/>
      <c r="BA371" s="80"/>
      <c r="BB371" s="80"/>
    </row>
    <row r="372" spans="17:54" ht="12.75" customHeight="1" x14ac:dyDescent="0.2">
      <c r="Q372" s="25"/>
      <c r="R372" s="25"/>
      <c r="S372" s="25"/>
      <c r="T372" s="25"/>
      <c r="AA372" s="25"/>
      <c r="AB372" s="25"/>
      <c r="AC372" s="25"/>
      <c r="AD372" s="25"/>
      <c r="AE372" s="80"/>
      <c r="AF372" s="80"/>
      <c r="AG372" s="169"/>
      <c r="AH372" s="25"/>
      <c r="AI372" s="25"/>
      <c r="AJ372" s="80"/>
      <c r="AK372" s="169"/>
      <c r="AL372" s="80"/>
      <c r="AM372" s="80"/>
      <c r="AN372" s="80"/>
      <c r="AO372" s="169"/>
      <c r="AP372" s="80"/>
      <c r="AQ372" s="169"/>
      <c r="AR372" s="80"/>
      <c r="AS372" s="80"/>
      <c r="AT372" s="80"/>
      <c r="AU372" s="80"/>
      <c r="AV372" s="80"/>
      <c r="AW372" s="80"/>
      <c r="AX372" s="80"/>
      <c r="AY372" s="80"/>
      <c r="AZ372" s="80"/>
      <c r="BA372" s="80"/>
      <c r="BB372" s="80"/>
    </row>
    <row r="373" spans="17:54" ht="12.75" customHeight="1" x14ac:dyDescent="0.2">
      <c r="Q373" s="25"/>
      <c r="R373" s="25"/>
      <c r="S373" s="25"/>
      <c r="T373" s="25"/>
      <c r="AA373" s="25"/>
      <c r="AB373" s="25"/>
      <c r="AC373" s="25"/>
      <c r="AD373" s="25"/>
      <c r="AE373" s="80"/>
      <c r="AF373" s="80"/>
      <c r="AG373" s="169"/>
      <c r="AH373" s="25"/>
      <c r="AI373" s="25"/>
      <c r="AJ373" s="80"/>
      <c r="AK373" s="169"/>
      <c r="AL373" s="80"/>
      <c r="AM373" s="80"/>
      <c r="AN373" s="80"/>
      <c r="AO373" s="169"/>
      <c r="AP373" s="80"/>
      <c r="AQ373" s="169"/>
      <c r="AR373" s="80"/>
      <c r="AS373" s="80"/>
      <c r="AT373" s="80"/>
      <c r="AU373" s="80"/>
      <c r="AV373" s="80"/>
      <c r="AW373" s="80"/>
      <c r="AX373" s="80"/>
      <c r="AY373" s="80"/>
      <c r="AZ373" s="80"/>
      <c r="BA373" s="80"/>
      <c r="BB373" s="80"/>
    </row>
    <row r="374" spans="17:54" ht="12.75" customHeight="1" x14ac:dyDescent="0.2">
      <c r="Q374" s="25"/>
      <c r="R374" s="25"/>
      <c r="S374" s="25"/>
      <c r="T374" s="25"/>
      <c r="AA374" s="25"/>
      <c r="AB374" s="25"/>
      <c r="AC374" s="25"/>
      <c r="AD374" s="25"/>
      <c r="AE374" s="80"/>
      <c r="AF374" s="80"/>
      <c r="AG374" s="169"/>
      <c r="AH374" s="25"/>
      <c r="AI374" s="25"/>
      <c r="AJ374" s="80"/>
      <c r="AK374" s="169"/>
      <c r="AL374" s="80"/>
      <c r="AM374" s="80"/>
      <c r="AN374" s="80"/>
      <c r="AO374" s="169"/>
      <c r="AP374" s="80"/>
      <c r="AQ374" s="169"/>
      <c r="AR374" s="80"/>
      <c r="AS374" s="80"/>
      <c r="AT374" s="80"/>
      <c r="AU374" s="80"/>
      <c r="AV374" s="80"/>
      <c r="AW374" s="80"/>
      <c r="AX374" s="80"/>
      <c r="AY374" s="80"/>
      <c r="AZ374" s="80"/>
      <c r="BA374" s="80"/>
      <c r="BB374" s="80"/>
    </row>
    <row r="375" spans="17:54" ht="12.75" customHeight="1" x14ac:dyDescent="0.2">
      <c r="Q375" s="25"/>
      <c r="R375" s="25"/>
      <c r="S375" s="25"/>
      <c r="T375" s="25"/>
      <c r="AA375" s="25"/>
      <c r="AB375" s="25"/>
      <c r="AC375" s="25"/>
      <c r="AD375" s="25"/>
      <c r="AE375" s="80"/>
      <c r="AF375" s="80"/>
      <c r="AG375" s="169"/>
      <c r="AH375" s="25"/>
      <c r="AI375" s="25"/>
      <c r="AJ375" s="80"/>
      <c r="AK375" s="169"/>
      <c r="AL375" s="80"/>
      <c r="AM375" s="80"/>
      <c r="AN375" s="80"/>
      <c r="AO375" s="169"/>
      <c r="AP375" s="80"/>
      <c r="AQ375" s="169"/>
      <c r="AR375" s="80"/>
      <c r="AS375" s="80"/>
      <c r="AT375" s="80"/>
      <c r="AU375" s="80"/>
      <c r="AV375" s="80"/>
      <c r="AW375" s="80"/>
      <c r="AX375" s="80"/>
      <c r="AY375" s="80"/>
      <c r="AZ375" s="80"/>
      <c r="BA375" s="80"/>
      <c r="BB375" s="80"/>
    </row>
    <row r="376" spans="17:54" ht="12.75" customHeight="1" x14ac:dyDescent="0.2">
      <c r="Q376" s="25"/>
      <c r="R376" s="25"/>
      <c r="S376" s="25"/>
      <c r="T376" s="25"/>
      <c r="AA376" s="25"/>
      <c r="AB376" s="25"/>
      <c r="AC376" s="25"/>
      <c r="AD376" s="25"/>
      <c r="AE376" s="80"/>
      <c r="AF376" s="80"/>
      <c r="AG376" s="169"/>
      <c r="AH376" s="25"/>
      <c r="AI376" s="25"/>
      <c r="AJ376" s="80"/>
      <c r="AK376" s="169"/>
      <c r="AL376" s="80"/>
      <c r="AM376" s="80"/>
      <c r="AN376" s="80"/>
      <c r="AO376" s="169"/>
      <c r="AP376" s="80"/>
      <c r="AQ376" s="169"/>
      <c r="AR376" s="80"/>
      <c r="AS376" s="80"/>
      <c r="AT376" s="80"/>
      <c r="AU376" s="80"/>
      <c r="AV376" s="80"/>
      <c r="AW376" s="80"/>
      <c r="AX376" s="80"/>
      <c r="AY376" s="80"/>
      <c r="AZ376" s="80"/>
      <c r="BA376" s="80"/>
      <c r="BB376" s="80"/>
    </row>
    <row r="377" spans="17:54" ht="12.75" customHeight="1" x14ac:dyDescent="0.2">
      <c r="Q377" s="25"/>
      <c r="R377" s="25"/>
      <c r="S377" s="25"/>
      <c r="T377" s="25"/>
      <c r="AA377" s="25"/>
      <c r="AB377" s="25"/>
      <c r="AC377" s="25"/>
      <c r="AD377" s="25"/>
      <c r="AE377" s="80"/>
      <c r="AF377" s="80"/>
      <c r="AG377" s="169"/>
      <c r="AH377" s="25"/>
      <c r="AI377" s="25"/>
      <c r="AJ377" s="80"/>
      <c r="AK377" s="169"/>
      <c r="AL377" s="80"/>
      <c r="AM377" s="80"/>
      <c r="AN377" s="80"/>
      <c r="AO377" s="169"/>
      <c r="AP377" s="80"/>
      <c r="AQ377" s="169"/>
      <c r="AR377" s="80"/>
      <c r="AS377" s="80"/>
      <c r="AT377" s="80"/>
      <c r="AU377" s="80"/>
      <c r="AV377" s="80"/>
      <c r="AW377" s="80"/>
      <c r="AX377" s="80"/>
      <c r="AY377" s="80"/>
      <c r="AZ377" s="80"/>
      <c r="BA377" s="80"/>
      <c r="BB377" s="80"/>
    </row>
    <row r="378" spans="17:54" ht="12.75" customHeight="1" x14ac:dyDescent="0.2">
      <c r="Q378" s="25"/>
      <c r="R378" s="25"/>
      <c r="S378" s="25"/>
      <c r="T378" s="25"/>
      <c r="AA378" s="25"/>
      <c r="AB378" s="25"/>
      <c r="AC378" s="25"/>
      <c r="AD378" s="25"/>
      <c r="AE378" s="80"/>
      <c r="AF378" s="80"/>
      <c r="AG378" s="169"/>
      <c r="AH378" s="25"/>
      <c r="AI378" s="25"/>
      <c r="AJ378" s="80"/>
      <c r="AK378" s="169"/>
      <c r="AL378" s="80"/>
      <c r="AM378" s="80"/>
      <c r="AN378" s="80"/>
      <c r="AO378" s="169"/>
      <c r="AP378" s="80"/>
      <c r="AQ378" s="169"/>
      <c r="AR378" s="80"/>
      <c r="AS378" s="80"/>
      <c r="AT378" s="80"/>
      <c r="AU378" s="80"/>
      <c r="AV378" s="80"/>
      <c r="AW378" s="80"/>
      <c r="AX378" s="80"/>
      <c r="AY378" s="80"/>
      <c r="AZ378" s="80"/>
      <c r="BA378" s="80"/>
      <c r="BB378" s="80"/>
    </row>
    <row r="379" spans="17:54" ht="12.75" customHeight="1" x14ac:dyDescent="0.2">
      <c r="Q379" s="25"/>
      <c r="R379" s="25"/>
      <c r="S379" s="25"/>
      <c r="T379" s="25"/>
      <c r="AA379" s="25"/>
      <c r="AB379" s="25"/>
      <c r="AC379" s="25"/>
      <c r="AD379" s="25"/>
      <c r="AE379" s="80"/>
      <c r="AF379" s="80"/>
      <c r="AG379" s="169"/>
      <c r="AH379" s="25"/>
      <c r="AI379" s="25"/>
      <c r="AJ379" s="80"/>
      <c r="AK379" s="169"/>
      <c r="AL379" s="80"/>
      <c r="AM379" s="80"/>
      <c r="AN379" s="80"/>
      <c r="AO379" s="169"/>
      <c r="AP379" s="80"/>
      <c r="AQ379" s="169"/>
      <c r="AR379" s="80"/>
      <c r="AS379" s="80"/>
      <c r="AT379" s="80"/>
      <c r="AU379" s="80"/>
      <c r="AV379" s="80"/>
      <c r="AW379" s="80"/>
      <c r="AX379" s="80"/>
      <c r="AY379" s="80"/>
      <c r="AZ379" s="80"/>
      <c r="BA379" s="80"/>
      <c r="BB379" s="80"/>
    </row>
    <row r="380" spans="17:54" ht="12.75" customHeight="1" x14ac:dyDescent="0.2">
      <c r="Q380" s="25"/>
      <c r="R380" s="25"/>
      <c r="S380" s="25"/>
      <c r="T380" s="25"/>
      <c r="AA380" s="25"/>
      <c r="AB380" s="25"/>
      <c r="AC380" s="25"/>
      <c r="AD380" s="25"/>
      <c r="AE380" s="80"/>
      <c r="AF380" s="80"/>
      <c r="AG380" s="169"/>
      <c r="AH380" s="25"/>
      <c r="AI380" s="25"/>
      <c r="AJ380" s="80"/>
      <c r="AK380" s="169"/>
      <c r="AL380" s="80"/>
      <c r="AM380" s="80"/>
      <c r="AN380" s="80"/>
      <c r="AO380" s="169"/>
      <c r="AP380" s="80"/>
      <c r="AQ380" s="169"/>
      <c r="AR380" s="80"/>
      <c r="AS380" s="80"/>
      <c r="AT380" s="80"/>
      <c r="AU380" s="80"/>
      <c r="AV380" s="80"/>
      <c r="AW380" s="80"/>
      <c r="AX380" s="80"/>
      <c r="AY380" s="80"/>
      <c r="AZ380" s="80"/>
      <c r="BA380" s="80"/>
      <c r="BB380" s="80"/>
    </row>
    <row r="381" spans="17:54" ht="12.75" customHeight="1" x14ac:dyDescent="0.2">
      <c r="Q381" s="25"/>
      <c r="R381" s="25"/>
      <c r="S381" s="25"/>
      <c r="T381" s="25"/>
      <c r="AA381" s="25"/>
      <c r="AB381" s="25"/>
      <c r="AC381" s="25"/>
      <c r="AD381" s="25"/>
      <c r="AE381" s="80"/>
      <c r="AF381" s="80"/>
      <c r="AG381" s="169"/>
      <c r="AH381" s="25"/>
      <c r="AI381" s="25"/>
      <c r="AJ381" s="80"/>
      <c r="AK381" s="169"/>
      <c r="AL381" s="80"/>
      <c r="AM381" s="80"/>
      <c r="AN381" s="80"/>
      <c r="AO381" s="169"/>
      <c r="AP381" s="80"/>
      <c r="AQ381" s="169"/>
      <c r="AR381" s="80"/>
      <c r="AS381" s="80"/>
      <c r="AT381" s="80"/>
      <c r="AU381" s="80"/>
      <c r="AV381" s="80"/>
      <c r="AW381" s="80"/>
      <c r="AX381" s="80"/>
      <c r="AY381" s="80"/>
      <c r="AZ381" s="80"/>
      <c r="BA381" s="80"/>
      <c r="BB381" s="80"/>
    </row>
    <row r="382" spans="17:54" ht="12.75" customHeight="1" x14ac:dyDescent="0.2">
      <c r="Q382" s="25"/>
      <c r="R382" s="25"/>
      <c r="S382" s="25"/>
      <c r="T382" s="25"/>
      <c r="AA382" s="25"/>
      <c r="AB382" s="25"/>
      <c r="AC382" s="25"/>
      <c r="AD382" s="25"/>
      <c r="AE382" s="80"/>
      <c r="AF382" s="80"/>
      <c r="AG382" s="169"/>
      <c r="AH382" s="25"/>
      <c r="AI382" s="25"/>
      <c r="AJ382" s="80"/>
      <c r="AK382" s="169"/>
      <c r="AL382" s="80"/>
      <c r="AM382" s="80"/>
      <c r="AN382" s="80"/>
      <c r="AO382" s="169"/>
      <c r="AP382" s="80"/>
      <c r="AQ382" s="169"/>
      <c r="AR382" s="80"/>
      <c r="AS382" s="80"/>
      <c r="AT382" s="80"/>
      <c r="AU382" s="80"/>
      <c r="AV382" s="80"/>
      <c r="AW382" s="80"/>
      <c r="AX382" s="80"/>
      <c r="AY382" s="80"/>
      <c r="AZ382" s="80"/>
      <c r="BA382" s="80"/>
      <c r="BB382" s="80"/>
    </row>
    <row r="383" spans="17:54" ht="12.75" customHeight="1" x14ac:dyDescent="0.2">
      <c r="Q383" s="25"/>
      <c r="R383" s="25"/>
      <c r="S383" s="25"/>
      <c r="T383" s="25"/>
      <c r="AA383" s="25"/>
      <c r="AB383" s="25"/>
      <c r="AC383" s="25"/>
      <c r="AD383" s="25"/>
      <c r="AE383" s="80"/>
      <c r="AF383" s="80"/>
      <c r="AG383" s="169"/>
      <c r="AH383" s="25"/>
      <c r="AI383" s="25"/>
      <c r="AJ383" s="80"/>
      <c r="AK383" s="169"/>
      <c r="AL383" s="80"/>
      <c r="AM383" s="80"/>
      <c r="AN383" s="80"/>
      <c r="AO383" s="169"/>
      <c r="AP383" s="80"/>
      <c r="AQ383" s="169"/>
      <c r="AR383" s="80"/>
      <c r="AS383" s="80"/>
      <c r="AT383" s="80"/>
      <c r="AU383" s="80"/>
      <c r="AV383" s="80"/>
      <c r="AW383" s="80"/>
      <c r="AX383" s="80"/>
      <c r="AY383" s="80"/>
      <c r="AZ383" s="80"/>
      <c r="BA383" s="80"/>
      <c r="BB383" s="80"/>
    </row>
    <row r="384" spans="17:54" ht="12.75" customHeight="1" x14ac:dyDescent="0.2">
      <c r="Q384" s="25"/>
      <c r="R384" s="25"/>
      <c r="S384" s="25"/>
      <c r="T384" s="25"/>
      <c r="AA384" s="25"/>
      <c r="AB384" s="25"/>
      <c r="AC384" s="25"/>
      <c r="AD384" s="25"/>
      <c r="AE384" s="80"/>
      <c r="AF384" s="80"/>
      <c r="AG384" s="169"/>
      <c r="AH384" s="25"/>
      <c r="AI384" s="25"/>
      <c r="AJ384" s="80"/>
      <c r="AK384" s="169"/>
      <c r="AL384" s="80"/>
      <c r="AM384" s="80"/>
      <c r="AN384" s="80"/>
      <c r="AO384" s="169"/>
      <c r="AP384" s="80"/>
      <c r="AQ384" s="169"/>
      <c r="AR384" s="80"/>
      <c r="AS384" s="80"/>
      <c r="AT384" s="80"/>
      <c r="AU384" s="80"/>
      <c r="AV384" s="80"/>
      <c r="AW384" s="80"/>
      <c r="AX384" s="80"/>
      <c r="AY384" s="80"/>
      <c r="AZ384" s="80"/>
      <c r="BA384" s="80"/>
      <c r="BB384" s="80"/>
    </row>
    <row r="385" spans="17:54" ht="12.75" customHeight="1" x14ac:dyDescent="0.2">
      <c r="Q385" s="25"/>
      <c r="R385" s="25"/>
      <c r="S385" s="25"/>
      <c r="T385" s="25"/>
      <c r="AA385" s="25"/>
      <c r="AB385" s="25"/>
      <c r="AC385" s="25"/>
      <c r="AD385" s="25"/>
      <c r="AE385" s="80"/>
      <c r="AF385" s="80"/>
      <c r="AG385" s="169"/>
      <c r="AH385" s="25"/>
      <c r="AI385" s="25"/>
      <c r="AJ385" s="80"/>
      <c r="AK385" s="169"/>
      <c r="AL385" s="80"/>
      <c r="AM385" s="80"/>
      <c r="AN385" s="80"/>
      <c r="AO385" s="169"/>
      <c r="AP385" s="80"/>
      <c r="AQ385" s="169"/>
      <c r="AR385" s="80"/>
      <c r="AS385" s="80"/>
      <c r="AT385" s="80"/>
      <c r="AU385" s="80"/>
      <c r="AV385" s="80"/>
      <c r="AW385" s="80"/>
      <c r="AX385" s="80"/>
      <c r="AY385" s="80"/>
      <c r="AZ385" s="80"/>
      <c r="BA385" s="80"/>
      <c r="BB385" s="80"/>
    </row>
    <row r="386" spans="17:54" ht="12.75" customHeight="1" x14ac:dyDescent="0.2">
      <c r="Q386" s="25"/>
      <c r="R386" s="25"/>
      <c r="S386" s="25"/>
      <c r="T386" s="25"/>
      <c r="AA386" s="25"/>
      <c r="AB386" s="25"/>
      <c r="AC386" s="25"/>
      <c r="AD386" s="25"/>
      <c r="AE386" s="80"/>
      <c r="AF386" s="80"/>
      <c r="AG386" s="169"/>
      <c r="AH386" s="25"/>
      <c r="AI386" s="25"/>
      <c r="AJ386" s="80"/>
      <c r="AK386" s="169"/>
      <c r="AL386" s="80"/>
      <c r="AM386" s="80"/>
      <c r="AN386" s="80"/>
      <c r="AO386" s="169"/>
      <c r="AP386" s="80"/>
      <c r="AQ386" s="169"/>
      <c r="AR386" s="80"/>
      <c r="AS386" s="80"/>
      <c r="AT386" s="80"/>
      <c r="AU386" s="80"/>
      <c r="AV386" s="80"/>
      <c r="AW386" s="80"/>
      <c r="AX386" s="80"/>
      <c r="AY386" s="80"/>
      <c r="AZ386" s="80"/>
      <c r="BA386" s="80"/>
      <c r="BB386" s="80"/>
    </row>
    <row r="387" spans="17:54" ht="12.75" customHeight="1" x14ac:dyDescent="0.2">
      <c r="Q387" s="25"/>
      <c r="R387" s="25"/>
      <c r="S387" s="25"/>
      <c r="T387" s="25"/>
      <c r="AA387" s="25"/>
      <c r="AB387" s="25"/>
      <c r="AC387" s="25"/>
      <c r="AD387" s="25"/>
      <c r="AE387" s="80"/>
      <c r="AF387" s="80"/>
      <c r="AG387" s="169"/>
      <c r="AH387" s="25"/>
      <c r="AI387" s="25"/>
      <c r="AJ387" s="80"/>
      <c r="AK387" s="169"/>
      <c r="AL387" s="80"/>
      <c r="AM387" s="80"/>
      <c r="AN387" s="80"/>
      <c r="AO387" s="169"/>
      <c r="AP387" s="80"/>
      <c r="AQ387" s="169"/>
      <c r="AR387" s="80"/>
      <c r="AS387" s="80"/>
      <c r="AT387" s="80"/>
      <c r="AU387" s="80"/>
      <c r="AV387" s="80"/>
      <c r="AW387" s="80"/>
      <c r="AX387" s="80"/>
      <c r="AY387" s="80"/>
      <c r="AZ387" s="80"/>
      <c r="BA387" s="80"/>
      <c r="BB387" s="80"/>
    </row>
    <row r="388" spans="17:54" ht="12.75" customHeight="1" x14ac:dyDescent="0.2">
      <c r="Q388" s="25"/>
      <c r="R388" s="25"/>
      <c r="S388" s="25"/>
      <c r="T388" s="25"/>
      <c r="AA388" s="25"/>
      <c r="AB388" s="25"/>
      <c r="AC388" s="25"/>
      <c r="AD388" s="25"/>
      <c r="AE388" s="80"/>
      <c r="AF388" s="80"/>
      <c r="AG388" s="169"/>
      <c r="AH388" s="25"/>
      <c r="AI388" s="25"/>
      <c r="AJ388" s="80"/>
      <c r="AK388" s="169"/>
      <c r="AL388" s="80"/>
      <c r="AM388" s="80"/>
      <c r="AN388" s="80"/>
      <c r="AO388" s="169"/>
      <c r="AP388" s="80"/>
      <c r="AQ388" s="169"/>
      <c r="AR388" s="80"/>
      <c r="AS388" s="80"/>
      <c r="AT388" s="80"/>
      <c r="AU388" s="80"/>
      <c r="AV388" s="80"/>
      <c r="AW388" s="80"/>
      <c r="AX388" s="80"/>
      <c r="AY388" s="80"/>
      <c r="AZ388" s="80"/>
      <c r="BA388" s="80"/>
      <c r="BB388" s="80"/>
    </row>
    <row r="389" spans="17:54" ht="12.75" customHeight="1" x14ac:dyDescent="0.2">
      <c r="Q389" s="25"/>
      <c r="R389" s="25"/>
      <c r="S389" s="25"/>
      <c r="T389" s="25"/>
      <c r="AA389" s="25"/>
      <c r="AB389" s="25"/>
      <c r="AC389" s="25"/>
      <c r="AD389" s="25"/>
      <c r="AE389" s="80"/>
      <c r="AF389" s="80"/>
      <c r="AG389" s="169"/>
      <c r="AH389" s="25"/>
      <c r="AI389" s="25"/>
      <c r="AJ389" s="80"/>
      <c r="AK389" s="169"/>
      <c r="AL389" s="80"/>
      <c r="AM389" s="80"/>
      <c r="AN389" s="80"/>
      <c r="AO389" s="169"/>
      <c r="AP389" s="80"/>
      <c r="AQ389" s="169"/>
      <c r="AR389" s="80"/>
      <c r="AS389" s="80"/>
      <c r="AT389" s="80"/>
      <c r="AU389" s="80"/>
      <c r="AV389" s="80"/>
      <c r="AW389" s="80"/>
      <c r="AX389" s="80"/>
      <c r="AY389" s="80"/>
      <c r="AZ389" s="80"/>
      <c r="BA389" s="80"/>
      <c r="BB389" s="80"/>
    </row>
    <row r="390" spans="17:54" ht="12.75" customHeight="1" x14ac:dyDescent="0.2">
      <c r="Q390" s="25"/>
      <c r="R390" s="25"/>
      <c r="S390" s="25"/>
      <c r="T390" s="25"/>
      <c r="AA390" s="25"/>
      <c r="AB390" s="25"/>
      <c r="AC390" s="25"/>
      <c r="AD390" s="25"/>
      <c r="AE390" s="80"/>
      <c r="AF390" s="80"/>
      <c r="AG390" s="169"/>
      <c r="AH390" s="25"/>
      <c r="AI390" s="25"/>
      <c r="AJ390" s="80"/>
      <c r="AK390" s="169"/>
      <c r="AL390" s="80"/>
      <c r="AM390" s="80"/>
      <c r="AN390" s="80"/>
      <c r="AO390" s="169"/>
      <c r="AP390" s="80"/>
      <c r="AQ390" s="169"/>
      <c r="AR390" s="80"/>
      <c r="AS390" s="80"/>
      <c r="AT390" s="80"/>
      <c r="AU390" s="80"/>
      <c r="AV390" s="80"/>
      <c r="AW390" s="80"/>
      <c r="AX390" s="80"/>
      <c r="AY390" s="80"/>
      <c r="AZ390" s="80"/>
      <c r="BA390" s="80"/>
      <c r="BB390" s="80"/>
    </row>
    <row r="391" spans="17:54" ht="12.75" customHeight="1" x14ac:dyDescent="0.2">
      <c r="Q391" s="25"/>
      <c r="R391" s="25"/>
      <c r="S391" s="25"/>
      <c r="T391" s="25"/>
      <c r="AA391" s="25"/>
      <c r="AB391" s="25"/>
      <c r="AC391" s="25"/>
      <c r="AD391" s="25"/>
      <c r="AE391" s="80"/>
      <c r="AF391" s="80"/>
      <c r="AG391" s="169"/>
      <c r="AH391" s="25"/>
      <c r="AI391" s="25"/>
      <c r="AJ391" s="80"/>
      <c r="AK391" s="169"/>
      <c r="AL391" s="80"/>
      <c r="AM391" s="80"/>
      <c r="AN391" s="80"/>
      <c r="AO391" s="169"/>
      <c r="AP391" s="80"/>
      <c r="AQ391" s="169"/>
      <c r="AR391" s="80"/>
      <c r="AS391" s="80"/>
      <c r="AT391" s="80"/>
      <c r="AU391" s="80"/>
      <c r="AV391" s="80"/>
      <c r="AW391" s="80"/>
      <c r="AX391" s="80"/>
      <c r="AY391" s="80"/>
      <c r="AZ391" s="80"/>
      <c r="BA391" s="80"/>
      <c r="BB391" s="80"/>
    </row>
    <row r="392" spans="17:54" ht="12.75" customHeight="1" x14ac:dyDescent="0.2">
      <c r="Q392" s="25"/>
      <c r="R392" s="25"/>
      <c r="S392" s="25"/>
      <c r="T392" s="25"/>
      <c r="AA392" s="25"/>
      <c r="AB392" s="25"/>
      <c r="AC392" s="25"/>
      <c r="AD392" s="25"/>
      <c r="AE392" s="80"/>
      <c r="AF392" s="80"/>
      <c r="AG392" s="169"/>
      <c r="AH392" s="25"/>
      <c r="AI392" s="25"/>
      <c r="AJ392" s="80"/>
      <c r="AK392" s="169"/>
      <c r="AL392" s="80"/>
      <c r="AM392" s="80"/>
      <c r="AN392" s="80"/>
      <c r="AO392" s="169"/>
      <c r="AP392" s="80"/>
      <c r="AQ392" s="169"/>
      <c r="AR392" s="80"/>
      <c r="AS392" s="80"/>
      <c r="AT392" s="80"/>
      <c r="AU392" s="80"/>
      <c r="AV392" s="80"/>
      <c r="AW392" s="80"/>
      <c r="AX392" s="80"/>
      <c r="AY392" s="80"/>
      <c r="AZ392" s="80"/>
      <c r="BA392" s="80"/>
      <c r="BB392" s="80"/>
    </row>
    <row r="393" spans="17:54" ht="12.75" customHeight="1" x14ac:dyDescent="0.2">
      <c r="Q393" s="25"/>
      <c r="R393" s="25"/>
      <c r="S393" s="25"/>
      <c r="T393" s="25"/>
    </row>
    <row r="394" spans="17:54" ht="12.75" customHeight="1" x14ac:dyDescent="0.2">
      <c r="Q394" s="25"/>
      <c r="R394" s="25"/>
      <c r="S394" s="25"/>
      <c r="T394" s="25"/>
    </row>
    <row r="395" spans="17:54" ht="12.75" customHeight="1" x14ac:dyDescent="0.2">
      <c r="Q395" s="25"/>
      <c r="R395" s="25"/>
      <c r="S395" s="25"/>
      <c r="T395" s="25"/>
    </row>
    <row r="396" spans="17:54" ht="12.75" customHeight="1" x14ac:dyDescent="0.2">
      <c r="Q396" s="25"/>
      <c r="R396" s="25"/>
      <c r="S396" s="25"/>
      <c r="T396" s="25"/>
    </row>
    <row r="397" spans="17:54" ht="12.75" customHeight="1" x14ac:dyDescent="0.2">
      <c r="Q397" s="25"/>
      <c r="R397" s="25"/>
      <c r="S397" s="25"/>
      <c r="T397" s="25"/>
    </row>
    <row r="398" spans="17:54" ht="12.75" customHeight="1" x14ac:dyDescent="0.2">
      <c r="Q398" s="25"/>
      <c r="R398" s="25"/>
      <c r="S398" s="25"/>
      <c r="T398" s="25"/>
    </row>
    <row r="399" spans="17:54" ht="12.75" customHeight="1" x14ac:dyDescent="0.2">
      <c r="Q399" s="25"/>
      <c r="R399" s="25"/>
      <c r="S399" s="25"/>
      <c r="T399" s="25"/>
    </row>
    <row r="400" spans="17:54" ht="12.75" customHeight="1" x14ac:dyDescent="0.2">
      <c r="Q400" s="25"/>
      <c r="R400" s="25"/>
      <c r="S400" s="25"/>
      <c r="T400" s="25"/>
    </row>
    <row r="401" spans="17:20" ht="12.75" customHeight="1" x14ac:dyDescent="0.2">
      <c r="Q401" s="25"/>
      <c r="R401" s="25"/>
      <c r="S401" s="25"/>
      <c r="T401" s="25"/>
    </row>
    <row r="402" spans="17:20" ht="12.75" customHeight="1" x14ac:dyDescent="0.2">
      <c r="Q402" s="25"/>
      <c r="R402" s="25"/>
      <c r="S402" s="25"/>
      <c r="T402" s="25"/>
    </row>
    <row r="403" spans="17:20" ht="12.75" customHeight="1" x14ac:dyDescent="0.2">
      <c r="Q403" s="25"/>
      <c r="R403" s="25"/>
      <c r="S403" s="25"/>
      <c r="T403" s="25"/>
    </row>
    <row r="404" spans="17:20" ht="12.75" customHeight="1" x14ac:dyDescent="0.2">
      <c r="Q404" s="25"/>
      <c r="R404" s="25"/>
      <c r="S404" s="25"/>
      <c r="T404" s="25"/>
    </row>
    <row r="405" spans="17:20" ht="12.75" customHeight="1" x14ac:dyDescent="0.2">
      <c r="Q405" s="25"/>
      <c r="R405" s="25"/>
      <c r="S405" s="25"/>
      <c r="T405" s="25"/>
    </row>
    <row r="406" spans="17:20" ht="12.75" customHeight="1" x14ac:dyDescent="0.2">
      <c r="Q406" s="25"/>
      <c r="R406" s="25"/>
      <c r="S406" s="25"/>
      <c r="T406" s="25"/>
    </row>
    <row r="407" spans="17:20" ht="12.75" customHeight="1" x14ac:dyDescent="0.2">
      <c r="Q407" s="25"/>
      <c r="R407" s="25"/>
      <c r="S407" s="25"/>
      <c r="T407" s="25"/>
    </row>
    <row r="408" spans="17:20" ht="12.75" customHeight="1" x14ac:dyDescent="0.2">
      <c r="Q408" s="25"/>
      <c r="R408" s="25"/>
      <c r="S408" s="25"/>
      <c r="T408" s="25"/>
    </row>
    <row r="409" spans="17:20" ht="12.75" customHeight="1" x14ac:dyDescent="0.2">
      <c r="Q409" s="25"/>
      <c r="R409" s="25"/>
      <c r="S409" s="25"/>
      <c r="T409" s="25"/>
    </row>
    <row r="410" spans="17:20" ht="12.75" customHeight="1" x14ac:dyDescent="0.2">
      <c r="Q410" s="25"/>
      <c r="R410" s="25"/>
      <c r="S410" s="25"/>
      <c r="T410" s="25"/>
    </row>
    <row r="411" spans="17:20" ht="12.75" customHeight="1" x14ac:dyDescent="0.2">
      <c r="Q411" s="25"/>
      <c r="R411" s="25"/>
      <c r="S411" s="25"/>
      <c r="T411" s="25"/>
    </row>
    <row r="412" spans="17:20" ht="12.75" customHeight="1" x14ac:dyDescent="0.2">
      <c r="Q412" s="25"/>
      <c r="R412" s="25"/>
      <c r="S412" s="25"/>
      <c r="T412" s="25"/>
    </row>
    <row r="413" spans="17:20" ht="12.75" customHeight="1" x14ac:dyDescent="0.2">
      <c r="Q413" s="25"/>
      <c r="R413" s="25"/>
      <c r="S413" s="25"/>
      <c r="T413" s="25"/>
    </row>
    <row r="414" spans="17:20" ht="12.75" customHeight="1" x14ac:dyDescent="0.2">
      <c r="Q414" s="25"/>
      <c r="R414" s="25"/>
      <c r="S414" s="25"/>
      <c r="T414" s="25"/>
    </row>
    <row r="415" spans="17:20" ht="12.75" customHeight="1" x14ac:dyDescent="0.2">
      <c r="Q415" s="25"/>
      <c r="R415" s="25"/>
      <c r="S415" s="25"/>
      <c r="T415" s="25"/>
    </row>
    <row r="416" spans="17:20" ht="12.75" customHeight="1" x14ac:dyDescent="0.2">
      <c r="Q416" s="25"/>
      <c r="R416" s="25"/>
      <c r="S416" s="25"/>
      <c r="T416" s="25"/>
    </row>
    <row r="417" spans="17:20" ht="12.75" customHeight="1" x14ac:dyDescent="0.2">
      <c r="Q417" s="25"/>
      <c r="R417" s="25"/>
      <c r="S417" s="25"/>
      <c r="T417" s="25"/>
    </row>
    <row r="418" spans="17:20" ht="12.75" customHeight="1" x14ac:dyDescent="0.2">
      <c r="Q418" s="25"/>
      <c r="R418" s="25"/>
      <c r="S418" s="25"/>
      <c r="T418" s="25"/>
    </row>
    <row r="419" spans="17:20" ht="12.75" customHeight="1" x14ac:dyDescent="0.2">
      <c r="Q419" s="25"/>
      <c r="R419" s="25"/>
      <c r="S419" s="25"/>
      <c r="T419" s="25"/>
    </row>
    <row r="420" spans="17:20" ht="12.75" customHeight="1" x14ac:dyDescent="0.2">
      <c r="Q420" s="25"/>
      <c r="R420" s="25"/>
      <c r="S420" s="25"/>
      <c r="T420" s="25"/>
    </row>
    <row r="421" spans="17:20" ht="12.75" customHeight="1" x14ac:dyDescent="0.2">
      <c r="Q421" s="25"/>
      <c r="R421" s="25"/>
      <c r="S421" s="25"/>
      <c r="T421" s="25"/>
    </row>
    <row r="422" spans="17:20" ht="12.75" customHeight="1" x14ac:dyDescent="0.2">
      <c r="Q422" s="25"/>
      <c r="R422" s="25"/>
      <c r="S422" s="25"/>
      <c r="T422" s="25"/>
    </row>
    <row r="423" spans="17:20" ht="12.75" customHeight="1" x14ac:dyDescent="0.2">
      <c r="Q423" s="25"/>
      <c r="R423" s="25"/>
      <c r="S423" s="25"/>
      <c r="T423" s="25"/>
    </row>
    <row r="424" spans="17:20" ht="12.75" customHeight="1" x14ac:dyDescent="0.2">
      <c r="Q424" s="25"/>
      <c r="R424" s="25"/>
      <c r="S424" s="25"/>
      <c r="T424" s="25"/>
    </row>
    <row r="425" spans="17:20" ht="12.75" customHeight="1" x14ac:dyDescent="0.2">
      <c r="Q425" s="25"/>
      <c r="R425" s="25"/>
      <c r="S425" s="25"/>
      <c r="T425" s="25"/>
    </row>
    <row r="426" spans="17:20" ht="12.75" customHeight="1" x14ac:dyDescent="0.2">
      <c r="Q426" s="25"/>
      <c r="R426" s="25"/>
      <c r="S426" s="25"/>
      <c r="T426" s="25"/>
    </row>
    <row r="427" spans="17:20" ht="12.75" customHeight="1" x14ac:dyDescent="0.2">
      <c r="Q427" s="25"/>
      <c r="R427" s="25"/>
      <c r="S427" s="25"/>
      <c r="T427" s="25"/>
    </row>
    <row r="428" spans="17:20" ht="12.75" customHeight="1" x14ac:dyDescent="0.2">
      <c r="Q428" s="25"/>
      <c r="R428" s="25"/>
      <c r="S428" s="25"/>
      <c r="T428" s="25"/>
    </row>
    <row r="429" spans="17:20" ht="12.75" customHeight="1" x14ac:dyDescent="0.2">
      <c r="Q429" s="25"/>
      <c r="R429" s="25"/>
      <c r="S429" s="25"/>
      <c r="T429" s="25"/>
    </row>
    <row r="430" spans="17:20" ht="12.75" customHeight="1" x14ac:dyDescent="0.2">
      <c r="Q430" s="25"/>
      <c r="R430" s="25"/>
      <c r="S430" s="25"/>
      <c r="T430" s="25"/>
    </row>
    <row r="431" spans="17:20" ht="12.75" customHeight="1" x14ac:dyDescent="0.2">
      <c r="Q431" s="25"/>
      <c r="R431" s="25"/>
      <c r="S431" s="25"/>
      <c r="T431" s="25"/>
    </row>
    <row r="432" spans="17:20" ht="12.75" customHeight="1" x14ac:dyDescent="0.2">
      <c r="Q432" s="25"/>
      <c r="R432" s="25"/>
      <c r="S432" s="25"/>
      <c r="T432" s="25"/>
    </row>
    <row r="433" spans="17:20" ht="12.75" customHeight="1" x14ac:dyDescent="0.2">
      <c r="Q433" s="25"/>
      <c r="R433" s="25"/>
      <c r="S433" s="25"/>
      <c r="T433" s="25"/>
    </row>
    <row r="434" spans="17:20" ht="12.75" customHeight="1" x14ac:dyDescent="0.2">
      <c r="Q434" s="25"/>
      <c r="R434" s="25"/>
      <c r="S434" s="25"/>
      <c r="T434" s="25"/>
    </row>
    <row r="435" spans="17:20" ht="12.75" customHeight="1" x14ac:dyDescent="0.2">
      <c r="Q435" s="25"/>
      <c r="R435" s="25"/>
      <c r="S435" s="25"/>
      <c r="T435" s="25"/>
    </row>
    <row r="436" spans="17:20" ht="12.75" customHeight="1" x14ac:dyDescent="0.2">
      <c r="Q436" s="25"/>
      <c r="R436" s="25"/>
      <c r="S436" s="25"/>
      <c r="T436" s="25"/>
    </row>
    <row r="437" spans="17:20" ht="12.75" customHeight="1" x14ac:dyDescent="0.2">
      <c r="Q437" s="25"/>
      <c r="R437" s="25"/>
      <c r="S437" s="25"/>
      <c r="T437" s="25"/>
    </row>
    <row r="438" spans="17:20" ht="12.75" customHeight="1" x14ac:dyDescent="0.2">
      <c r="Q438" s="25"/>
      <c r="R438" s="25"/>
      <c r="S438" s="25"/>
      <c r="T438" s="25"/>
    </row>
    <row r="439" spans="17:20" ht="12.75" customHeight="1" x14ac:dyDescent="0.2">
      <c r="Q439" s="25"/>
      <c r="R439" s="25"/>
      <c r="S439" s="25"/>
      <c r="T439" s="25"/>
    </row>
    <row r="440" spans="17:20" ht="12.75" customHeight="1" x14ac:dyDescent="0.2">
      <c r="Q440" s="25"/>
      <c r="R440" s="25"/>
      <c r="S440" s="25"/>
      <c r="T440" s="25"/>
    </row>
    <row r="441" spans="17:20" ht="12.75" customHeight="1" x14ac:dyDescent="0.2">
      <c r="Q441" s="25"/>
      <c r="R441" s="25"/>
      <c r="S441" s="25"/>
      <c r="T441" s="25"/>
    </row>
    <row r="442" spans="17:20" ht="12.75" customHeight="1" x14ac:dyDescent="0.2">
      <c r="Q442" s="25"/>
      <c r="R442" s="25"/>
      <c r="S442" s="25"/>
      <c r="T442" s="25"/>
    </row>
    <row r="443" spans="17:20" ht="12.75" customHeight="1" x14ac:dyDescent="0.2">
      <c r="Q443" s="25"/>
      <c r="R443" s="25"/>
      <c r="S443" s="25"/>
      <c r="T443" s="25"/>
    </row>
    <row r="444" spans="17:20" ht="12.75" customHeight="1" x14ac:dyDescent="0.2">
      <c r="Q444" s="25"/>
      <c r="R444" s="25"/>
      <c r="S444" s="25"/>
      <c r="T444" s="25"/>
    </row>
    <row r="445" spans="17:20" ht="12.75" customHeight="1" x14ac:dyDescent="0.2">
      <c r="Q445" s="25"/>
      <c r="R445" s="25"/>
      <c r="S445" s="25"/>
      <c r="T445" s="25"/>
    </row>
    <row r="446" spans="17:20" ht="12.75" customHeight="1" x14ac:dyDescent="0.2">
      <c r="Q446" s="25"/>
      <c r="R446" s="25"/>
      <c r="S446" s="25"/>
      <c r="T446" s="25"/>
    </row>
    <row r="447" spans="17:20" ht="12.75" customHeight="1" x14ac:dyDescent="0.2">
      <c r="Q447" s="25"/>
      <c r="R447" s="25"/>
      <c r="S447" s="25"/>
      <c r="T447" s="25"/>
    </row>
    <row r="448" spans="17:20" ht="12.75" customHeight="1" x14ac:dyDescent="0.2">
      <c r="Q448" s="25"/>
      <c r="R448" s="25"/>
      <c r="S448" s="25"/>
      <c r="T448" s="25"/>
    </row>
    <row r="449" spans="17:20" ht="12.75" customHeight="1" x14ac:dyDescent="0.2">
      <c r="Q449" s="25"/>
      <c r="R449" s="25"/>
      <c r="S449" s="25"/>
      <c r="T449" s="25"/>
    </row>
    <row r="450" spans="17:20" ht="12.75" customHeight="1" x14ac:dyDescent="0.2">
      <c r="Q450" s="25"/>
      <c r="R450" s="25"/>
      <c r="S450" s="25"/>
      <c r="T450" s="25"/>
    </row>
    <row r="451" spans="17:20" ht="12.75" customHeight="1" x14ac:dyDescent="0.2">
      <c r="Q451" s="25"/>
      <c r="R451" s="25"/>
      <c r="S451" s="25"/>
      <c r="T451" s="25"/>
    </row>
    <row r="452" spans="17:20" ht="12.75" customHeight="1" x14ac:dyDescent="0.2">
      <c r="Q452" s="25"/>
      <c r="R452" s="25"/>
      <c r="S452" s="25"/>
      <c r="T452" s="25"/>
    </row>
    <row r="453" spans="17:20" ht="12.75" customHeight="1" x14ac:dyDescent="0.2">
      <c r="Q453" s="25"/>
      <c r="R453" s="25"/>
      <c r="S453" s="25"/>
      <c r="T453" s="25"/>
    </row>
    <row r="454" spans="17:20" ht="12.75" customHeight="1" x14ac:dyDescent="0.2">
      <c r="Q454" s="25"/>
      <c r="R454" s="25"/>
      <c r="S454" s="25"/>
      <c r="T454" s="25"/>
    </row>
    <row r="455" spans="17:20" ht="12.75" customHeight="1" x14ac:dyDescent="0.2">
      <c r="Q455" s="25"/>
      <c r="R455" s="25"/>
      <c r="S455" s="25"/>
      <c r="T455" s="25"/>
    </row>
    <row r="456" spans="17:20" ht="12.75" customHeight="1" x14ac:dyDescent="0.2">
      <c r="Q456" s="25"/>
      <c r="R456" s="25"/>
      <c r="S456" s="25"/>
      <c r="T456" s="25"/>
    </row>
    <row r="457" spans="17:20" ht="12.75" customHeight="1" x14ac:dyDescent="0.2">
      <c r="Q457" s="25"/>
      <c r="R457" s="25"/>
      <c r="S457" s="25"/>
      <c r="T457" s="25"/>
    </row>
    <row r="458" spans="17:20" ht="12.75" customHeight="1" x14ac:dyDescent="0.2">
      <c r="Q458" s="25"/>
      <c r="R458" s="25"/>
      <c r="S458" s="25"/>
      <c r="T458" s="25"/>
    </row>
    <row r="459" spans="17:20" ht="12.75" customHeight="1" x14ac:dyDescent="0.2">
      <c r="Q459" s="25"/>
      <c r="R459" s="25"/>
      <c r="S459" s="25"/>
      <c r="T459" s="25"/>
    </row>
    <row r="460" spans="17:20" ht="12.75" customHeight="1" x14ac:dyDescent="0.2">
      <c r="Q460" s="25"/>
      <c r="R460" s="25"/>
      <c r="S460" s="25"/>
      <c r="T460" s="25"/>
    </row>
    <row r="461" spans="17:20" ht="12.75" customHeight="1" x14ac:dyDescent="0.2">
      <c r="Q461" s="25"/>
      <c r="R461" s="25"/>
      <c r="S461" s="25"/>
      <c r="T461" s="25"/>
    </row>
    <row r="462" spans="17:20" ht="12.75" customHeight="1" x14ac:dyDescent="0.2">
      <c r="Q462" s="25"/>
      <c r="R462" s="25"/>
      <c r="S462" s="25"/>
      <c r="T462" s="25"/>
    </row>
    <row r="463" spans="17:20" ht="12.75" customHeight="1" x14ac:dyDescent="0.2">
      <c r="Q463" s="25"/>
      <c r="R463" s="25"/>
      <c r="S463" s="25"/>
      <c r="T463" s="25"/>
    </row>
    <row r="464" spans="17:20" ht="12.75" customHeight="1" x14ac:dyDescent="0.2">
      <c r="Q464" s="25"/>
      <c r="R464" s="25"/>
      <c r="S464" s="25"/>
      <c r="T464" s="25"/>
    </row>
    <row r="465" spans="17:20" ht="12.75" customHeight="1" x14ac:dyDescent="0.2">
      <c r="Q465" s="25"/>
      <c r="R465" s="25"/>
      <c r="S465" s="25"/>
      <c r="T465" s="25"/>
    </row>
    <row r="466" spans="17:20" ht="12.75" customHeight="1" x14ac:dyDescent="0.2">
      <c r="Q466" s="25"/>
      <c r="R466" s="25"/>
      <c r="S466" s="25"/>
      <c r="T466" s="25"/>
    </row>
    <row r="467" spans="17:20" ht="12.75" customHeight="1" x14ac:dyDescent="0.2">
      <c r="Q467" s="25"/>
      <c r="R467" s="25"/>
      <c r="S467" s="25"/>
      <c r="T467" s="25"/>
    </row>
    <row r="468" spans="17:20" ht="12.75" customHeight="1" x14ac:dyDescent="0.2">
      <c r="Q468" s="25"/>
      <c r="R468" s="25"/>
      <c r="S468" s="25"/>
      <c r="T468" s="25"/>
    </row>
    <row r="469" spans="17:20" ht="12.75" customHeight="1" x14ac:dyDescent="0.2">
      <c r="Q469" s="25"/>
      <c r="R469" s="25"/>
      <c r="S469" s="25"/>
      <c r="T469" s="25"/>
    </row>
    <row r="470" spans="17:20" ht="12.75" customHeight="1" x14ac:dyDescent="0.2">
      <c r="Q470" s="25"/>
      <c r="R470" s="25"/>
      <c r="S470" s="25"/>
      <c r="T470" s="25"/>
    </row>
    <row r="471" spans="17:20" ht="12.75" customHeight="1" x14ac:dyDescent="0.2">
      <c r="Q471" s="25"/>
      <c r="R471" s="25"/>
      <c r="S471" s="25"/>
      <c r="T471" s="25"/>
    </row>
    <row r="472" spans="17:20" ht="12.75" customHeight="1" x14ac:dyDescent="0.2">
      <c r="Q472" s="25"/>
      <c r="R472" s="25"/>
      <c r="S472" s="25"/>
      <c r="T472" s="25"/>
    </row>
    <row r="473" spans="17:20" ht="12.75" customHeight="1" x14ac:dyDescent="0.2">
      <c r="Q473" s="25"/>
      <c r="R473" s="25"/>
      <c r="S473" s="25"/>
      <c r="T473" s="25"/>
    </row>
    <row r="474" spans="17:20" ht="12.75" customHeight="1" x14ac:dyDescent="0.2">
      <c r="Q474" s="25"/>
      <c r="R474" s="25"/>
      <c r="S474" s="25"/>
      <c r="T474" s="25"/>
    </row>
    <row r="475" spans="17:20" ht="12.75" customHeight="1" x14ac:dyDescent="0.2">
      <c r="Q475" s="25"/>
      <c r="R475" s="25"/>
      <c r="S475" s="25"/>
      <c r="T475" s="25"/>
    </row>
    <row r="476" spans="17:20" ht="12.75" customHeight="1" x14ac:dyDescent="0.2">
      <c r="Q476" s="25"/>
      <c r="R476" s="25"/>
      <c r="S476" s="25"/>
      <c r="T476" s="25"/>
    </row>
    <row r="477" spans="17:20" ht="12.75" customHeight="1" x14ac:dyDescent="0.2">
      <c r="Q477" s="25"/>
      <c r="R477" s="25"/>
      <c r="S477" s="25"/>
      <c r="T477" s="25"/>
    </row>
    <row r="478" spans="17:20" ht="12.75" customHeight="1" x14ac:dyDescent="0.2">
      <c r="Q478" s="25"/>
      <c r="R478" s="25"/>
      <c r="S478" s="25"/>
      <c r="T478" s="25"/>
    </row>
    <row r="479" spans="17:20" ht="12.75" customHeight="1" x14ac:dyDescent="0.2">
      <c r="Q479" s="25"/>
      <c r="R479" s="25"/>
      <c r="S479" s="25"/>
      <c r="T479" s="25"/>
    </row>
    <row r="480" spans="17:20" ht="12.75" customHeight="1" x14ac:dyDescent="0.2">
      <c r="Q480" s="25"/>
      <c r="R480" s="25"/>
      <c r="S480" s="25"/>
      <c r="T480" s="25"/>
    </row>
    <row r="481" spans="17:20" ht="12.75" customHeight="1" x14ac:dyDescent="0.2">
      <c r="Q481" s="25"/>
      <c r="R481" s="25"/>
      <c r="S481" s="25"/>
      <c r="T481" s="25"/>
    </row>
    <row r="482" spans="17:20" ht="12.75" customHeight="1" x14ac:dyDescent="0.2">
      <c r="Q482" s="25"/>
      <c r="R482" s="25"/>
      <c r="S482" s="25"/>
      <c r="T482" s="25"/>
    </row>
    <row r="483" spans="17:20" ht="12.75" customHeight="1" x14ac:dyDescent="0.2">
      <c r="Q483" s="25"/>
      <c r="R483" s="25"/>
      <c r="S483" s="25"/>
      <c r="T483" s="25"/>
    </row>
    <row r="484" spans="17:20" ht="12.75" customHeight="1" x14ac:dyDescent="0.2">
      <c r="Q484" s="25"/>
      <c r="R484" s="25"/>
      <c r="S484" s="25"/>
      <c r="T484" s="25"/>
    </row>
    <row r="485" spans="17:20" ht="12.75" customHeight="1" x14ac:dyDescent="0.2">
      <c r="Q485" s="25"/>
      <c r="R485" s="25"/>
      <c r="S485" s="25"/>
      <c r="T485" s="25"/>
    </row>
    <row r="486" spans="17:20" ht="12.75" customHeight="1" x14ac:dyDescent="0.2">
      <c r="Q486" s="25"/>
      <c r="R486" s="25"/>
      <c r="S486" s="25"/>
      <c r="T486" s="25"/>
    </row>
    <row r="487" spans="17:20" ht="12.75" customHeight="1" x14ac:dyDescent="0.2">
      <c r="Q487" s="25"/>
      <c r="R487" s="25"/>
      <c r="S487" s="25"/>
      <c r="T487" s="25"/>
    </row>
    <row r="488" spans="17:20" ht="12.75" customHeight="1" x14ac:dyDescent="0.2">
      <c r="Q488" s="25"/>
      <c r="R488" s="25"/>
      <c r="S488" s="25"/>
      <c r="T488" s="25"/>
    </row>
    <row r="489" spans="17:20" ht="12.75" customHeight="1" x14ac:dyDescent="0.2">
      <c r="Q489" s="25"/>
      <c r="R489" s="25"/>
      <c r="S489" s="25"/>
      <c r="T489" s="25"/>
    </row>
    <row r="490" spans="17:20" ht="12.75" customHeight="1" x14ac:dyDescent="0.2">
      <c r="Q490" s="25"/>
      <c r="R490" s="25"/>
      <c r="S490" s="25"/>
      <c r="T490" s="25"/>
    </row>
    <row r="491" spans="17:20" ht="12.75" customHeight="1" x14ac:dyDescent="0.2">
      <c r="Q491" s="25"/>
      <c r="R491" s="25"/>
      <c r="S491" s="25"/>
      <c r="T491" s="25"/>
    </row>
    <row r="492" spans="17:20" ht="12.75" customHeight="1" x14ac:dyDescent="0.2">
      <c r="Q492" s="25"/>
      <c r="R492" s="25"/>
      <c r="S492" s="25"/>
      <c r="T492" s="25"/>
    </row>
    <row r="493" spans="17:20" ht="12.75" customHeight="1" x14ac:dyDescent="0.2">
      <c r="Q493" s="25"/>
      <c r="R493" s="25"/>
      <c r="S493" s="25"/>
      <c r="T493" s="25"/>
    </row>
    <row r="494" spans="17:20" ht="12.75" customHeight="1" x14ac:dyDescent="0.2">
      <c r="Q494" s="25"/>
      <c r="R494" s="25"/>
      <c r="S494" s="25"/>
      <c r="T494" s="25"/>
    </row>
    <row r="495" spans="17:20" ht="12.75" customHeight="1" x14ac:dyDescent="0.2">
      <c r="Q495" s="25"/>
      <c r="R495" s="25"/>
      <c r="S495" s="25"/>
      <c r="T495" s="25"/>
    </row>
    <row r="496" spans="17:20" ht="12.75" customHeight="1" x14ac:dyDescent="0.2">
      <c r="Q496" s="25"/>
      <c r="R496" s="25"/>
      <c r="S496" s="25"/>
      <c r="T496" s="25"/>
    </row>
    <row r="497" spans="17:20" ht="12.75" customHeight="1" x14ac:dyDescent="0.2">
      <c r="Q497" s="25"/>
      <c r="R497" s="25"/>
      <c r="S497" s="25"/>
      <c r="T497" s="25"/>
    </row>
    <row r="498" spans="17:20" ht="12.75" customHeight="1" x14ac:dyDescent="0.2">
      <c r="Q498" s="25"/>
      <c r="R498" s="25"/>
      <c r="S498" s="25"/>
      <c r="T498" s="25"/>
    </row>
    <row r="499" spans="17:20" ht="12.75" customHeight="1" x14ac:dyDescent="0.2">
      <c r="Q499" s="25"/>
      <c r="R499" s="25"/>
      <c r="S499" s="25"/>
      <c r="T499" s="25"/>
    </row>
    <row r="500" spans="17:20" ht="12.75" customHeight="1" x14ac:dyDescent="0.2">
      <c r="Q500" s="25"/>
      <c r="R500" s="25"/>
      <c r="S500" s="25"/>
      <c r="T500" s="25"/>
    </row>
    <row r="501" spans="17:20" ht="12.75" customHeight="1" x14ac:dyDescent="0.2">
      <c r="Q501" s="25"/>
      <c r="R501" s="25"/>
      <c r="S501" s="25"/>
      <c r="T501" s="25"/>
    </row>
    <row r="502" spans="17:20" ht="12.75" customHeight="1" x14ac:dyDescent="0.2">
      <c r="Q502" s="25"/>
      <c r="R502" s="25"/>
      <c r="S502" s="25"/>
      <c r="T502" s="25"/>
    </row>
    <row r="503" spans="17:20" ht="12.75" customHeight="1" x14ac:dyDescent="0.2">
      <c r="Q503" s="25"/>
      <c r="R503" s="25"/>
      <c r="S503" s="25"/>
      <c r="T503" s="25"/>
    </row>
    <row r="504" spans="17:20" ht="12.75" customHeight="1" x14ac:dyDescent="0.2">
      <c r="Q504" s="25"/>
      <c r="R504" s="25"/>
      <c r="S504" s="25"/>
      <c r="T504" s="25"/>
    </row>
    <row r="505" spans="17:20" ht="12.75" customHeight="1" x14ac:dyDescent="0.2">
      <c r="Q505" s="25"/>
      <c r="R505" s="25"/>
      <c r="S505" s="25"/>
      <c r="T505" s="25"/>
    </row>
    <row r="506" spans="17:20" ht="12.75" customHeight="1" x14ac:dyDescent="0.2">
      <c r="Q506" s="25"/>
      <c r="R506" s="25"/>
      <c r="S506" s="25"/>
      <c r="T506" s="25"/>
    </row>
    <row r="507" spans="17:20" ht="12.75" customHeight="1" x14ac:dyDescent="0.2">
      <c r="Q507" s="25"/>
      <c r="R507" s="25"/>
      <c r="S507" s="25"/>
      <c r="T507" s="25"/>
    </row>
    <row r="508" spans="17:20" ht="12.75" customHeight="1" x14ac:dyDescent="0.2">
      <c r="Q508" s="25"/>
      <c r="R508" s="25"/>
      <c r="S508" s="25"/>
      <c r="T508" s="25"/>
    </row>
    <row r="509" spans="17:20" ht="12.75" customHeight="1" x14ac:dyDescent="0.2">
      <c r="Q509" s="25"/>
      <c r="R509" s="25"/>
      <c r="S509" s="25"/>
      <c r="T509" s="25"/>
    </row>
    <row r="510" spans="17:20" ht="12.75" customHeight="1" x14ac:dyDescent="0.2">
      <c r="Q510" s="25"/>
      <c r="R510" s="25"/>
      <c r="S510" s="25"/>
      <c r="T510" s="25"/>
    </row>
    <row r="511" spans="17:20" ht="12.75" customHeight="1" x14ac:dyDescent="0.2">
      <c r="Q511" s="25"/>
      <c r="R511" s="25"/>
      <c r="S511" s="25"/>
      <c r="T511" s="25"/>
    </row>
    <row r="512" spans="17:20" ht="12.75" customHeight="1" x14ac:dyDescent="0.2">
      <c r="Q512" s="25"/>
      <c r="R512" s="25"/>
      <c r="S512" s="25"/>
      <c r="T512" s="25"/>
    </row>
    <row r="513" spans="17:20" ht="12.75" customHeight="1" x14ac:dyDescent="0.2">
      <c r="Q513" s="25"/>
      <c r="R513" s="25"/>
      <c r="S513" s="25"/>
      <c r="T513" s="25"/>
    </row>
    <row r="514" spans="17:20" ht="12.75" customHeight="1" x14ac:dyDescent="0.2">
      <c r="Q514" s="25"/>
      <c r="R514" s="25"/>
      <c r="S514" s="25"/>
      <c r="T514" s="25"/>
    </row>
    <row r="515" spans="17:20" ht="12.75" customHeight="1" x14ac:dyDescent="0.2">
      <c r="Q515" s="25"/>
      <c r="R515" s="25"/>
      <c r="S515" s="25"/>
      <c r="T515" s="25"/>
    </row>
    <row r="516" spans="17:20" ht="12.75" customHeight="1" x14ac:dyDescent="0.2">
      <c r="Q516" s="25"/>
      <c r="R516" s="25"/>
      <c r="S516" s="25"/>
      <c r="T516" s="25"/>
    </row>
    <row r="517" spans="17:20" ht="12.75" customHeight="1" x14ac:dyDescent="0.2">
      <c r="Q517" s="25"/>
      <c r="R517" s="25"/>
      <c r="S517" s="25"/>
      <c r="T517" s="25"/>
    </row>
    <row r="518" spans="17:20" ht="12.75" customHeight="1" x14ac:dyDescent="0.2">
      <c r="Q518" s="25"/>
      <c r="R518" s="25"/>
      <c r="S518" s="25"/>
      <c r="T518" s="25"/>
    </row>
    <row r="519" spans="17:20" ht="12.75" customHeight="1" x14ac:dyDescent="0.2">
      <c r="Q519" s="25"/>
      <c r="R519" s="25"/>
      <c r="S519" s="25"/>
      <c r="T519" s="25"/>
    </row>
    <row r="520" spans="17:20" ht="12.75" customHeight="1" x14ac:dyDescent="0.2">
      <c r="Q520" s="25"/>
      <c r="R520" s="25"/>
      <c r="S520" s="25"/>
      <c r="T520" s="25"/>
    </row>
    <row r="521" spans="17:20" ht="12.75" customHeight="1" x14ac:dyDescent="0.2">
      <c r="Q521" s="25"/>
      <c r="R521" s="25"/>
      <c r="S521" s="25"/>
      <c r="T521" s="25"/>
    </row>
    <row r="522" spans="17:20" ht="12.75" customHeight="1" x14ac:dyDescent="0.2">
      <c r="Q522" s="25"/>
      <c r="R522" s="25"/>
      <c r="S522" s="25"/>
      <c r="T522" s="25"/>
    </row>
    <row r="523" spans="17:20" ht="12.75" customHeight="1" x14ac:dyDescent="0.2">
      <c r="Q523" s="25"/>
      <c r="R523" s="25"/>
      <c r="S523" s="25"/>
      <c r="T523" s="25"/>
    </row>
    <row r="524" spans="17:20" ht="12.75" customHeight="1" x14ac:dyDescent="0.2">
      <c r="Q524" s="25"/>
      <c r="R524" s="25"/>
      <c r="S524" s="25"/>
      <c r="T524" s="25"/>
    </row>
    <row r="525" spans="17:20" ht="12.75" customHeight="1" x14ac:dyDescent="0.2">
      <c r="Q525" s="25"/>
      <c r="R525" s="25"/>
      <c r="S525" s="25"/>
      <c r="T525" s="25"/>
    </row>
    <row r="526" spans="17:20" ht="12.75" customHeight="1" x14ac:dyDescent="0.2">
      <c r="Q526" s="25"/>
      <c r="R526" s="25"/>
      <c r="S526" s="25"/>
      <c r="T526" s="25"/>
    </row>
    <row r="527" spans="17:20" ht="12.75" customHeight="1" x14ac:dyDescent="0.2">
      <c r="Q527" s="25"/>
      <c r="R527" s="25"/>
      <c r="S527" s="25"/>
      <c r="T527" s="25"/>
    </row>
    <row r="528" spans="17:20" ht="12.75" customHeight="1" x14ac:dyDescent="0.2">
      <c r="Q528" s="25"/>
      <c r="R528" s="25"/>
      <c r="S528" s="25"/>
      <c r="T528" s="25"/>
    </row>
    <row r="529" spans="17:20" ht="12.75" customHeight="1" x14ac:dyDescent="0.2">
      <c r="Q529" s="25"/>
      <c r="R529" s="25"/>
      <c r="S529" s="25"/>
      <c r="T529" s="25"/>
    </row>
    <row r="530" spans="17:20" ht="12.75" customHeight="1" x14ac:dyDescent="0.2">
      <c r="Q530" s="25"/>
      <c r="R530" s="25"/>
      <c r="S530" s="25"/>
      <c r="T530" s="25"/>
    </row>
    <row r="531" spans="17:20" ht="12.75" customHeight="1" x14ac:dyDescent="0.2">
      <c r="Q531" s="25"/>
      <c r="R531" s="25"/>
      <c r="S531" s="25"/>
      <c r="T531" s="25"/>
    </row>
    <row r="532" spans="17:20" ht="12.75" customHeight="1" x14ac:dyDescent="0.2">
      <c r="Q532" s="25"/>
      <c r="R532" s="25"/>
      <c r="S532" s="25"/>
      <c r="T532" s="25"/>
    </row>
    <row r="533" spans="17:20" ht="12.75" customHeight="1" x14ac:dyDescent="0.2">
      <c r="Q533" s="25"/>
      <c r="R533" s="25"/>
      <c r="S533" s="25"/>
      <c r="T533" s="25"/>
    </row>
    <row r="534" spans="17:20" ht="12.75" customHeight="1" x14ac:dyDescent="0.2">
      <c r="Q534" s="25"/>
      <c r="R534" s="25"/>
      <c r="S534" s="25"/>
      <c r="T534" s="25"/>
    </row>
    <row r="535" spans="17:20" ht="12.75" customHeight="1" x14ac:dyDescent="0.2">
      <c r="Q535" s="25"/>
      <c r="R535" s="25"/>
      <c r="S535" s="25"/>
      <c r="T535" s="25"/>
    </row>
    <row r="536" spans="17:20" ht="12.75" customHeight="1" x14ac:dyDescent="0.2">
      <c r="Q536" s="25"/>
      <c r="R536" s="25"/>
      <c r="S536" s="25"/>
      <c r="T536" s="25"/>
    </row>
    <row r="537" spans="17:20" ht="12.75" customHeight="1" x14ac:dyDescent="0.2">
      <c r="Q537" s="25"/>
      <c r="R537" s="25"/>
      <c r="S537" s="25"/>
      <c r="T537" s="25"/>
    </row>
    <row r="538" spans="17:20" ht="12.75" customHeight="1" x14ac:dyDescent="0.2">
      <c r="Q538" s="25"/>
      <c r="R538" s="25"/>
      <c r="S538" s="25"/>
      <c r="T538" s="25"/>
    </row>
    <row r="539" spans="17:20" ht="12.75" customHeight="1" x14ac:dyDescent="0.2">
      <c r="Q539" s="25"/>
      <c r="R539" s="25"/>
      <c r="S539" s="25"/>
      <c r="T539" s="25"/>
    </row>
    <row r="540" spans="17:20" ht="12.75" customHeight="1" x14ac:dyDescent="0.2">
      <c r="Q540" s="25"/>
      <c r="R540" s="25"/>
      <c r="S540" s="25"/>
      <c r="T540" s="25"/>
    </row>
    <row r="541" spans="17:20" ht="12.75" customHeight="1" x14ac:dyDescent="0.2">
      <c r="Q541" s="25"/>
      <c r="R541" s="25"/>
      <c r="S541" s="25"/>
      <c r="T541" s="25"/>
    </row>
    <row r="542" spans="17:20" ht="12.75" customHeight="1" x14ac:dyDescent="0.2">
      <c r="Q542" s="25"/>
      <c r="R542" s="25"/>
      <c r="S542" s="25"/>
      <c r="T542" s="25"/>
    </row>
    <row r="543" spans="17:20" ht="12.75" customHeight="1" x14ac:dyDescent="0.2">
      <c r="Q543" s="25"/>
      <c r="R543" s="25"/>
      <c r="S543" s="25"/>
      <c r="T543" s="25"/>
    </row>
    <row r="544" spans="17:20" ht="12.75" customHeight="1" x14ac:dyDescent="0.2">
      <c r="Q544" s="25"/>
      <c r="R544" s="25"/>
      <c r="S544" s="25"/>
      <c r="T544" s="25"/>
    </row>
    <row r="545" spans="17:20" ht="12.75" customHeight="1" x14ac:dyDescent="0.2">
      <c r="Q545" s="25"/>
      <c r="R545" s="25"/>
      <c r="S545" s="25"/>
      <c r="T545" s="25"/>
    </row>
    <row r="546" spans="17:20" ht="12.75" customHeight="1" x14ac:dyDescent="0.2">
      <c r="Q546" s="25"/>
      <c r="R546" s="25"/>
      <c r="S546" s="25"/>
      <c r="T546" s="25"/>
    </row>
    <row r="547" spans="17:20" ht="12.75" customHeight="1" x14ac:dyDescent="0.2">
      <c r="Q547" s="25"/>
      <c r="R547" s="25"/>
      <c r="S547" s="25"/>
      <c r="T547" s="25"/>
    </row>
    <row r="548" spans="17:20" ht="12.75" customHeight="1" x14ac:dyDescent="0.2">
      <c r="Q548" s="25"/>
      <c r="R548" s="25"/>
      <c r="S548" s="25"/>
      <c r="T548" s="25"/>
    </row>
    <row r="549" spans="17:20" ht="12.75" customHeight="1" x14ac:dyDescent="0.2">
      <c r="Q549" s="25"/>
      <c r="R549" s="25"/>
      <c r="S549" s="25"/>
      <c r="T549" s="25"/>
    </row>
    <row r="550" spans="17:20" ht="12.75" customHeight="1" x14ac:dyDescent="0.2">
      <c r="Q550" s="25"/>
      <c r="R550" s="25"/>
      <c r="S550" s="25"/>
      <c r="T550" s="25"/>
    </row>
    <row r="551" spans="17:20" ht="12.75" customHeight="1" x14ac:dyDescent="0.2">
      <c r="Q551" s="25"/>
      <c r="R551" s="25"/>
      <c r="S551" s="25"/>
      <c r="T551" s="25"/>
    </row>
    <row r="552" spans="17:20" ht="12.75" customHeight="1" x14ac:dyDescent="0.2">
      <c r="Q552" s="25"/>
      <c r="R552" s="25"/>
      <c r="S552" s="25"/>
      <c r="T552" s="25"/>
    </row>
    <row r="553" spans="17:20" ht="12.75" customHeight="1" x14ac:dyDescent="0.2">
      <c r="Q553" s="25"/>
      <c r="R553" s="25"/>
      <c r="S553" s="25"/>
      <c r="T553" s="25"/>
    </row>
    <row r="554" spans="17:20" ht="12.75" customHeight="1" x14ac:dyDescent="0.2">
      <c r="Q554" s="25"/>
      <c r="R554" s="25"/>
      <c r="S554" s="25"/>
      <c r="T554" s="25"/>
    </row>
    <row r="555" spans="17:20" ht="12.75" customHeight="1" x14ac:dyDescent="0.2">
      <c r="Q555" s="25"/>
      <c r="R555" s="25"/>
      <c r="S555" s="25"/>
      <c r="T555" s="25"/>
    </row>
    <row r="556" spans="17:20" ht="12.75" customHeight="1" x14ac:dyDescent="0.2">
      <c r="Q556" s="25"/>
      <c r="R556" s="25"/>
      <c r="S556" s="25"/>
      <c r="T556" s="25"/>
    </row>
    <row r="557" spans="17:20" ht="12.75" customHeight="1" x14ac:dyDescent="0.2">
      <c r="Q557" s="25"/>
      <c r="R557" s="25"/>
      <c r="S557" s="25"/>
      <c r="T557" s="25"/>
    </row>
    <row r="558" spans="17:20" ht="12.75" customHeight="1" x14ac:dyDescent="0.2">
      <c r="Q558" s="25"/>
      <c r="R558" s="25"/>
      <c r="S558" s="25"/>
      <c r="T558" s="25"/>
    </row>
    <row r="559" spans="17:20" ht="12.75" customHeight="1" x14ac:dyDescent="0.2">
      <c r="Q559" s="25"/>
      <c r="R559" s="25"/>
      <c r="S559" s="25"/>
      <c r="T559" s="25"/>
    </row>
    <row r="560" spans="17:20" ht="12.75" customHeight="1" x14ac:dyDescent="0.2">
      <c r="Q560" s="25"/>
      <c r="R560" s="25"/>
      <c r="S560" s="25"/>
      <c r="T560" s="25"/>
    </row>
    <row r="561" spans="17:20" ht="12.75" customHeight="1" x14ac:dyDescent="0.2">
      <c r="Q561" s="25"/>
      <c r="R561" s="25"/>
      <c r="S561" s="25"/>
      <c r="T561" s="25"/>
    </row>
    <row r="562" spans="17:20" ht="12.75" customHeight="1" x14ac:dyDescent="0.2">
      <c r="Q562" s="25"/>
      <c r="R562" s="25"/>
      <c r="S562" s="25"/>
      <c r="T562" s="25"/>
    </row>
    <row r="563" spans="17:20" ht="12.75" customHeight="1" x14ac:dyDescent="0.2">
      <c r="Q563" s="25"/>
      <c r="R563" s="25"/>
      <c r="S563" s="25"/>
      <c r="T563" s="25"/>
    </row>
    <row r="564" spans="17:20" ht="12.75" customHeight="1" x14ac:dyDescent="0.2">
      <c r="Q564" s="25"/>
      <c r="R564" s="25"/>
      <c r="S564" s="25"/>
      <c r="T564" s="25"/>
    </row>
    <row r="565" spans="17:20" ht="12.75" customHeight="1" x14ac:dyDescent="0.2">
      <c r="Q565" s="25"/>
      <c r="R565" s="25"/>
      <c r="S565" s="25"/>
      <c r="T565" s="25"/>
    </row>
    <row r="566" spans="17:20" ht="12.75" customHeight="1" x14ac:dyDescent="0.2">
      <c r="Q566" s="25"/>
      <c r="R566" s="25"/>
      <c r="S566" s="25"/>
      <c r="T566" s="25"/>
    </row>
    <row r="567" spans="17:20" ht="12.75" customHeight="1" x14ac:dyDescent="0.2">
      <c r="Q567" s="25"/>
      <c r="R567" s="25"/>
      <c r="S567" s="25"/>
      <c r="T567" s="25"/>
    </row>
    <row r="568" spans="17:20" ht="12.75" customHeight="1" x14ac:dyDescent="0.2">
      <c r="Q568" s="25"/>
      <c r="R568" s="25"/>
      <c r="S568" s="25"/>
      <c r="T568" s="25"/>
    </row>
    <row r="569" spans="17:20" ht="12.75" customHeight="1" x14ac:dyDescent="0.2">
      <c r="Q569" s="25"/>
      <c r="R569" s="25"/>
      <c r="S569" s="25"/>
      <c r="T569" s="25"/>
    </row>
    <row r="570" spans="17:20" ht="12.75" customHeight="1" x14ac:dyDescent="0.2">
      <c r="Q570" s="25"/>
      <c r="R570" s="25"/>
      <c r="S570" s="25"/>
      <c r="T570" s="25"/>
    </row>
    <row r="571" spans="17:20" ht="12.75" customHeight="1" x14ac:dyDescent="0.2">
      <c r="Q571" s="25"/>
      <c r="R571" s="25"/>
      <c r="S571" s="25"/>
      <c r="T571" s="25"/>
    </row>
    <row r="572" spans="17:20" ht="12.75" customHeight="1" x14ac:dyDescent="0.2">
      <c r="Q572" s="25"/>
      <c r="R572" s="25"/>
      <c r="S572" s="25"/>
      <c r="T572" s="25"/>
    </row>
    <row r="573" spans="17:20" ht="12.75" customHeight="1" x14ac:dyDescent="0.2">
      <c r="Q573" s="25"/>
      <c r="R573" s="25"/>
      <c r="S573" s="25"/>
      <c r="T573" s="25"/>
    </row>
    <row r="574" spans="17:20" ht="12.75" customHeight="1" x14ac:dyDescent="0.2">
      <c r="Q574" s="25"/>
      <c r="R574" s="25"/>
      <c r="S574" s="25"/>
      <c r="T574" s="25"/>
    </row>
    <row r="575" spans="17:20" ht="12.75" customHeight="1" x14ac:dyDescent="0.2">
      <c r="Q575" s="25"/>
      <c r="R575" s="25"/>
      <c r="S575" s="25"/>
      <c r="T575" s="25"/>
    </row>
    <row r="576" spans="17:20" ht="12.75" customHeight="1" x14ac:dyDescent="0.2">
      <c r="Q576" s="25"/>
      <c r="R576" s="25"/>
      <c r="S576" s="25"/>
      <c r="T576" s="25"/>
    </row>
    <row r="577" spans="17:20" ht="12.75" customHeight="1" x14ac:dyDescent="0.2">
      <c r="Q577" s="25"/>
      <c r="R577" s="25"/>
      <c r="S577" s="25"/>
      <c r="T577" s="25"/>
    </row>
    <row r="578" spans="17:20" ht="12.75" customHeight="1" x14ac:dyDescent="0.2">
      <c r="Q578" s="25"/>
      <c r="R578" s="25"/>
      <c r="S578" s="25"/>
      <c r="T578" s="25"/>
    </row>
    <row r="579" spans="17:20" ht="12.75" customHeight="1" x14ac:dyDescent="0.2">
      <c r="Q579" s="25"/>
      <c r="R579" s="25"/>
      <c r="S579" s="25"/>
      <c r="T579" s="25"/>
    </row>
    <row r="580" spans="17:20" ht="12.75" customHeight="1" x14ac:dyDescent="0.2">
      <c r="Q580" s="25"/>
      <c r="R580" s="25"/>
      <c r="S580" s="25"/>
      <c r="T580" s="25"/>
    </row>
    <row r="581" spans="17:20" ht="12.75" customHeight="1" x14ac:dyDescent="0.2">
      <c r="Q581" s="25"/>
      <c r="R581" s="25"/>
      <c r="S581" s="25"/>
      <c r="T581" s="25"/>
    </row>
    <row r="582" spans="17:20" ht="12.75" customHeight="1" x14ac:dyDescent="0.2">
      <c r="Q582" s="25"/>
      <c r="R582" s="25"/>
      <c r="S582" s="25"/>
      <c r="T582" s="25"/>
    </row>
    <row r="583" spans="17:20" ht="12.75" customHeight="1" x14ac:dyDescent="0.2">
      <c r="Q583" s="25"/>
      <c r="R583" s="25"/>
      <c r="S583" s="25"/>
      <c r="T583" s="25"/>
    </row>
    <row r="584" spans="17:20" ht="12.75" customHeight="1" x14ac:dyDescent="0.2">
      <c r="Q584" s="25"/>
      <c r="R584" s="25"/>
      <c r="S584" s="25"/>
      <c r="T584" s="25"/>
    </row>
    <row r="585" spans="17:20" ht="12.75" customHeight="1" x14ac:dyDescent="0.2">
      <c r="Q585" s="25"/>
      <c r="R585" s="25"/>
      <c r="S585" s="25"/>
      <c r="T585" s="25"/>
    </row>
    <row r="586" spans="17:20" ht="12.75" customHeight="1" x14ac:dyDescent="0.2">
      <c r="Q586" s="25"/>
      <c r="R586" s="25"/>
      <c r="S586" s="25"/>
      <c r="T586" s="25"/>
    </row>
    <row r="587" spans="17:20" ht="12.75" customHeight="1" x14ac:dyDescent="0.2">
      <c r="Q587" s="25"/>
      <c r="R587" s="25"/>
      <c r="S587" s="25"/>
      <c r="T587" s="25"/>
    </row>
    <row r="588" spans="17:20" ht="12.75" customHeight="1" x14ac:dyDescent="0.2">
      <c r="Q588" s="25"/>
      <c r="R588" s="25"/>
      <c r="S588" s="25"/>
      <c r="T588" s="25"/>
    </row>
    <row r="589" spans="17:20" ht="12.75" customHeight="1" x14ac:dyDescent="0.2">
      <c r="Q589" s="25"/>
      <c r="R589" s="25"/>
      <c r="S589" s="25"/>
      <c r="T589" s="25"/>
    </row>
    <row r="590" spans="17:20" ht="12.75" customHeight="1" x14ac:dyDescent="0.2">
      <c r="Q590" s="25"/>
      <c r="R590" s="25"/>
      <c r="S590" s="25"/>
      <c r="T590" s="25"/>
    </row>
    <row r="591" spans="17:20" ht="12.75" customHeight="1" x14ac:dyDescent="0.2">
      <c r="Q591" s="25"/>
      <c r="R591" s="25"/>
      <c r="S591" s="25"/>
      <c r="T591" s="25"/>
    </row>
    <row r="592" spans="17:20" ht="12.75" customHeight="1" x14ac:dyDescent="0.2">
      <c r="Q592" s="25"/>
      <c r="R592" s="25"/>
      <c r="S592" s="25"/>
      <c r="T592" s="25"/>
    </row>
    <row r="593" spans="17:20" ht="12.75" customHeight="1" x14ac:dyDescent="0.2">
      <c r="Q593" s="25"/>
      <c r="R593" s="25"/>
      <c r="S593" s="25"/>
      <c r="T593" s="25"/>
    </row>
    <row r="594" spans="17:20" ht="12.75" customHeight="1" x14ac:dyDescent="0.2">
      <c r="Q594" s="25"/>
      <c r="R594" s="25"/>
      <c r="S594" s="25"/>
      <c r="T594" s="25"/>
    </row>
    <row r="595" spans="17:20" ht="12.75" customHeight="1" x14ac:dyDescent="0.2">
      <c r="Q595" s="25"/>
      <c r="R595" s="25"/>
      <c r="S595" s="25"/>
      <c r="T595" s="25"/>
    </row>
    <row r="596" spans="17:20" ht="12.75" customHeight="1" x14ac:dyDescent="0.2">
      <c r="Q596" s="25"/>
      <c r="R596" s="25"/>
      <c r="S596" s="25"/>
      <c r="T596" s="25"/>
    </row>
    <row r="597" spans="17:20" ht="12.75" customHeight="1" x14ac:dyDescent="0.2">
      <c r="Q597" s="25"/>
      <c r="R597" s="25"/>
      <c r="S597" s="25"/>
      <c r="T597" s="25"/>
    </row>
    <row r="598" spans="17:20" ht="12.75" customHeight="1" x14ac:dyDescent="0.2">
      <c r="Q598" s="25"/>
      <c r="R598" s="25"/>
      <c r="S598" s="25"/>
      <c r="T598" s="25"/>
    </row>
    <row r="599" spans="17:20" ht="12.75" customHeight="1" x14ac:dyDescent="0.2">
      <c r="Q599" s="25"/>
      <c r="R599" s="25"/>
      <c r="S599" s="25"/>
      <c r="T599" s="25"/>
    </row>
    <row r="600" spans="17:20" ht="12.75" customHeight="1" x14ac:dyDescent="0.2">
      <c r="Q600" s="25"/>
      <c r="R600" s="25"/>
      <c r="S600" s="25"/>
      <c r="T600" s="25"/>
    </row>
    <row r="601" spans="17:20" ht="12.75" customHeight="1" x14ac:dyDescent="0.2">
      <c r="Q601" s="25"/>
      <c r="R601" s="25"/>
      <c r="S601" s="25"/>
      <c r="T601" s="25"/>
    </row>
    <row r="602" spans="17:20" ht="12.75" customHeight="1" x14ac:dyDescent="0.2">
      <c r="Q602" s="25"/>
      <c r="R602" s="25"/>
      <c r="S602" s="25"/>
      <c r="T602" s="25"/>
    </row>
    <row r="603" spans="17:20" ht="12.75" customHeight="1" x14ac:dyDescent="0.2">
      <c r="Q603" s="25"/>
      <c r="R603" s="25"/>
      <c r="S603" s="25"/>
      <c r="T603" s="25"/>
    </row>
    <row r="604" spans="17:20" ht="12.75" customHeight="1" x14ac:dyDescent="0.2">
      <c r="Q604" s="25"/>
      <c r="R604" s="25"/>
      <c r="S604" s="25"/>
      <c r="T604" s="25"/>
    </row>
    <row r="605" spans="17:20" ht="12.75" customHeight="1" x14ac:dyDescent="0.2">
      <c r="Q605" s="25"/>
      <c r="R605" s="25"/>
      <c r="S605" s="25"/>
      <c r="T605" s="25"/>
    </row>
    <row r="606" spans="17:20" ht="12.75" customHeight="1" x14ac:dyDescent="0.2">
      <c r="Q606" s="25"/>
      <c r="R606" s="25"/>
      <c r="S606" s="25"/>
      <c r="T606" s="25"/>
    </row>
    <row r="607" spans="17:20" ht="12.75" customHeight="1" x14ac:dyDescent="0.2">
      <c r="Q607" s="25"/>
      <c r="R607" s="25"/>
      <c r="S607" s="25"/>
      <c r="T607" s="25"/>
    </row>
    <row r="608" spans="17:20" ht="12.75" customHeight="1" x14ac:dyDescent="0.2">
      <c r="Q608" s="25"/>
      <c r="R608" s="25"/>
      <c r="S608" s="25"/>
      <c r="T608" s="25"/>
    </row>
    <row r="609" spans="17:20" ht="12.75" customHeight="1" x14ac:dyDescent="0.2">
      <c r="Q609" s="25"/>
      <c r="R609" s="25"/>
      <c r="S609" s="25"/>
      <c r="T609" s="25"/>
    </row>
    <row r="610" spans="17:20" ht="12.75" customHeight="1" x14ac:dyDescent="0.2">
      <c r="Q610" s="25"/>
      <c r="R610" s="25"/>
      <c r="S610" s="25"/>
      <c r="T610" s="25"/>
    </row>
    <row r="611" spans="17:20" ht="12.75" customHeight="1" x14ac:dyDescent="0.2">
      <c r="Q611" s="25"/>
      <c r="R611" s="25"/>
      <c r="S611" s="25"/>
      <c r="T611" s="25"/>
    </row>
    <row r="612" spans="17:20" ht="12.75" customHeight="1" x14ac:dyDescent="0.2">
      <c r="Q612" s="25"/>
      <c r="R612" s="25"/>
      <c r="S612" s="25"/>
      <c r="T612" s="25"/>
    </row>
    <row r="613" spans="17:20" ht="12.75" customHeight="1" x14ac:dyDescent="0.2">
      <c r="Q613" s="25"/>
      <c r="R613" s="25"/>
      <c r="S613" s="25"/>
      <c r="T613" s="25"/>
    </row>
    <row r="614" spans="17:20" ht="12.75" customHeight="1" x14ac:dyDescent="0.2">
      <c r="Q614" s="25"/>
      <c r="R614" s="25"/>
      <c r="S614" s="25"/>
      <c r="T614" s="25"/>
    </row>
    <row r="615" spans="17:20" ht="12.75" customHeight="1" x14ac:dyDescent="0.2">
      <c r="Q615" s="25"/>
      <c r="R615" s="25"/>
      <c r="S615" s="25"/>
      <c r="T615" s="25"/>
    </row>
    <row r="616" spans="17:20" ht="12.75" customHeight="1" x14ac:dyDescent="0.2">
      <c r="Q616" s="25"/>
      <c r="R616" s="25"/>
      <c r="S616" s="25"/>
      <c r="T616" s="25"/>
    </row>
    <row r="617" spans="17:20" ht="12.75" customHeight="1" x14ac:dyDescent="0.2">
      <c r="Q617" s="25"/>
      <c r="R617" s="25"/>
      <c r="S617" s="25"/>
      <c r="T617" s="25"/>
    </row>
    <row r="618" spans="17:20" ht="12.75" customHeight="1" x14ac:dyDescent="0.2">
      <c r="Q618" s="25"/>
      <c r="R618" s="25"/>
      <c r="S618" s="25"/>
      <c r="T618" s="25"/>
    </row>
    <row r="619" spans="17:20" ht="12.75" customHeight="1" x14ac:dyDescent="0.2">
      <c r="Q619" s="25"/>
      <c r="R619" s="25"/>
      <c r="S619" s="25"/>
      <c r="T619" s="25"/>
    </row>
    <row r="620" spans="17:20" ht="12.75" customHeight="1" x14ac:dyDescent="0.2">
      <c r="Q620" s="25"/>
      <c r="R620" s="25"/>
      <c r="S620" s="25"/>
      <c r="T620" s="25"/>
    </row>
    <row r="621" spans="17:20" ht="12.75" customHeight="1" x14ac:dyDescent="0.2">
      <c r="Q621" s="25"/>
      <c r="R621" s="25"/>
      <c r="S621" s="25"/>
      <c r="T621" s="25"/>
    </row>
    <row r="622" spans="17:20" ht="12.75" customHeight="1" x14ac:dyDescent="0.2">
      <c r="Q622" s="25"/>
      <c r="R622" s="25"/>
      <c r="S622" s="25"/>
      <c r="T622" s="25"/>
    </row>
    <row r="623" spans="17:20" ht="12.75" customHeight="1" x14ac:dyDescent="0.2">
      <c r="Q623" s="25"/>
      <c r="R623" s="25"/>
      <c r="S623" s="25"/>
      <c r="T623" s="25"/>
    </row>
    <row r="624" spans="17:20" ht="12.75" customHeight="1" x14ac:dyDescent="0.2">
      <c r="Q624" s="25"/>
      <c r="R624" s="25"/>
      <c r="S624" s="25"/>
      <c r="T624" s="25"/>
    </row>
    <row r="625" spans="17:20" ht="12.75" customHeight="1" x14ac:dyDescent="0.2">
      <c r="Q625" s="25"/>
      <c r="R625" s="25"/>
      <c r="S625" s="25"/>
      <c r="T625" s="25"/>
    </row>
    <row r="626" spans="17:20" ht="12.75" customHeight="1" x14ac:dyDescent="0.2">
      <c r="Q626" s="25"/>
      <c r="R626" s="25"/>
      <c r="S626" s="25"/>
      <c r="T626" s="25"/>
    </row>
    <row r="627" spans="17:20" ht="12.75" customHeight="1" x14ac:dyDescent="0.2">
      <c r="Q627" s="25"/>
      <c r="R627" s="25"/>
      <c r="S627" s="25"/>
      <c r="T627" s="25"/>
    </row>
    <row r="628" spans="17:20" ht="12.75" customHeight="1" x14ac:dyDescent="0.2">
      <c r="Q628" s="25"/>
      <c r="R628" s="25"/>
      <c r="S628" s="25"/>
      <c r="T628" s="25"/>
    </row>
    <row r="629" spans="17:20" ht="12.75" customHeight="1" x14ac:dyDescent="0.2">
      <c r="Q629" s="25"/>
      <c r="R629" s="25"/>
      <c r="S629" s="25"/>
      <c r="T629" s="25"/>
    </row>
    <row r="630" spans="17:20" ht="12.75" customHeight="1" x14ac:dyDescent="0.2">
      <c r="Q630" s="25"/>
      <c r="R630" s="25"/>
      <c r="S630" s="25"/>
      <c r="T630" s="25"/>
    </row>
    <row r="631" spans="17:20" ht="12.75" customHeight="1" x14ac:dyDescent="0.2">
      <c r="Q631" s="25"/>
      <c r="R631" s="25"/>
      <c r="S631" s="25"/>
      <c r="T631" s="25"/>
    </row>
    <row r="632" spans="17:20" ht="12.75" customHeight="1" x14ac:dyDescent="0.2">
      <c r="Q632" s="25"/>
      <c r="R632" s="25"/>
      <c r="S632" s="25"/>
      <c r="T632" s="25"/>
    </row>
    <row r="633" spans="17:20" ht="12.75" customHeight="1" x14ac:dyDescent="0.2">
      <c r="Q633" s="25"/>
      <c r="R633" s="25"/>
      <c r="S633" s="25"/>
      <c r="T633" s="25"/>
    </row>
    <row r="634" spans="17:20" ht="12.75" customHeight="1" x14ac:dyDescent="0.2">
      <c r="Q634" s="25"/>
      <c r="R634" s="25"/>
      <c r="S634" s="25"/>
      <c r="T634" s="25"/>
    </row>
    <row r="635" spans="17:20" ht="12.75" customHeight="1" x14ac:dyDescent="0.2">
      <c r="Q635" s="25"/>
      <c r="R635" s="25"/>
      <c r="S635" s="25"/>
      <c r="T635" s="25"/>
    </row>
    <row r="636" spans="17:20" ht="12.75" customHeight="1" x14ac:dyDescent="0.2">
      <c r="Q636" s="25"/>
      <c r="R636" s="25"/>
      <c r="S636" s="25"/>
      <c r="T636" s="25"/>
    </row>
    <row r="637" spans="17:20" ht="12.75" customHeight="1" x14ac:dyDescent="0.2">
      <c r="Q637" s="25"/>
      <c r="R637" s="25"/>
      <c r="S637" s="25"/>
      <c r="T637" s="25"/>
    </row>
    <row r="638" spans="17:20" ht="12.75" customHeight="1" x14ac:dyDescent="0.2">
      <c r="Q638" s="25"/>
      <c r="R638" s="25"/>
      <c r="S638" s="25"/>
      <c r="T638" s="25"/>
    </row>
    <row r="639" spans="17:20" ht="12.75" customHeight="1" x14ac:dyDescent="0.2">
      <c r="Q639" s="25"/>
      <c r="R639" s="25"/>
      <c r="S639" s="25"/>
      <c r="T639" s="25"/>
    </row>
    <row r="640" spans="17:20" ht="12.75" customHeight="1" x14ac:dyDescent="0.2">
      <c r="Q640" s="25"/>
      <c r="R640" s="25"/>
      <c r="S640" s="25"/>
      <c r="T640" s="25"/>
    </row>
    <row r="641" spans="17:20" ht="12.75" customHeight="1" x14ac:dyDescent="0.2">
      <c r="Q641" s="25"/>
      <c r="R641" s="25"/>
      <c r="S641" s="25"/>
      <c r="T641" s="25"/>
    </row>
    <row r="642" spans="17:20" ht="12.75" customHeight="1" x14ac:dyDescent="0.2">
      <c r="Q642" s="25"/>
      <c r="R642" s="25"/>
      <c r="S642" s="25"/>
      <c r="T642" s="25"/>
    </row>
    <row r="643" spans="17:20" ht="12.75" customHeight="1" x14ac:dyDescent="0.2">
      <c r="Q643" s="25"/>
      <c r="R643" s="25"/>
      <c r="S643" s="25"/>
      <c r="T643" s="25"/>
    </row>
    <row r="644" spans="17:20" ht="12.75" customHeight="1" x14ac:dyDescent="0.2">
      <c r="Q644" s="25"/>
      <c r="R644" s="25"/>
      <c r="S644" s="25"/>
      <c r="T644" s="25"/>
    </row>
    <row r="645" spans="17:20" ht="12.75" customHeight="1" x14ac:dyDescent="0.2">
      <c r="Q645" s="25"/>
      <c r="R645" s="25"/>
      <c r="S645" s="25"/>
      <c r="T645" s="25"/>
    </row>
    <row r="646" spans="17:20" ht="12.75" customHeight="1" x14ac:dyDescent="0.2">
      <c r="Q646" s="25"/>
      <c r="R646" s="25"/>
      <c r="S646" s="25"/>
      <c r="T646" s="25"/>
    </row>
    <row r="647" spans="17:20" ht="12.75" customHeight="1" x14ac:dyDescent="0.2">
      <c r="Q647" s="25"/>
      <c r="R647" s="25"/>
      <c r="S647" s="25"/>
      <c r="T647" s="25"/>
    </row>
    <row r="648" spans="17:20" ht="12.75" customHeight="1" x14ac:dyDescent="0.2">
      <c r="Q648" s="25"/>
      <c r="R648" s="25"/>
      <c r="S648" s="25"/>
      <c r="T648" s="25"/>
    </row>
    <row r="649" spans="17:20" ht="12.75" customHeight="1" x14ac:dyDescent="0.2">
      <c r="Q649" s="25"/>
      <c r="R649" s="25"/>
      <c r="S649" s="25"/>
      <c r="T649" s="25"/>
    </row>
    <row r="650" spans="17:20" ht="12.75" customHeight="1" x14ac:dyDescent="0.2">
      <c r="Q650" s="25"/>
      <c r="R650" s="25"/>
      <c r="S650" s="25"/>
      <c r="T650" s="25"/>
    </row>
    <row r="651" spans="17:20" ht="12.75" customHeight="1" x14ac:dyDescent="0.2">
      <c r="Q651" s="25"/>
      <c r="R651" s="25"/>
      <c r="S651" s="25"/>
      <c r="T651" s="25"/>
    </row>
    <row r="652" spans="17:20" ht="12.75" customHeight="1" x14ac:dyDescent="0.2">
      <c r="Q652" s="25"/>
      <c r="R652" s="25"/>
      <c r="S652" s="25"/>
      <c r="T652" s="25"/>
    </row>
    <row r="653" spans="17:20" ht="12.75" customHeight="1" x14ac:dyDescent="0.2">
      <c r="Q653" s="25"/>
      <c r="R653" s="25"/>
      <c r="S653" s="25"/>
      <c r="T653" s="25"/>
    </row>
    <row r="654" spans="17:20" ht="12.75" customHeight="1" x14ac:dyDescent="0.2">
      <c r="Q654" s="25"/>
      <c r="R654" s="25"/>
      <c r="S654" s="25"/>
      <c r="T654" s="25"/>
    </row>
    <row r="655" spans="17:20" ht="12.75" customHeight="1" x14ac:dyDescent="0.2">
      <c r="Q655" s="25"/>
      <c r="R655" s="25"/>
      <c r="S655" s="25"/>
      <c r="T655" s="25"/>
    </row>
    <row r="656" spans="17:20" ht="12.75" customHeight="1" x14ac:dyDescent="0.2">
      <c r="Q656" s="25"/>
      <c r="R656" s="25"/>
      <c r="S656" s="25"/>
      <c r="T656" s="25"/>
    </row>
    <row r="657" spans="17:20" ht="12.75" customHeight="1" x14ac:dyDescent="0.2">
      <c r="Q657" s="25"/>
      <c r="R657" s="25"/>
      <c r="S657" s="25"/>
      <c r="T657" s="25"/>
    </row>
    <row r="658" spans="17:20" ht="12.75" customHeight="1" x14ac:dyDescent="0.2">
      <c r="Q658" s="25"/>
      <c r="R658" s="25"/>
      <c r="S658" s="25"/>
      <c r="T658" s="25"/>
    </row>
    <row r="659" spans="17:20" ht="12.75" customHeight="1" x14ac:dyDescent="0.2">
      <c r="Q659" s="25"/>
      <c r="R659" s="25"/>
      <c r="S659" s="25"/>
      <c r="T659" s="25"/>
    </row>
    <row r="660" spans="17:20" ht="12.75" customHeight="1" x14ac:dyDescent="0.2">
      <c r="Q660" s="25"/>
      <c r="R660" s="25"/>
      <c r="S660" s="25"/>
      <c r="T660" s="25"/>
    </row>
    <row r="661" spans="17:20" ht="12.75" customHeight="1" x14ac:dyDescent="0.2">
      <c r="Q661" s="25"/>
      <c r="R661" s="25"/>
      <c r="S661" s="25"/>
      <c r="T661" s="25"/>
    </row>
    <row r="662" spans="17:20" ht="12.75" customHeight="1" x14ac:dyDescent="0.2">
      <c r="Q662" s="25"/>
      <c r="R662" s="25"/>
      <c r="S662" s="25"/>
      <c r="T662" s="25"/>
    </row>
    <row r="663" spans="17:20" ht="12.75" customHeight="1" x14ac:dyDescent="0.2">
      <c r="Q663" s="25"/>
      <c r="R663" s="25"/>
      <c r="S663" s="25"/>
      <c r="T663" s="25"/>
    </row>
    <row r="664" spans="17:20" ht="12.75" customHeight="1" x14ac:dyDescent="0.2">
      <c r="Q664" s="25"/>
      <c r="R664" s="25"/>
      <c r="S664" s="25"/>
      <c r="T664" s="25"/>
    </row>
    <row r="665" spans="17:20" ht="12.75" customHeight="1" x14ac:dyDescent="0.2">
      <c r="Q665" s="25"/>
      <c r="R665" s="25"/>
      <c r="S665" s="25"/>
      <c r="T665" s="25"/>
    </row>
    <row r="666" spans="17:20" ht="12.75" customHeight="1" x14ac:dyDescent="0.2">
      <c r="Q666" s="25"/>
      <c r="R666" s="25"/>
      <c r="S666" s="25"/>
      <c r="T666" s="25"/>
    </row>
    <row r="667" spans="17:20" ht="12.75" customHeight="1" x14ac:dyDescent="0.2">
      <c r="Q667" s="25"/>
      <c r="R667" s="25"/>
      <c r="S667" s="25"/>
      <c r="T667" s="25"/>
    </row>
    <row r="668" spans="17:20" ht="12.75" customHeight="1" x14ac:dyDescent="0.2">
      <c r="Q668" s="25"/>
      <c r="R668" s="25"/>
      <c r="S668" s="25"/>
      <c r="T668" s="25"/>
    </row>
    <row r="669" spans="17:20" ht="12.75" customHeight="1" x14ac:dyDescent="0.2">
      <c r="Q669" s="25"/>
      <c r="R669" s="25"/>
      <c r="S669" s="25"/>
      <c r="T669" s="25"/>
    </row>
    <row r="670" spans="17:20" ht="12.75" customHeight="1" x14ac:dyDescent="0.2">
      <c r="Q670" s="25"/>
      <c r="R670" s="25"/>
      <c r="S670" s="25"/>
      <c r="T670" s="25"/>
    </row>
    <row r="671" spans="17:20" ht="12.75" customHeight="1" x14ac:dyDescent="0.2">
      <c r="Q671" s="25"/>
      <c r="R671" s="25"/>
      <c r="S671" s="25"/>
      <c r="T671" s="25"/>
    </row>
    <row r="672" spans="17:20" ht="12.75" customHeight="1" x14ac:dyDescent="0.2">
      <c r="Q672" s="25"/>
      <c r="R672" s="25"/>
      <c r="S672" s="25"/>
      <c r="T672" s="25"/>
    </row>
    <row r="673" spans="17:20" ht="12.75" customHeight="1" x14ac:dyDescent="0.2">
      <c r="Q673" s="25"/>
      <c r="R673" s="25"/>
      <c r="S673" s="25"/>
      <c r="T673" s="25"/>
    </row>
    <row r="674" spans="17:20" ht="12.75" customHeight="1" x14ac:dyDescent="0.2">
      <c r="Q674" s="25"/>
      <c r="R674" s="25"/>
      <c r="S674" s="25"/>
      <c r="T674" s="25"/>
    </row>
    <row r="675" spans="17:20" ht="12.75" customHeight="1" x14ac:dyDescent="0.2">
      <c r="Q675" s="25"/>
      <c r="R675" s="25"/>
      <c r="S675" s="25"/>
      <c r="T675" s="25"/>
    </row>
    <row r="676" spans="17:20" ht="12.75" customHeight="1" x14ac:dyDescent="0.2">
      <c r="Q676" s="25"/>
      <c r="R676" s="25"/>
      <c r="S676" s="25"/>
      <c r="T676" s="25"/>
    </row>
    <row r="677" spans="17:20" ht="12.75" customHeight="1" x14ac:dyDescent="0.2">
      <c r="Q677" s="25"/>
      <c r="R677" s="25"/>
      <c r="S677" s="25"/>
      <c r="T677" s="25"/>
    </row>
    <row r="678" spans="17:20" ht="12.75" customHeight="1" x14ac:dyDescent="0.2">
      <c r="Q678" s="25"/>
      <c r="R678" s="25"/>
      <c r="S678" s="25"/>
      <c r="T678" s="25"/>
    </row>
    <row r="679" spans="17:20" ht="12.75" customHeight="1" x14ac:dyDescent="0.2">
      <c r="Q679" s="25"/>
      <c r="R679" s="25"/>
      <c r="S679" s="25"/>
      <c r="T679" s="25"/>
    </row>
    <row r="680" spans="17:20" ht="12.75" customHeight="1" x14ac:dyDescent="0.2">
      <c r="Q680" s="25"/>
      <c r="R680" s="25"/>
      <c r="S680" s="25"/>
      <c r="T680" s="25"/>
    </row>
    <row r="681" spans="17:20" ht="12.75" customHeight="1" x14ac:dyDescent="0.2">
      <c r="Q681" s="25"/>
      <c r="R681" s="25"/>
      <c r="S681" s="25"/>
      <c r="T681" s="25"/>
    </row>
    <row r="682" spans="17:20" ht="12.75" customHeight="1" x14ac:dyDescent="0.2">
      <c r="Q682" s="25"/>
      <c r="R682" s="25"/>
      <c r="S682" s="25"/>
      <c r="T682" s="25"/>
    </row>
    <row r="683" spans="17:20" ht="12.75" customHeight="1" x14ac:dyDescent="0.2">
      <c r="Q683" s="25"/>
      <c r="R683" s="25"/>
      <c r="S683" s="25"/>
      <c r="T683" s="25"/>
    </row>
    <row r="684" spans="17:20" ht="12.75" customHeight="1" x14ac:dyDescent="0.2">
      <c r="Q684" s="25"/>
      <c r="R684" s="25"/>
      <c r="S684" s="25"/>
      <c r="T684" s="25"/>
    </row>
    <row r="685" spans="17:20" ht="12.75" customHeight="1" x14ac:dyDescent="0.2">
      <c r="Q685" s="25"/>
      <c r="R685" s="25"/>
      <c r="S685" s="25"/>
      <c r="T685" s="25"/>
    </row>
    <row r="686" spans="17:20" ht="12.75" customHeight="1" x14ac:dyDescent="0.2">
      <c r="Q686" s="25"/>
      <c r="R686" s="25"/>
      <c r="S686" s="25"/>
      <c r="T686" s="25"/>
    </row>
    <row r="687" spans="17:20" ht="12.75" customHeight="1" x14ac:dyDescent="0.2">
      <c r="Q687" s="25"/>
      <c r="R687" s="25"/>
      <c r="S687" s="25"/>
      <c r="T687" s="25"/>
    </row>
    <row r="688" spans="17:20" ht="12.75" customHeight="1" x14ac:dyDescent="0.2">
      <c r="Q688" s="25"/>
      <c r="R688" s="25"/>
      <c r="S688" s="25"/>
      <c r="T688" s="25"/>
    </row>
    <row r="689" spans="17:20" ht="12.75" customHeight="1" x14ac:dyDescent="0.2">
      <c r="Q689" s="25"/>
      <c r="R689" s="25"/>
      <c r="S689" s="25"/>
      <c r="T689" s="25"/>
    </row>
    <row r="690" spans="17:20" ht="12.75" customHeight="1" x14ac:dyDescent="0.2">
      <c r="Q690" s="25"/>
      <c r="R690" s="25"/>
      <c r="S690" s="25"/>
      <c r="T690" s="25"/>
    </row>
    <row r="691" spans="17:20" ht="12.75" customHeight="1" x14ac:dyDescent="0.2">
      <c r="Q691" s="25"/>
      <c r="R691" s="25"/>
      <c r="S691" s="25"/>
      <c r="T691" s="25"/>
    </row>
    <row r="692" spans="17:20" ht="12.75" customHeight="1" x14ac:dyDescent="0.2">
      <c r="Q692" s="25"/>
      <c r="R692" s="25"/>
      <c r="S692" s="25"/>
      <c r="T692" s="25"/>
    </row>
    <row r="693" spans="17:20" ht="12.75" customHeight="1" x14ac:dyDescent="0.2">
      <c r="Q693" s="25"/>
      <c r="R693" s="25"/>
      <c r="S693" s="25"/>
      <c r="T693" s="25"/>
    </row>
    <row r="694" spans="17:20" ht="12.75" customHeight="1" x14ac:dyDescent="0.2">
      <c r="Q694" s="25"/>
      <c r="R694" s="25"/>
      <c r="S694" s="25"/>
      <c r="T694" s="25"/>
    </row>
    <row r="695" spans="17:20" ht="12.75" customHeight="1" x14ac:dyDescent="0.2">
      <c r="Q695" s="25"/>
      <c r="R695" s="25"/>
      <c r="S695" s="25"/>
      <c r="T695" s="25"/>
    </row>
    <row r="696" spans="17:20" ht="12.75" customHeight="1" x14ac:dyDescent="0.2">
      <c r="Q696" s="25"/>
      <c r="R696" s="25"/>
      <c r="S696" s="25"/>
      <c r="T696" s="25"/>
    </row>
    <row r="697" spans="17:20" ht="12.75" customHeight="1" x14ac:dyDescent="0.2">
      <c r="Q697" s="25"/>
      <c r="R697" s="25"/>
      <c r="S697" s="25"/>
      <c r="T697" s="25"/>
    </row>
    <row r="698" spans="17:20" ht="12.75" customHeight="1" x14ac:dyDescent="0.2">
      <c r="Q698" s="25"/>
      <c r="R698" s="25"/>
      <c r="S698" s="25"/>
      <c r="T698" s="25"/>
    </row>
    <row r="699" spans="17:20" ht="12.75" customHeight="1" x14ac:dyDescent="0.2">
      <c r="Q699" s="25"/>
      <c r="R699" s="25"/>
      <c r="S699" s="25"/>
      <c r="T699" s="25"/>
    </row>
    <row r="700" spans="17:20" ht="12.75" customHeight="1" x14ac:dyDescent="0.2">
      <c r="Q700" s="25"/>
      <c r="R700" s="25"/>
      <c r="S700" s="25"/>
      <c r="T700" s="25"/>
    </row>
    <row r="701" spans="17:20" ht="12.75" customHeight="1" x14ac:dyDescent="0.2">
      <c r="Q701" s="25"/>
      <c r="R701" s="25"/>
      <c r="S701" s="25"/>
      <c r="T701" s="25"/>
    </row>
    <row r="702" spans="17:20" ht="12.75" customHeight="1" x14ac:dyDescent="0.2">
      <c r="Q702" s="25"/>
      <c r="R702" s="25"/>
      <c r="S702" s="25"/>
      <c r="T702" s="25"/>
    </row>
    <row r="703" spans="17:20" ht="12.75" customHeight="1" x14ac:dyDescent="0.2">
      <c r="Q703" s="25"/>
      <c r="R703" s="25"/>
      <c r="S703" s="25"/>
      <c r="T703" s="25"/>
    </row>
    <row r="704" spans="17:20" ht="12.75" customHeight="1" x14ac:dyDescent="0.2">
      <c r="Q704" s="25"/>
      <c r="R704" s="25"/>
      <c r="S704" s="25"/>
      <c r="T704" s="25"/>
    </row>
    <row r="705" spans="17:20" ht="12.75" customHeight="1" x14ac:dyDescent="0.2">
      <c r="Q705" s="25"/>
      <c r="R705" s="25"/>
      <c r="S705" s="25"/>
      <c r="T705" s="25"/>
    </row>
    <row r="706" spans="17:20" ht="12.75" customHeight="1" x14ac:dyDescent="0.2">
      <c r="Q706" s="25"/>
      <c r="R706" s="25"/>
      <c r="S706" s="25"/>
      <c r="T706" s="25"/>
    </row>
    <row r="707" spans="17:20" ht="12.75" customHeight="1" x14ac:dyDescent="0.2">
      <c r="Q707" s="25"/>
      <c r="R707" s="25"/>
      <c r="S707" s="25"/>
      <c r="T707" s="25"/>
    </row>
    <row r="708" spans="17:20" ht="12.75" customHeight="1" x14ac:dyDescent="0.2">
      <c r="Q708" s="25"/>
      <c r="R708" s="25"/>
      <c r="S708" s="25"/>
      <c r="T708" s="25"/>
    </row>
    <row r="709" spans="17:20" ht="12.75" customHeight="1" x14ac:dyDescent="0.2">
      <c r="Q709" s="25"/>
      <c r="R709" s="25"/>
      <c r="S709" s="25"/>
      <c r="T709" s="25"/>
    </row>
    <row r="710" spans="17:20" ht="12.75" customHeight="1" x14ac:dyDescent="0.2">
      <c r="Q710" s="25"/>
      <c r="R710" s="25"/>
      <c r="S710" s="25"/>
      <c r="T710" s="25"/>
    </row>
    <row r="711" spans="17:20" ht="12.75" customHeight="1" x14ac:dyDescent="0.2">
      <c r="Q711" s="25"/>
      <c r="R711" s="25"/>
      <c r="S711" s="25"/>
      <c r="T711" s="25"/>
    </row>
    <row r="712" spans="17:20" ht="12.75" customHeight="1" x14ac:dyDescent="0.2">
      <c r="Q712" s="25"/>
      <c r="R712" s="25"/>
      <c r="S712" s="25"/>
      <c r="T712" s="25"/>
    </row>
    <row r="713" spans="17:20" ht="12.75" customHeight="1" x14ac:dyDescent="0.2">
      <c r="Q713" s="25"/>
      <c r="R713" s="25"/>
      <c r="S713" s="25"/>
      <c r="T713" s="25"/>
    </row>
    <row r="714" spans="17:20" ht="12.75" customHeight="1" x14ac:dyDescent="0.2">
      <c r="Q714" s="25"/>
      <c r="R714" s="25"/>
      <c r="S714" s="25"/>
      <c r="T714" s="25"/>
    </row>
    <row r="715" spans="17:20" ht="12.75" customHeight="1" x14ac:dyDescent="0.2">
      <c r="Q715" s="25"/>
      <c r="R715" s="25"/>
      <c r="S715" s="25"/>
      <c r="T715" s="25"/>
    </row>
    <row r="716" spans="17:20" ht="12.75" customHeight="1" x14ac:dyDescent="0.2">
      <c r="Q716" s="25"/>
      <c r="R716" s="25"/>
      <c r="S716" s="25"/>
      <c r="T716" s="25"/>
    </row>
    <row r="717" spans="17:20" ht="12.75" customHeight="1" x14ac:dyDescent="0.2">
      <c r="Q717" s="25"/>
      <c r="R717" s="25"/>
      <c r="S717" s="25"/>
      <c r="T717" s="25"/>
    </row>
    <row r="718" spans="17:20" ht="12.75" customHeight="1" x14ac:dyDescent="0.2">
      <c r="Q718" s="25"/>
      <c r="R718" s="25"/>
      <c r="S718" s="25"/>
      <c r="T718" s="25"/>
    </row>
    <row r="719" spans="17:20" ht="12.75" customHeight="1" x14ac:dyDescent="0.2">
      <c r="Q719" s="25"/>
      <c r="R719" s="25"/>
      <c r="S719" s="25"/>
      <c r="T719" s="25"/>
    </row>
    <row r="720" spans="17:20" ht="12.75" customHeight="1" x14ac:dyDescent="0.2">
      <c r="Q720" s="25"/>
      <c r="R720" s="25"/>
      <c r="S720" s="25"/>
      <c r="T720" s="25"/>
    </row>
    <row r="721" spans="17:20" ht="12.75" customHeight="1" x14ac:dyDescent="0.2">
      <c r="Q721" s="25"/>
      <c r="R721" s="25"/>
      <c r="S721" s="25"/>
      <c r="T721" s="25"/>
    </row>
    <row r="722" spans="17:20" ht="12.75" customHeight="1" x14ac:dyDescent="0.2">
      <c r="Q722" s="25"/>
      <c r="R722" s="25"/>
      <c r="S722" s="25"/>
      <c r="T722" s="25"/>
    </row>
    <row r="723" spans="17:20" ht="12.75" customHeight="1" x14ac:dyDescent="0.2">
      <c r="Q723" s="25"/>
      <c r="R723" s="25"/>
      <c r="S723" s="25"/>
      <c r="T723" s="25"/>
    </row>
    <row r="724" spans="17:20" ht="12.75" customHeight="1" x14ac:dyDescent="0.2">
      <c r="Q724" s="25"/>
      <c r="R724" s="25"/>
      <c r="S724" s="25"/>
      <c r="T724" s="25"/>
    </row>
    <row r="725" spans="17:20" ht="12.75" customHeight="1" x14ac:dyDescent="0.2">
      <c r="Q725" s="25"/>
      <c r="R725" s="25"/>
      <c r="S725" s="25"/>
      <c r="T725" s="25"/>
    </row>
    <row r="726" spans="17:20" ht="12.75" customHeight="1" x14ac:dyDescent="0.2">
      <c r="Q726" s="25"/>
      <c r="R726" s="25"/>
      <c r="S726" s="25"/>
      <c r="T726" s="25"/>
    </row>
    <row r="727" spans="17:20" ht="12.75" customHeight="1" x14ac:dyDescent="0.2">
      <c r="Q727" s="25"/>
      <c r="R727" s="25"/>
      <c r="S727" s="25"/>
      <c r="T727" s="25"/>
    </row>
    <row r="728" spans="17:20" ht="12.75" customHeight="1" x14ac:dyDescent="0.2">
      <c r="Q728" s="25"/>
      <c r="R728" s="25"/>
      <c r="S728" s="25"/>
      <c r="T728" s="25"/>
    </row>
    <row r="729" spans="17:20" ht="12.75" customHeight="1" x14ac:dyDescent="0.2">
      <c r="Q729" s="25"/>
      <c r="R729" s="25"/>
      <c r="S729" s="25"/>
      <c r="T729" s="25"/>
    </row>
    <row r="730" spans="17:20" ht="12.75" customHeight="1" x14ac:dyDescent="0.2">
      <c r="Q730" s="25"/>
      <c r="R730" s="25"/>
      <c r="S730" s="25"/>
      <c r="T730" s="25"/>
    </row>
    <row r="731" spans="17:20" ht="12.75" customHeight="1" x14ac:dyDescent="0.2">
      <c r="Q731" s="25"/>
      <c r="R731" s="25"/>
      <c r="S731" s="25"/>
      <c r="T731" s="25"/>
    </row>
    <row r="732" spans="17:20" ht="12.75" customHeight="1" x14ac:dyDescent="0.2">
      <c r="Q732" s="25"/>
      <c r="R732" s="25"/>
      <c r="S732" s="25"/>
      <c r="T732" s="25"/>
    </row>
    <row r="733" spans="17:20" ht="12.75" customHeight="1" x14ac:dyDescent="0.2">
      <c r="Q733" s="25"/>
      <c r="R733" s="25"/>
      <c r="S733" s="25"/>
      <c r="T733" s="25"/>
    </row>
    <row r="734" spans="17:20" ht="12.75" customHeight="1" x14ac:dyDescent="0.2">
      <c r="Q734" s="25"/>
      <c r="R734" s="25"/>
      <c r="S734" s="25"/>
      <c r="T734" s="25"/>
    </row>
    <row r="735" spans="17:20" ht="12.75" customHeight="1" x14ac:dyDescent="0.2">
      <c r="Q735" s="25"/>
      <c r="R735" s="25"/>
      <c r="S735" s="25"/>
      <c r="T735" s="25"/>
    </row>
    <row r="736" spans="17:20" ht="12.75" customHeight="1" x14ac:dyDescent="0.2">
      <c r="Q736" s="25"/>
      <c r="R736" s="25"/>
      <c r="S736" s="25"/>
      <c r="T736" s="25"/>
    </row>
    <row r="737" spans="17:20" ht="12.75" customHeight="1" x14ac:dyDescent="0.2">
      <c r="Q737" s="25"/>
      <c r="R737" s="25"/>
      <c r="S737" s="25"/>
      <c r="T737" s="25"/>
    </row>
    <row r="738" spans="17:20" ht="12.75" customHeight="1" x14ac:dyDescent="0.2">
      <c r="Q738" s="25"/>
      <c r="R738" s="25"/>
      <c r="S738" s="25"/>
      <c r="T738" s="25"/>
    </row>
    <row r="739" spans="17:20" ht="12.75" customHeight="1" x14ac:dyDescent="0.2">
      <c r="Q739" s="25"/>
      <c r="R739" s="25"/>
      <c r="S739" s="25"/>
      <c r="T739" s="25"/>
    </row>
    <row r="740" spans="17:20" ht="12.75" customHeight="1" x14ac:dyDescent="0.2">
      <c r="Q740" s="25"/>
      <c r="R740" s="25"/>
      <c r="S740" s="25"/>
      <c r="T740" s="25"/>
    </row>
    <row r="741" spans="17:20" ht="12.75" customHeight="1" x14ac:dyDescent="0.2">
      <c r="Q741" s="25"/>
      <c r="R741" s="25"/>
      <c r="S741" s="25"/>
      <c r="T741" s="25"/>
    </row>
    <row r="742" spans="17:20" ht="12.75" customHeight="1" x14ac:dyDescent="0.2">
      <c r="Q742" s="25"/>
      <c r="R742" s="25"/>
      <c r="S742" s="25"/>
      <c r="T742" s="25"/>
    </row>
    <row r="743" spans="17:20" ht="12.75" customHeight="1" x14ac:dyDescent="0.2">
      <c r="Q743" s="25"/>
      <c r="R743" s="25"/>
      <c r="S743" s="25"/>
      <c r="T743" s="25"/>
    </row>
    <row r="744" spans="17:20" ht="12.75" customHeight="1" x14ac:dyDescent="0.2">
      <c r="Q744" s="25"/>
      <c r="R744" s="25"/>
      <c r="S744" s="25"/>
      <c r="T744" s="25"/>
    </row>
    <row r="745" spans="17:20" ht="12.75" customHeight="1" x14ac:dyDescent="0.2">
      <c r="Q745" s="25"/>
      <c r="R745" s="25"/>
      <c r="S745" s="25"/>
      <c r="T745" s="25"/>
    </row>
    <row r="746" spans="17:20" ht="12.75" customHeight="1" x14ac:dyDescent="0.2">
      <c r="Q746" s="25"/>
      <c r="R746" s="25"/>
      <c r="S746" s="25"/>
      <c r="T746" s="25"/>
    </row>
    <row r="747" spans="17:20" ht="12.75" customHeight="1" x14ac:dyDescent="0.2">
      <c r="Q747" s="25"/>
      <c r="R747" s="25"/>
      <c r="S747" s="25"/>
      <c r="T747" s="25"/>
    </row>
    <row r="748" spans="17:20" ht="12.75" customHeight="1" x14ac:dyDescent="0.2">
      <c r="Q748" s="25"/>
      <c r="R748" s="25"/>
      <c r="S748" s="25"/>
      <c r="T748" s="25"/>
    </row>
    <row r="749" spans="17:20" ht="12.75" customHeight="1" x14ac:dyDescent="0.2">
      <c r="Q749" s="25"/>
      <c r="R749" s="25"/>
      <c r="S749" s="25"/>
      <c r="T749" s="25"/>
    </row>
    <row r="750" spans="17:20" ht="12.75" customHeight="1" x14ac:dyDescent="0.2">
      <c r="Q750" s="25"/>
      <c r="R750" s="25"/>
      <c r="S750" s="25"/>
      <c r="T750" s="25"/>
    </row>
    <row r="751" spans="17:20" ht="12.75" customHeight="1" x14ac:dyDescent="0.2">
      <c r="Q751" s="25"/>
      <c r="R751" s="25"/>
      <c r="S751" s="25"/>
      <c r="T751" s="25"/>
    </row>
    <row r="752" spans="17:20" ht="12.75" customHeight="1" x14ac:dyDescent="0.2">
      <c r="Q752" s="25"/>
      <c r="R752" s="25"/>
      <c r="S752" s="25"/>
      <c r="T752" s="25"/>
    </row>
    <row r="753" spans="17:20" ht="12.75" customHeight="1" x14ac:dyDescent="0.2">
      <c r="Q753" s="25"/>
      <c r="R753" s="25"/>
      <c r="S753" s="25"/>
      <c r="T753" s="25"/>
    </row>
    <row r="754" spans="17:20" ht="12.75" customHeight="1" x14ac:dyDescent="0.2">
      <c r="Q754" s="25"/>
      <c r="R754" s="25"/>
      <c r="S754" s="25"/>
      <c r="T754" s="25"/>
    </row>
    <row r="755" spans="17:20" ht="12.75" customHeight="1" x14ac:dyDescent="0.2">
      <c r="Q755" s="25"/>
      <c r="R755" s="25"/>
      <c r="S755" s="25"/>
      <c r="T755" s="25"/>
    </row>
    <row r="756" spans="17:20" ht="12.75" customHeight="1" x14ac:dyDescent="0.2">
      <c r="Q756" s="25"/>
      <c r="R756" s="25"/>
      <c r="S756" s="25"/>
      <c r="T756" s="25"/>
    </row>
    <row r="757" spans="17:20" ht="12.75" customHeight="1" x14ac:dyDescent="0.2">
      <c r="Q757" s="25"/>
      <c r="R757" s="25"/>
      <c r="S757" s="25"/>
      <c r="T757" s="25"/>
    </row>
    <row r="758" spans="17:20" ht="12.75" customHeight="1" x14ac:dyDescent="0.2">
      <c r="Q758" s="25"/>
      <c r="R758" s="25"/>
      <c r="S758" s="25"/>
      <c r="T758" s="25"/>
    </row>
    <row r="759" spans="17:20" ht="12.75" customHeight="1" x14ac:dyDescent="0.2">
      <c r="Q759" s="25"/>
      <c r="R759" s="25"/>
      <c r="S759" s="25"/>
      <c r="T759" s="25"/>
    </row>
    <row r="760" spans="17:20" ht="12.75" customHeight="1" x14ac:dyDescent="0.2">
      <c r="Q760" s="25"/>
      <c r="R760" s="25"/>
      <c r="S760" s="25"/>
      <c r="T760" s="25"/>
    </row>
    <row r="761" spans="17:20" ht="12.75" customHeight="1" x14ac:dyDescent="0.2">
      <c r="Q761" s="25"/>
      <c r="R761" s="25"/>
      <c r="S761" s="25"/>
      <c r="T761" s="25"/>
    </row>
    <row r="762" spans="17:20" ht="12.75" customHeight="1" x14ac:dyDescent="0.2">
      <c r="Q762" s="25"/>
      <c r="R762" s="25"/>
      <c r="S762" s="25"/>
      <c r="T762" s="25"/>
    </row>
    <row r="763" spans="17:20" ht="12.75" customHeight="1" x14ac:dyDescent="0.2">
      <c r="Q763" s="25"/>
      <c r="R763" s="25"/>
      <c r="S763" s="25"/>
      <c r="T763" s="25"/>
    </row>
    <row r="764" spans="17:20" ht="12.75" customHeight="1" x14ac:dyDescent="0.2">
      <c r="Q764" s="25"/>
      <c r="R764" s="25"/>
      <c r="S764" s="25"/>
      <c r="T764" s="25"/>
    </row>
    <row r="765" spans="17:20" ht="12.75" customHeight="1" x14ac:dyDescent="0.2">
      <c r="Q765" s="25"/>
      <c r="R765" s="25"/>
      <c r="S765" s="25"/>
      <c r="T765" s="25"/>
    </row>
    <row r="766" spans="17:20" ht="12.75" customHeight="1" x14ac:dyDescent="0.2">
      <c r="Q766" s="25"/>
      <c r="R766" s="25"/>
      <c r="S766" s="25"/>
      <c r="T766" s="25"/>
    </row>
    <row r="767" spans="17:20" ht="12.75" customHeight="1" x14ac:dyDescent="0.2">
      <c r="Q767" s="25"/>
      <c r="R767" s="25"/>
      <c r="S767" s="25"/>
      <c r="T767" s="25"/>
    </row>
    <row r="768" spans="17:20" ht="12.75" customHeight="1" x14ac:dyDescent="0.2">
      <c r="Q768" s="25"/>
      <c r="R768" s="25"/>
      <c r="S768" s="25"/>
      <c r="T768" s="25"/>
    </row>
    <row r="769" spans="17:20" ht="12.75" customHeight="1" x14ac:dyDescent="0.2">
      <c r="Q769" s="25"/>
      <c r="R769" s="25"/>
      <c r="S769" s="25"/>
      <c r="T769" s="25"/>
    </row>
    <row r="770" spans="17:20" ht="12.75" customHeight="1" x14ac:dyDescent="0.2">
      <c r="Q770" s="25"/>
      <c r="R770" s="25"/>
      <c r="S770" s="25"/>
      <c r="T770" s="25"/>
    </row>
    <row r="771" spans="17:20" ht="12.75" customHeight="1" x14ac:dyDescent="0.2">
      <c r="Q771" s="25"/>
      <c r="R771" s="25"/>
      <c r="S771" s="25"/>
      <c r="T771" s="25"/>
    </row>
    <row r="772" spans="17:20" ht="12.75" customHeight="1" x14ac:dyDescent="0.2">
      <c r="Q772" s="25"/>
      <c r="R772" s="25"/>
      <c r="S772" s="25"/>
      <c r="T772" s="25"/>
    </row>
    <row r="773" spans="17:20" ht="12.75" customHeight="1" x14ac:dyDescent="0.2">
      <c r="Q773" s="25"/>
      <c r="R773" s="25"/>
      <c r="S773" s="25"/>
      <c r="T773" s="25"/>
    </row>
    <row r="774" spans="17:20" ht="12.75" customHeight="1" x14ac:dyDescent="0.2">
      <c r="Q774" s="25"/>
      <c r="R774" s="25"/>
      <c r="S774" s="25"/>
      <c r="T774" s="25"/>
    </row>
    <row r="775" spans="17:20" ht="12.75" customHeight="1" x14ac:dyDescent="0.2">
      <c r="Q775" s="25"/>
      <c r="R775" s="25"/>
      <c r="S775" s="25"/>
      <c r="T775" s="25"/>
    </row>
    <row r="776" spans="17:20" ht="12.75" customHeight="1" x14ac:dyDescent="0.2">
      <c r="Q776" s="25"/>
      <c r="R776" s="25"/>
      <c r="S776" s="25"/>
      <c r="T776" s="25"/>
    </row>
    <row r="777" spans="17:20" ht="12.75" customHeight="1" x14ac:dyDescent="0.2">
      <c r="Q777" s="25"/>
      <c r="R777" s="25"/>
      <c r="S777" s="25"/>
      <c r="T777" s="25"/>
    </row>
    <row r="778" spans="17:20" ht="12.75" customHeight="1" x14ac:dyDescent="0.2">
      <c r="Q778" s="25"/>
      <c r="R778" s="25"/>
      <c r="S778" s="25"/>
      <c r="T778" s="25"/>
    </row>
    <row r="779" spans="17:20" ht="12.75" customHeight="1" x14ac:dyDescent="0.2">
      <c r="Q779" s="25"/>
      <c r="R779" s="25"/>
      <c r="S779" s="25"/>
      <c r="T779" s="25"/>
    </row>
    <row r="780" spans="17:20" ht="12.75" customHeight="1" x14ac:dyDescent="0.2">
      <c r="Q780" s="25"/>
      <c r="R780" s="25"/>
      <c r="S780" s="25"/>
      <c r="T780" s="25"/>
    </row>
    <row r="781" spans="17:20" ht="12.75" customHeight="1" x14ac:dyDescent="0.2">
      <c r="Q781" s="25"/>
      <c r="R781" s="25"/>
      <c r="S781" s="25"/>
      <c r="T781" s="25"/>
    </row>
    <row r="782" spans="17:20" ht="12.75" customHeight="1" x14ac:dyDescent="0.2">
      <c r="Q782" s="25"/>
      <c r="R782" s="25"/>
      <c r="S782" s="25"/>
      <c r="T782" s="25"/>
    </row>
    <row r="783" spans="17:20" ht="12.75" customHeight="1" x14ac:dyDescent="0.2">
      <c r="Q783" s="25"/>
      <c r="R783" s="25"/>
      <c r="S783" s="25"/>
      <c r="T783" s="25"/>
    </row>
    <row r="784" spans="17:20" ht="12.75" customHeight="1" x14ac:dyDescent="0.2">
      <c r="Q784" s="25"/>
      <c r="R784" s="25"/>
      <c r="S784" s="25"/>
      <c r="T784" s="25"/>
    </row>
    <row r="785" spans="17:20" ht="12.75" customHeight="1" x14ac:dyDescent="0.2">
      <c r="Q785" s="25"/>
      <c r="R785" s="25"/>
      <c r="S785" s="25"/>
      <c r="T785" s="25"/>
    </row>
    <row r="786" spans="17:20" ht="12.75" customHeight="1" x14ac:dyDescent="0.2">
      <c r="Q786" s="25"/>
      <c r="R786" s="25"/>
      <c r="S786" s="25"/>
      <c r="T786" s="25"/>
    </row>
    <row r="787" spans="17:20" ht="12.75" customHeight="1" x14ac:dyDescent="0.2">
      <c r="Q787" s="25"/>
      <c r="R787" s="25"/>
      <c r="S787" s="25"/>
      <c r="T787" s="25"/>
    </row>
    <row r="788" spans="17:20" ht="12.75" customHeight="1" x14ac:dyDescent="0.2">
      <c r="Q788" s="25"/>
      <c r="R788" s="25"/>
      <c r="S788" s="25"/>
      <c r="T788" s="25"/>
    </row>
    <row r="789" spans="17:20" ht="12.75" customHeight="1" x14ac:dyDescent="0.2">
      <c r="Q789" s="25"/>
      <c r="R789" s="25"/>
      <c r="S789" s="25"/>
      <c r="T789" s="25"/>
    </row>
    <row r="790" spans="17:20" ht="12.75" customHeight="1" x14ac:dyDescent="0.2">
      <c r="Q790" s="25"/>
      <c r="R790" s="25"/>
      <c r="S790" s="25"/>
      <c r="T790" s="25"/>
    </row>
    <row r="791" spans="17:20" ht="12.75" customHeight="1" x14ac:dyDescent="0.2">
      <c r="Q791" s="25"/>
      <c r="R791" s="25"/>
      <c r="S791" s="25"/>
      <c r="T791" s="25"/>
    </row>
    <row r="792" spans="17:20" ht="12.75" customHeight="1" x14ac:dyDescent="0.2">
      <c r="Q792" s="25"/>
      <c r="R792" s="25"/>
      <c r="S792" s="25"/>
      <c r="T792" s="25"/>
    </row>
    <row r="793" spans="17:20" ht="12.75" customHeight="1" x14ac:dyDescent="0.2">
      <c r="Q793" s="25"/>
      <c r="R793" s="25"/>
      <c r="S793" s="25"/>
      <c r="T793" s="25"/>
    </row>
    <row r="794" spans="17:20" ht="12.75" customHeight="1" x14ac:dyDescent="0.2">
      <c r="Q794" s="25"/>
      <c r="R794" s="25"/>
      <c r="S794" s="25"/>
      <c r="T794" s="25"/>
    </row>
    <row r="795" spans="17:20" ht="12.75" customHeight="1" x14ac:dyDescent="0.2">
      <c r="Q795" s="25"/>
      <c r="R795" s="25"/>
      <c r="S795" s="25"/>
      <c r="T795" s="25"/>
    </row>
    <row r="796" spans="17:20" ht="12.75" customHeight="1" x14ac:dyDescent="0.2">
      <c r="Q796" s="25"/>
      <c r="R796" s="25"/>
      <c r="S796" s="25"/>
      <c r="T796" s="25"/>
    </row>
    <row r="797" spans="17:20" ht="12.75" customHeight="1" x14ac:dyDescent="0.2">
      <c r="Q797" s="25"/>
      <c r="R797" s="25"/>
      <c r="S797" s="25"/>
      <c r="T797" s="25"/>
    </row>
    <row r="798" spans="17:20" ht="12.75" customHeight="1" x14ac:dyDescent="0.2">
      <c r="Q798" s="25"/>
      <c r="R798" s="25"/>
      <c r="S798" s="25"/>
      <c r="T798" s="25"/>
    </row>
    <row r="799" spans="17:20" ht="12.75" customHeight="1" x14ac:dyDescent="0.2">
      <c r="Q799" s="25"/>
      <c r="R799" s="25"/>
      <c r="S799" s="25"/>
      <c r="T799" s="25"/>
    </row>
    <row r="800" spans="17:20" ht="12.75" customHeight="1" x14ac:dyDescent="0.2">
      <c r="Q800" s="25"/>
      <c r="R800" s="25"/>
      <c r="S800" s="25"/>
      <c r="T800" s="25"/>
    </row>
    <row r="801" spans="17:20" ht="12.75" customHeight="1" x14ac:dyDescent="0.2">
      <c r="Q801" s="25"/>
      <c r="R801" s="25"/>
      <c r="S801" s="25"/>
      <c r="T801" s="25"/>
    </row>
    <row r="802" spans="17:20" ht="12.75" customHeight="1" x14ac:dyDescent="0.2">
      <c r="Q802" s="25"/>
      <c r="R802" s="25"/>
      <c r="S802" s="25"/>
      <c r="T802" s="25"/>
    </row>
    <row r="803" spans="17:20" ht="12.75" customHeight="1" x14ac:dyDescent="0.2">
      <c r="Q803" s="25"/>
      <c r="R803" s="25"/>
      <c r="S803" s="25"/>
      <c r="T803" s="25"/>
    </row>
    <row r="804" spans="17:20" ht="12.75" customHeight="1" x14ac:dyDescent="0.2">
      <c r="Q804" s="25"/>
      <c r="R804" s="25"/>
      <c r="S804" s="25"/>
      <c r="T804" s="25"/>
    </row>
    <row r="805" spans="17:20" ht="12.75" customHeight="1" x14ac:dyDescent="0.2">
      <c r="Q805" s="25"/>
      <c r="R805" s="25"/>
      <c r="S805" s="25"/>
      <c r="T805" s="25"/>
    </row>
    <row r="806" spans="17:20" ht="12.75" customHeight="1" x14ac:dyDescent="0.2">
      <c r="Q806" s="25"/>
      <c r="R806" s="25"/>
      <c r="S806" s="25"/>
      <c r="T806" s="25"/>
    </row>
    <row r="807" spans="17:20" ht="12.75" customHeight="1" x14ac:dyDescent="0.2">
      <c r="Q807" s="25"/>
      <c r="R807" s="25"/>
      <c r="S807" s="25"/>
      <c r="T807" s="25"/>
    </row>
    <row r="808" spans="17:20" ht="12.75" customHeight="1" x14ac:dyDescent="0.2">
      <c r="Q808" s="25"/>
      <c r="R808" s="25"/>
      <c r="S808" s="25"/>
      <c r="T808" s="25"/>
    </row>
    <row r="809" spans="17:20" ht="12.75" customHeight="1" x14ac:dyDescent="0.2">
      <c r="Q809" s="25"/>
      <c r="R809" s="25"/>
      <c r="S809" s="25"/>
      <c r="T809" s="25"/>
    </row>
    <row r="810" spans="17:20" ht="12.75" customHeight="1" x14ac:dyDescent="0.2">
      <c r="Q810" s="25"/>
      <c r="R810" s="25"/>
      <c r="S810" s="25"/>
      <c r="T810" s="25"/>
    </row>
    <row r="811" spans="17:20" ht="12.75" customHeight="1" x14ac:dyDescent="0.2">
      <c r="Q811" s="25"/>
      <c r="R811" s="25"/>
      <c r="S811" s="25"/>
      <c r="T811" s="25"/>
    </row>
    <row r="812" spans="17:20" ht="12.75" customHeight="1" x14ac:dyDescent="0.2">
      <c r="Q812" s="25"/>
      <c r="R812" s="25"/>
      <c r="S812" s="25"/>
      <c r="T812" s="25"/>
    </row>
    <row r="813" spans="17:20" ht="12.75" customHeight="1" x14ac:dyDescent="0.2">
      <c r="Q813" s="25"/>
      <c r="R813" s="25"/>
      <c r="S813" s="25"/>
      <c r="T813" s="25"/>
    </row>
    <row r="814" spans="17:20" ht="12.75" customHeight="1" x14ac:dyDescent="0.2">
      <c r="Q814" s="25"/>
      <c r="R814" s="25"/>
      <c r="S814" s="25"/>
      <c r="T814" s="25"/>
    </row>
    <row r="815" spans="17:20" ht="12.75" customHeight="1" x14ac:dyDescent="0.2">
      <c r="Q815" s="25"/>
      <c r="R815" s="25"/>
      <c r="S815" s="25"/>
      <c r="T815" s="25"/>
    </row>
    <row r="816" spans="17:20" ht="12.75" customHeight="1" x14ac:dyDescent="0.2">
      <c r="Q816" s="25"/>
      <c r="R816" s="25"/>
      <c r="S816" s="25"/>
      <c r="T816" s="25"/>
    </row>
    <row r="817" spans="17:20" ht="12.75" customHeight="1" x14ac:dyDescent="0.2">
      <c r="Q817" s="25"/>
      <c r="R817" s="25"/>
      <c r="S817" s="25"/>
      <c r="T817" s="25"/>
    </row>
    <row r="818" spans="17:20" ht="12.75" customHeight="1" x14ac:dyDescent="0.2">
      <c r="Q818" s="25"/>
      <c r="R818" s="25"/>
      <c r="S818" s="25"/>
      <c r="T818" s="25"/>
    </row>
    <row r="819" spans="17:20" ht="12.75" customHeight="1" x14ac:dyDescent="0.2">
      <c r="Q819" s="25"/>
      <c r="R819" s="25"/>
      <c r="S819" s="25"/>
      <c r="T819" s="25"/>
    </row>
    <row r="820" spans="17:20" ht="12.75" customHeight="1" x14ac:dyDescent="0.2">
      <c r="Q820" s="25"/>
      <c r="R820" s="25"/>
      <c r="S820" s="25"/>
      <c r="T820" s="25"/>
    </row>
    <row r="821" spans="17:20" ht="12.75" customHeight="1" x14ac:dyDescent="0.2">
      <c r="Q821" s="25"/>
      <c r="R821" s="25"/>
      <c r="S821" s="25"/>
      <c r="T821" s="25"/>
    </row>
    <row r="822" spans="17:20" ht="12.75" customHeight="1" x14ac:dyDescent="0.2">
      <c r="Q822" s="25"/>
      <c r="R822" s="25"/>
      <c r="S822" s="25"/>
      <c r="T822" s="25"/>
    </row>
    <row r="823" spans="17:20" ht="12.75" customHeight="1" x14ac:dyDescent="0.2">
      <c r="Q823" s="25"/>
      <c r="R823" s="25"/>
      <c r="S823" s="25"/>
      <c r="T823" s="25"/>
    </row>
    <row r="824" spans="17:20" ht="12.75" customHeight="1" x14ac:dyDescent="0.2">
      <c r="Q824" s="25"/>
      <c r="R824" s="25"/>
      <c r="S824" s="25"/>
      <c r="T824" s="25"/>
    </row>
    <row r="825" spans="17:20" ht="12.75" customHeight="1" x14ac:dyDescent="0.2">
      <c r="Q825" s="25"/>
      <c r="R825" s="25"/>
      <c r="S825" s="25"/>
      <c r="T825" s="25"/>
    </row>
    <row r="826" spans="17:20" ht="12.75" customHeight="1" x14ac:dyDescent="0.2">
      <c r="Q826" s="25"/>
      <c r="R826" s="25"/>
      <c r="S826" s="25"/>
      <c r="T826" s="25"/>
    </row>
    <row r="827" spans="17:20" ht="12.75" customHeight="1" x14ac:dyDescent="0.2">
      <c r="Q827" s="25"/>
      <c r="R827" s="25"/>
      <c r="S827" s="25"/>
      <c r="T827" s="25"/>
    </row>
    <row r="828" spans="17:20" ht="12.75" customHeight="1" x14ac:dyDescent="0.2">
      <c r="Q828" s="25"/>
      <c r="R828" s="25"/>
      <c r="S828" s="25"/>
      <c r="T828" s="25"/>
    </row>
    <row r="829" spans="17:20" ht="12.75" customHeight="1" x14ac:dyDescent="0.2">
      <c r="Q829" s="25"/>
      <c r="R829" s="25"/>
      <c r="S829" s="25"/>
      <c r="T829" s="25"/>
    </row>
    <row r="830" spans="17:20" ht="12.75" customHeight="1" x14ac:dyDescent="0.2">
      <c r="Q830" s="25"/>
      <c r="R830" s="25"/>
      <c r="S830" s="25"/>
      <c r="T830" s="25"/>
    </row>
    <row r="831" spans="17:20" ht="12.75" customHeight="1" x14ac:dyDescent="0.2">
      <c r="Q831" s="25"/>
      <c r="R831" s="25"/>
      <c r="S831" s="25"/>
      <c r="T831" s="25"/>
    </row>
    <row r="832" spans="17:20" ht="12.75" customHeight="1" x14ac:dyDescent="0.2">
      <c r="Q832" s="25"/>
      <c r="R832" s="25"/>
      <c r="S832" s="25"/>
      <c r="T832" s="25"/>
    </row>
    <row r="833" spans="17:20" ht="12.75" customHeight="1" x14ac:dyDescent="0.2">
      <c r="Q833" s="25"/>
      <c r="R833" s="25"/>
      <c r="S833" s="25"/>
      <c r="T833" s="25"/>
    </row>
    <row r="834" spans="17:20" ht="12.75" customHeight="1" x14ac:dyDescent="0.2">
      <c r="Q834" s="25"/>
      <c r="R834" s="25"/>
      <c r="S834" s="25"/>
      <c r="T834" s="25"/>
    </row>
    <row r="835" spans="17:20" ht="12.75" customHeight="1" x14ac:dyDescent="0.2">
      <c r="Q835" s="25"/>
      <c r="R835" s="25"/>
      <c r="S835" s="25"/>
      <c r="T835" s="25"/>
    </row>
    <row r="836" spans="17:20" ht="12.75" customHeight="1" x14ac:dyDescent="0.2">
      <c r="Q836" s="25"/>
      <c r="R836" s="25"/>
      <c r="S836" s="25"/>
      <c r="T836" s="25"/>
    </row>
    <row r="837" spans="17:20" ht="12.75" customHeight="1" x14ac:dyDescent="0.2">
      <c r="Q837" s="25"/>
      <c r="R837" s="25"/>
      <c r="S837" s="25"/>
      <c r="T837" s="25"/>
    </row>
    <row r="838" spans="17:20" ht="12.75" customHeight="1" x14ac:dyDescent="0.2">
      <c r="Q838" s="25"/>
      <c r="R838" s="25"/>
      <c r="S838" s="25"/>
      <c r="T838" s="25"/>
    </row>
    <row r="839" spans="17:20" ht="12.75" customHeight="1" x14ac:dyDescent="0.2">
      <c r="Q839" s="25"/>
      <c r="R839" s="25"/>
      <c r="S839" s="25"/>
      <c r="T839" s="25"/>
    </row>
    <row r="840" spans="17:20" ht="12.75" customHeight="1" x14ac:dyDescent="0.2">
      <c r="Q840" s="25"/>
      <c r="R840" s="25"/>
      <c r="S840" s="25"/>
      <c r="T840" s="25"/>
    </row>
    <row r="841" spans="17:20" ht="12.75" customHeight="1" x14ac:dyDescent="0.2">
      <c r="Q841" s="25"/>
      <c r="R841" s="25"/>
      <c r="S841" s="25"/>
      <c r="T841" s="25"/>
    </row>
    <row r="842" spans="17:20" ht="12.75" customHeight="1" x14ac:dyDescent="0.2">
      <c r="Q842" s="25"/>
      <c r="R842" s="25"/>
      <c r="S842" s="25"/>
      <c r="T842" s="25"/>
    </row>
    <row r="843" spans="17:20" ht="12.75" customHeight="1" x14ac:dyDescent="0.2">
      <c r="Q843" s="25"/>
      <c r="R843" s="25"/>
      <c r="S843" s="25"/>
      <c r="T843" s="25"/>
    </row>
    <row r="844" spans="17:20" ht="12.75" customHeight="1" x14ac:dyDescent="0.2">
      <c r="Q844" s="25"/>
      <c r="R844" s="25"/>
      <c r="S844" s="25"/>
      <c r="T844" s="25"/>
    </row>
    <row r="845" spans="17:20" ht="12.75" customHeight="1" x14ac:dyDescent="0.2">
      <c r="Q845" s="25"/>
      <c r="R845" s="25"/>
      <c r="S845" s="25"/>
      <c r="T845" s="25"/>
    </row>
    <row r="846" spans="17:20" ht="12.75" customHeight="1" x14ac:dyDescent="0.2">
      <c r="Q846" s="25"/>
      <c r="R846" s="25"/>
      <c r="S846" s="25"/>
      <c r="T846" s="25"/>
    </row>
    <row r="847" spans="17:20" ht="12.75" customHeight="1" x14ac:dyDescent="0.2">
      <c r="Q847" s="25"/>
      <c r="R847" s="25"/>
      <c r="S847" s="25"/>
      <c r="T847" s="25"/>
    </row>
    <row r="848" spans="17:20" ht="12.75" customHeight="1" x14ac:dyDescent="0.2">
      <c r="Q848" s="25"/>
      <c r="R848" s="25"/>
      <c r="S848" s="25"/>
      <c r="T848" s="25"/>
    </row>
    <row r="849" spans="17:20" ht="12.75" customHeight="1" x14ac:dyDescent="0.2">
      <c r="Q849" s="25"/>
      <c r="R849" s="25"/>
      <c r="S849" s="25"/>
      <c r="T849" s="25"/>
    </row>
    <row r="850" spans="17:20" ht="12.75" customHeight="1" x14ac:dyDescent="0.2">
      <c r="Q850" s="25"/>
      <c r="R850" s="25"/>
      <c r="S850" s="25"/>
      <c r="T850" s="25"/>
    </row>
    <row r="851" spans="17:20" ht="12.75" customHeight="1" x14ac:dyDescent="0.2">
      <c r="Q851" s="25"/>
      <c r="R851" s="25"/>
      <c r="S851" s="25"/>
      <c r="T851" s="25"/>
    </row>
    <row r="852" spans="17:20" ht="12.75" customHeight="1" x14ac:dyDescent="0.2">
      <c r="Q852" s="25"/>
      <c r="R852" s="25"/>
      <c r="S852" s="25"/>
      <c r="T852" s="25"/>
    </row>
    <row r="853" spans="17:20" ht="12.75" customHeight="1" x14ac:dyDescent="0.2">
      <c r="Q853" s="25"/>
      <c r="R853" s="25"/>
      <c r="S853" s="25"/>
      <c r="T853" s="25"/>
    </row>
    <row r="854" spans="17:20" ht="12.75" customHeight="1" x14ac:dyDescent="0.2">
      <c r="Q854" s="25"/>
      <c r="R854" s="25"/>
      <c r="S854" s="25"/>
      <c r="T854" s="25"/>
    </row>
    <row r="855" spans="17:20" ht="12.75" customHeight="1" x14ac:dyDescent="0.2">
      <c r="Q855" s="25"/>
      <c r="R855" s="25"/>
      <c r="S855" s="25"/>
      <c r="T855" s="25"/>
    </row>
    <row r="856" spans="17:20" ht="12.75" customHeight="1" x14ac:dyDescent="0.2">
      <c r="Q856" s="25"/>
      <c r="R856" s="25"/>
      <c r="S856" s="25"/>
      <c r="T856" s="25"/>
    </row>
    <row r="857" spans="17:20" ht="12.75" customHeight="1" x14ac:dyDescent="0.2">
      <c r="Q857" s="25"/>
      <c r="R857" s="25"/>
      <c r="S857" s="25"/>
      <c r="T857" s="25"/>
    </row>
    <row r="858" spans="17:20" ht="12.75" customHeight="1" x14ac:dyDescent="0.2">
      <c r="Q858" s="25"/>
      <c r="R858" s="25"/>
      <c r="S858" s="25"/>
      <c r="T858" s="25"/>
    </row>
    <row r="859" spans="17:20" ht="12.75" customHeight="1" x14ac:dyDescent="0.2">
      <c r="Q859" s="25"/>
      <c r="R859" s="25"/>
      <c r="S859" s="25"/>
      <c r="T859" s="25"/>
    </row>
    <row r="860" spans="17:20" ht="12.75" customHeight="1" x14ac:dyDescent="0.2">
      <c r="Q860" s="25"/>
      <c r="R860" s="25"/>
      <c r="S860" s="25"/>
      <c r="T860" s="25"/>
    </row>
    <row r="861" spans="17:20" ht="12.75" customHeight="1" x14ac:dyDescent="0.2">
      <c r="Q861" s="25"/>
      <c r="R861" s="25"/>
      <c r="S861" s="25"/>
      <c r="T861" s="25"/>
    </row>
    <row r="862" spans="17:20" ht="12.75" customHeight="1" x14ac:dyDescent="0.2">
      <c r="Q862" s="25"/>
      <c r="R862" s="25"/>
      <c r="S862" s="25"/>
      <c r="T862" s="25"/>
    </row>
    <row r="863" spans="17:20" ht="12.75" customHeight="1" x14ac:dyDescent="0.2">
      <c r="Q863" s="25"/>
      <c r="R863" s="25"/>
      <c r="S863" s="25"/>
      <c r="T863" s="25"/>
    </row>
    <row r="864" spans="17:20" ht="12.75" customHeight="1" x14ac:dyDescent="0.2">
      <c r="Q864" s="25"/>
      <c r="R864" s="25"/>
      <c r="S864" s="25"/>
      <c r="T864" s="25"/>
    </row>
    <row r="865" spans="17:20" ht="12.75" customHeight="1" x14ac:dyDescent="0.2">
      <c r="Q865" s="25"/>
      <c r="R865" s="25"/>
      <c r="S865" s="25"/>
      <c r="T865" s="25"/>
    </row>
    <row r="866" spans="17:20" ht="12.75" customHeight="1" x14ac:dyDescent="0.2">
      <c r="Q866" s="25"/>
      <c r="R866" s="25"/>
      <c r="S866" s="25"/>
      <c r="T866" s="25"/>
    </row>
    <row r="867" spans="17:20" ht="12.75" customHeight="1" x14ac:dyDescent="0.2">
      <c r="Q867" s="25"/>
      <c r="R867" s="25"/>
      <c r="S867" s="25"/>
      <c r="T867" s="25"/>
    </row>
    <row r="868" spans="17:20" ht="12.75" customHeight="1" x14ac:dyDescent="0.2">
      <c r="Q868" s="25"/>
      <c r="R868" s="25"/>
      <c r="S868" s="25"/>
      <c r="T868" s="25"/>
    </row>
    <row r="869" spans="17:20" ht="12.75" customHeight="1" x14ac:dyDescent="0.2">
      <c r="Q869" s="25"/>
      <c r="R869" s="25"/>
      <c r="S869" s="25"/>
      <c r="T869" s="25"/>
    </row>
    <row r="870" spans="17:20" ht="12.75" customHeight="1" x14ac:dyDescent="0.2">
      <c r="Q870" s="25"/>
      <c r="R870" s="25"/>
      <c r="S870" s="25"/>
      <c r="T870" s="25"/>
    </row>
    <row r="871" spans="17:20" ht="12.75" customHeight="1" x14ac:dyDescent="0.2">
      <c r="Q871" s="25"/>
      <c r="R871" s="25"/>
      <c r="S871" s="25"/>
      <c r="T871" s="25"/>
    </row>
    <row r="872" spans="17:20" ht="12.75" customHeight="1" x14ac:dyDescent="0.2">
      <c r="Q872" s="25"/>
      <c r="R872" s="25"/>
      <c r="S872" s="25"/>
      <c r="T872" s="25"/>
    </row>
    <row r="873" spans="17:20" ht="12.75" customHeight="1" x14ac:dyDescent="0.2">
      <c r="Q873" s="25"/>
      <c r="R873" s="25"/>
      <c r="S873" s="25"/>
      <c r="T873" s="25"/>
    </row>
    <row r="874" spans="17:20" ht="12.75" customHeight="1" x14ac:dyDescent="0.2">
      <c r="Q874" s="25"/>
      <c r="R874" s="25"/>
      <c r="S874" s="25"/>
      <c r="T874" s="25"/>
    </row>
    <row r="875" spans="17:20" ht="12.75" customHeight="1" x14ac:dyDescent="0.2">
      <c r="Q875" s="25"/>
      <c r="R875" s="25"/>
      <c r="S875" s="25"/>
      <c r="T875" s="25"/>
    </row>
    <row r="876" spans="17:20" ht="12.75" customHeight="1" x14ac:dyDescent="0.2">
      <c r="Q876" s="25"/>
      <c r="R876" s="25"/>
      <c r="S876" s="25"/>
      <c r="T876" s="25"/>
    </row>
    <row r="877" spans="17:20" ht="12.75" customHeight="1" x14ac:dyDescent="0.2">
      <c r="Q877" s="25"/>
      <c r="R877" s="25"/>
      <c r="S877" s="25"/>
      <c r="T877" s="25"/>
    </row>
    <row r="878" spans="17:20" ht="12.75" customHeight="1" x14ac:dyDescent="0.2">
      <c r="Q878" s="25"/>
      <c r="R878" s="25"/>
      <c r="S878" s="25"/>
      <c r="T878" s="25"/>
    </row>
    <row r="879" spans="17:20" ht="12.75" customHeight="1" x14ac:dyDescent="0.2">
      <c r="Q879" s="25"/>
      <c r="R879" s="25"/>
      <c r="S879" s="25"/>
      <c r="T879" s="25"/>
    </row>
    <row r="880" spans="17:20" ht="12.75" customHeight="1" x14ac:dyDescent="0.2">
      <c r="Q880" s="25"/>
      <c r="R880" s="25"/>
      <c r="S880" s="25"/>
      <c r="T880" s="25"/>
    </row>
    <row r="881" spans="17:20" ht="12.75" customHeight="1" x14ac:dyDescent="0.2">
      <c r="Q881" s="25"/>
      <c r="R881" s="25"/>
      <c r="S881" s="25"/>
      <c r="T881" s="25"/>
    </row>
    <row r="882" spans="17:20" ht="12.75" customHeight="1" x14ac:dyDescent="0.2">
      <c r="Q882" s="25"/>
      <c r="R882" s="25"/>
      <c r="S882" s="25"/>
      <c r="T882" s="25"/>
    </row>
    <row r="883" spans="17:20" ht="12.75" customHeight="1" x14ac:dyDescent="0.2">
      <c r="Q883" s="25"/>
      <c r="R883" s="25"/>
      <c r="S883" s="25"/>
      <c r="T883" s="25"/>
    </row>
    <row r="884" spans="17:20" ht="12.75" customHeight="1" x14ac:dyDescent="0.2">
      <c r="Q884" s="25"/>
      <c r="R884" s="25"/>
      <c r="S884" s="25"/>
      <c r="T884" s="25"/>
    </row>
    <row r="885" spans="17:20" ht="12.75" customHeight="1" x14ac:dyDescent="0.2">
      <c r="Q885" s="25"/>
      <c r="R885" s="25"/>
      <c r="S885" s="25"/>
      <c r="T885" s="25"/>
    </row>
    <row r="886" spans="17:20" ht="12.75" customHeight="1" x14ac:dyDescent="0.2">
      <c r="Q886" s="25"/>
      <c r="R886" s="25"/>
      <c r="S886" s="25"/>
      <c r="T886" s="25"/>
    </row>
    <row r="887" spans="17:20" ht="12.75" customHeight="1" x14ac:dyDescent="0.2">
      <c r="Q887" s="25"/>
      <c r="R887" s="25"/>
      <c r="S887" s="25"/>
      <c r="T887" s="25"/>
    </row>
    <row r="888" spans="17:20" ht="12.75" customHeight="1" x14ac:dyDescent="0.2">
      <c r="Q888" s="25"/>
      <c r="R888" s="25"/>
      <c r="S888" s="25"/>
      <c r="T888" s="25"/>
    </row>
    <row r="889" spans="17:20" ht="12.75" customHeight="1" x14ac:dyDescent="0.2">
      <c r="Q889" s="25"/>
      <c r="R889" s="25"/>
      <c r="S889" s="25"/>
      <c r="T889" s="25"/>
    </row>
    <row r="890" spans="17:20" ht="12.75" customHeight="1" x14ac:dyDescent="0.2">
      <c r="Q890" s="25"/>
      <c r="R890" s="25"/>
      <c r="S890" s="25"/>
      <c r="T890" s="25"/>
    </row>
    <row r="891" spans="17:20" ht="12.75" customHeight="1" x14ac:dyDescent="0.2">
      <c r="Q891" s="25"/>
      <c r="R891" s="25"/>
      <c r="S891" s="25"/>
      <c r="T891" s="25"/>
    </row>
    <row r="892" spans="17:20" ht="12.75" customHeight="1" x14ac:dyDescent="0.2">
      <c r="Q892" s="25"/>
      <c r="R892" s="25"/>
      <c r="S892" s="25"/>
      <c r="T892" s="25"/>
    </row>
    <row r="893" spans="17:20" ht="12.75" customHeight="1" x14ac:dyDescent="0.2">
      <c r="Q893" s="25"/>
      <c r="R893" s="25"/>
      <c r="S893" s="25"/>
      <c r="T893" s="25"/>
    </row>
    <row r="894" spans="17:20" ht="12.75" customHeight="1" x14ac:dyDescent="0.2">
      <c r="Q894" s="25"/>
      <c r="R894" s="25"/>
      <c r="S894" s="25"/>
      <c r="T894" s="25"/>
    </row>
    <row r="895" spans="17:20" ht="12.75" customHeight="1" x14ac:dyDescent="0.2">
      <c r="Q895" s="25"/>
      <c r="R895" s="25"/>
      <c r="S895" s="25"/>
      <c r="T895" s="25"/>
    </row>
    <row r="896" spans="17:20" ht="12.75" customHeight="1" x14ac:dyDescent="0.2">
      <c r="Q896" s="25"/>
      <c r="R896" s="25"/>
      <c r="S896" s="25"/>
      <c r="T896" s="25"/>
    </row>
    <row r="897" spans="17:20" ht="12.75" customHeight="1" x14ac:dyDescent="0.2">
      <c r="Q897" s="25"/>
      <c r="R897" s="25"/>
      <c r="S897" s="25"/>
      <c r="T897" s="25"/>
    </row>
    <row r="898" spans="17:20" ht="12.75" customHeight="1" x14ac:dyDescent="0.2">
      <c r="Q898" s="25"/>
      <c r="R898" s="25"/>
      <c r="S898" s="25"/>
      <c r="T898" s="25"/>
    </row>
    <row r="899" spans="17:20" ht="12.75" customHeight="1" x14ac:dyDescent="0.2">
      <c r="Q899" s="25"/>
      <c r="R899" s="25"/>
      <c r="S899" s="25"/>
      <c r="T899" s="25"/>
    </row>
    <row r="900" spans="17:20" ht="12.75" customHeight="1" x14ac:dyDescent="0.2">
      <c r="Q900" s="25"/>
      <c r="R900" s="25"/>
      <c r="S900" s="25"/>
      <c r="T900" s="25"/>
    </row>
    <row r="901" spans="17:20" ht="12.75" customHeight="1" x14ac:dyDescent="0.2">
      <c r="Q901" s="25"/>
      <c r="R901" s="25"/>
      <c r="S901" s="25"/>
      <c r="T901" s="25"/>
    </row>
    <row r="902" spans="17:20" ht="12.75" customHeight="1" x14ac:dyDescent="0.2">
      <c r="Q902" s="25"/>
      <c r="R902" s="25"/>
      <c r="S902" s="25"/>
      <c r="T902" s="25"/>
    </row>
    <row r="903" spans="17:20" ht="12.75" customHeight="1" x14ac:dyDescent="0.2">
      <c r="Q903" s="25"/>
      <c r="R903" s="25"/>
      <c r="S903" s="25"/>
      <c r="T903" s="25"/>
    </row>
    <row r="904" spans="17:20" ht="12.75" customHeight="1" x14ac:dyDescent="0.2">
      <c r="Q904" s="25"/>
      <c r="R904" s="25"/>
      <c r="S904" s="25"/>
      <c r="T904" s="25"/>
    </row>
    <row r="905" spans="17:20" ht="12.75" customHeight="1" x14ac:dyDescent="0.2">
      <c r="Q905" s="25"/>
      <c r="R905" s="25"/>
      <c r="S905" s="25"/>
      <c r="T905" s="25"/>
    </row>
    <row r="906" spans="17:20" ht="12.75" customHeight="1" x14ac:dyDescent="0.2">
      <c r="Q906" s="25"/>
      <c r="R906" s="25"/>
      <c r="S906" s="25"/>
      <c r="T906" s="25"/>
    </row>
    <row r="907" spans="17:20" ht="12.75" customHeight="1" x14ac:dyDescent="0.2">
      <c r="Q907" s="25"/>
      <c r="R907" s="25"/>
      <c r="S907" s="25"/>
      <c r="T907" s="25"/>
    </row>
    <row r="908" spans="17:20" ht="12.75" customHeight="1" x14ac:dyDescent="0.2">
      <c r="Q908" s="25"/>
      <c r="R908" s="25"/>
      <c r="S908" s="25"/>
      <c r="T908" s="25"/>
    </row>
    <row r="909" spans="17:20" ht="12.75" customHeight="1" x14ac:dyDescent="0.2">
      <c r="Q909" s="25"/>
      <c r="R909" s="25"/>
      <c r="S909" s="25"/>
      <c r="T909" s="25"/>
    </row>
    <row r="910" spans="17:20" ht="12.75" customHeight="1" x14ac:dyDescent="0.2">
      <c r="Q910" s="25"/>
      <c r="R910" s="25"/>
      <c r="S910" s="25"/>
      <c r="T910" s="25"/>
    </row>
    <row r="911" spans="17:20" ht="12.75" customHeight="1" x14ac:dyDescent="0.2">
      <c r="Q911" s="25"/>
      <c r="R911" s="25"/>
      <c r="S911" s="25"/>
      <c r="T911" s="25"/>
    </row>
    <row r="912" spans="17:20" ht="12.75" customHeight="1" x14ac:dyDescent="0.2">
      <c r="Q912" s="25"/>
      <c r="R912" s="25"/>
      <c r="S912" s="25"/>
      <c r="T912" s="25"/>
    </row>
    <row r="913" spans="17:20" ht="12.75" customHeight="1" x14ac:dyDescent="0.2">
      <c r="Q913" s="25"/>
      <c r="R913" s="25"/>
      <c r="S913" s="25"/>
      <c r="T913" s="25"/>
    </row>
    <row r="914" spans="17:20" ht="12.75" customHeight="1" x14ac:dyDescent="0.2">
      <c r="Q914" s="25"/>
      <c r="R914" s="25"/>
      <c r="S914" s="25"/>
      <c r="T914" s="25"/>
    </row>
    <row r="915" spans="17:20" ht="12.75" customHeight="1" x14ac:dyDescent="0.2">
      <c r="Q915" s="25"/>
      <c r="R915" s="25"/>
      <c r="S915" s="25"/>
      <c r="T915" s="25"/>
    </row>
    <row r="916" spans="17:20" ht="12.75" customHeight="1" x14ac:dyDescent="0.2">
      <c r="Q916" s="25"/>
      <c r="R916" s="25"/>
      <c r="S916" s="25"/>
      <c r="T916" s="25"/>
    </row>
    <row r="917" spans="17:20" ht="12.75" customHeight="1" x14ac:dyDescent="0.2">
      <c r="Q917" s="25"/>
      <c r="R917" s="25"/>
      <c r="S917" s="25"/>
      <c r="T917" s="25"/>
    </row>
    <row r="918" spans="17:20" ht="12.75" customHeight="1" x14ac:dyDescent="0.2">
      <c r="Q918" s="25"/>
      <c r="R918" s="25"/>
      <c r="S918" s="25"/>
      <c r="T918" s="25"/>
    </row>
    <row r="919" spans="17:20" ht="12.75" customHeight="1" x14ac:dyDescent="0.2">
      <c r="Q919" s="25"/>
      <c r="R919" s="25"/>
      <c r="S919" s="25"/>
      <c r="T919" s="25"/>
    </row>
    <row r="920" spans="17:20" ht="12.75" customHeight="1" x14ac:dyDescent="0.2">
      <c r="Q920" s="25"/>
      <c r="R920" s="25"/>
      <c r="S920" s="25"/>
      <c r="T920" s="25"/>
    </row>
    <row r="921" spans="17:20" ht="12.75" customHeight="1" x14ac:dyDescent="0.2">
      <c r="Q921" s="25"/>
      <c r="R921" s="25"/>
      <c r="S921" s="25"/>
      <c r="T921" s="25"/>
    </row>
    <row r="922" spans="17:20" ht="12.75" customHeight="1" x14ac:dyDescent="0.2">
      <c r="Q922" s="25"/>
      <c r="R922" s="25"/>
      <c r="S922" s="25"/>
      <c r="T922" s="25"/>
    </row>
    <row r="923" spans="17:20" ht="12.75" customHeight="1" x14ac:dyDescent="0.2">
      <c r="Q923" s="25"/>
      <c r="R923" s="25"/>
      <c r="S923" s="25"/>
      <c r="T923" s="25"/>
    </row>
    <row r="924" spans="17:20" ht="12.75" customHeight="1" x14ac:dyDescent="0.2">
      <c r="Q924" s="25"/>
      <c r="R924" s="25"/>
      <c r="S924" s="25"/>
      <c r="T924" s="25"/>
    </row>
    <row r="925" spans="17:20" ht="12.75" customHeight="1" x14ac:dyDescent="0.2">
      <c r="Q925" s="25"/>
      <c r="R925" s="25"/>
      <c r="S925" s="25"/>
      <c r="T925" s="25"/>
    </row>
    <row r="926" spans="17:20" ht="12.75" customHeight="1" x14ac:dyDescent="0.2">
      <c r="Q926" s="25"/>
      <c r="R926" s="25"/>
      <c r="S926" s="25"/>
      <c r="T926" s="25"/>
    </row>
    <row r="927" spans="17:20" ht="12.75" customHeight="1" x14ac:dyDescent="0.2">
      <c r="Q927" s="25"/>
      <c r="R927" s="25"/>
      <c r="S927" s="25"/>
      <c r="T927" s="25"/>
    </row>
    <row r="928" spans="17:20" ht="12.75" customHeight="1" x14ac:dyDescent="0.2">
      <c r="Q928" s="25"/>
      <c r="R928" s="25"/>
      <c r="S928" s="25"/>
      <c r="T928" s="25"/>
    </row>
    <row r="929" spans="17:20" ht="12.75" customHeight="1" x14ac:dyDescent="0.2">
      <c r="Q929" s="25"/>
      <c r="R929" s="25"/>
      <c r="S929" s="25"/>
      <c r="T929" s="25"/>
    </row>
    <row r="930" spans="17:20" ht="12.75" customHeight="1" x14ac:dyDescent="0.2">
      <c r="Q930" s="25"/>
      <c r="R930" s="25"/>
      <c r="S930" s="25"/>
      <c r="T930" s="25"/>
    </row>
    <row r="931" spans="17:20" ht="12.75" customHeight="1" x14ac:dyDescent="0.2">
      <c r="Q931" s="25"/>
      <c r="R931" s="25"/>
      <c r="S931" s="25"/>
      <c r="T931" s="25"/>
    </row>
    <row r="932" spans="17:20" ht="12.75" customHeight="1" x14ac:dyDescent="0.2">
      <c r="Q932" s="25"/>
      <c r="R932" s="25"/>
      <c r="S932" s="25"/>
      <c r="T932" s="25"/>
    </row>
    <row r="933" spans="17:20" ht="12.75" customHeight="1" x14ac:dyDescent="0.2">
      <c r="Q933" s="25"/>
      <c r="R933" s="25"/>
      <c r="S933" s="25"/>
      <c r="T933" s="25"/>
    </row>
    <row r="934" spans="17:20" ht="12.75" customHeight="1" x14ac:dyDescent="0.2">
      <c r="Q934" s="25"/>
      <c r="R934" s="25"/>
      <c r="S934" s="25"/>
      <c r="T934" s="25"/>
    </row>
    <row r="935" spans="17:20" ht="12.75" customHeight="1" x14ac:dyDescent="0.2">
      <c r="Q935" s="25"/>
      <c r="R935" s="25"/>
      <c r="S935" s="25"/>
      <c r="T935" s="25"/>
    </row>
    <row r="936" spans="17:20" ht="12.75" customHeight="1" x14ac:dyDescent="0.2">
      <c r="Q936" s="25"/>
      <c r="R936" s="25"/>
      <c r="S936" s="25"/>
      <c r="T936" s="25"/>
    </row>
    <row r="937" spans="17:20" ht="12.75" customHeight="1" x14ac:dyDescent="0.2">
      <c r="Q937" s="25"/>
      <c r="R937" s="25"/>
      <c r="S937" s="25"/>
      <c r="T937" s="25"/>
    </row>
    <row r="938" spans="17:20" ht="12.75" customHeight="1" x14ac:dyDescent="0.2">
      <c r="Q938" s="25"/>
      <c r="R938" s="25"/>
      <c r="S938" s="25"/>
      <c r="T938" s="25"/>
    </row>
    <row r="939" spans="17:20" ht="12.75" customHeight="1" x14ac:dyDescent="0.2">
      <c r="Q939" s="25"/>
      <c r="R939" s="25"/>
      <c r="S939" s="25"/>
      <c r="T939" s="25"/>
    </row>
    <row r="940" spans="17:20" ht="12.75" customHeight="1" x14ac:dyDescent="0.2">
      <c r="Q940" s="25"/>
      <c r="R940" s="25"/>
      <c r="S940" s="25"/>
      <c r="T940" s="25"/>
    </row>
    <row r="941" spans="17:20" ht="12.75" customHeight="1" x14ac:dyDescent="0.2">
      <c r="Q941" s="25"/>
      <c r="R941" s="25"/>
      <c r="S941" s="25"/>
      <c r="T941" s="25"/>
    </row>
    <row r="942" spans="17:20" ht="12.75" customHeight="1" x14ac:dyDescent="0.2">
      <c r="Q942" s="25"/>
      <c r="R942" s="25"/>
      <c r="S942" s="25"/>
      <c r="T942" s="25"/>
    </row>
    <row r="943" spans="17:20" ht="12.75" customHeight="1" x14ac:dyDescent="0.2">
      <c r="Q943" s="25"/>
      <c r="R943" s="25"/>
      <c r="S943" s="25"/>
      <c r="T943" s="25"/>
    </row>
    <row r="944" spans="17:20" ht="12.75" customHeight="1" x14ac:dyDescent="0.2">
      <c r="Q944" s="25"/>
      <c r="R944" s="25"/>
      <c r="S944" s="25"/>
      <c r="T944" s="25"/>
    </row>
    <row r="945" spans="17:20" ht="12.75" customHeight="1" x14ac:dyDescent="0.2">
      <c r="Q945" s="25"/>
      <c r="R945" s="25"/>
      <c r="S945" s="25"/>
      <c r="T945" s="25"/>
    </row>
    <row r="946" spans="17:20" ht="12.75" customHeight="1" x14ac:dyDescent="0.2">
      <c r="Q946" s="25"/>
      <c r="R946" s="25"/>
      <c r="S946" s="25"/>
      <c r="T946" s="25"/>
    </row>
    <row r="947" spans="17:20" ht="12.75" customHeight="1" x14ac:dyDescent="0.2">
      <c r="Q947" s="25"/>
      <c r="R947" s="25"/>
      <c r="S947" s="25"/>
      <c r="T947" s="25"/>
    </row>
    <row r="948" spans="17:20" ht="12.75" customHeight="1" x14ac:dyDescent="0.2">
      <c r="Q948" s="25"/>
      <c r="R948" s="25"/>
      <c r="S948" s="25"/>
      <c r="T948" s="25"/>
    </row>
    <row r="949" spans="17:20" ht="12.75" customHeight="1" x14ac:dyDescent="0.2">
      <c r="Q949" s="25"/>
      <c r="R949" s="25"/>
      <c r="S949" s="25"/>
      <c r="T949" s="25"/>
    </row>
    <row r="950" spans="17:20" ht="12.75" customHeight="1" x14ac:dyDescent="0.2">
      <c r="Q950" s="25"/>
      <c r="R950" s="25"/>
      <c r="S950" s="25"/>
      <c r="T950" s="25"/>
    </row>
    <row r="951" spans="17:20" ht="12.75" customHeight="1" x14ac:dyDescent="0.2">
      <c r="Q951" s="25"/>
      <c r="R951" s="25"/>
      <c r="S951" s="25"/>
      <c r="T951" s="25"/>
    </row>
    <row r="952" spans="17:20" ht="12.75" customHeight="1" x14ac:dyDescent="0.2">
      <c r="Q952" s="25"/>
      <c r="R952" s="25"/>
      <c r="S952" s="25"/>
      <c r="T952" s="25"/>
    </row>
    <row r="953" spans="17:20" ht="12.75" customHeight="1" x14ac:dyDescent="0.2">
      <c r="Q953" s="25"/>
      <c r="R953" s="25"/>
      <c r="S953" s="25"/>
      <c r="T953" s="25"/>
    </row>
    <row r="954" spans="17:20" ht="12.75" customHeight="1" x14ac:dyDescent="0.2">
      <c r="Q954" s="25"/>
      <c r="R954" s="25"/>
      <c r="S954" s="25"/>
      <c r="T954" s="25"/>
    </row>
    <row r="955" spans="17:20" ht="12.75" customHeight="1" x14ac:dyDescent="0.2">
      <c r="Q955" s="25"/>
      <c r="R955" s="25"/>
      <c r="S955" s="25"/>
      <c r="T955" s="25"/>
    </row>
    <row r="956" spans="17:20" ht="12.75" customHeight="1" x14ac:dyDescent="0.2">
      <c r="Q956" s="25"/>
      <c r="R956" s="25"/>
      <c r="S956" s="25"/>
      <c r="T956" s="25"/>
    </row>
    <row r="957" spans="17:20" ht="12.75" customHeight="1" x14ac:dyDescent="0.2">
      <c r="Q957" s="25"/>
      <c r="R957" s="25"/>
      <c r="S957" s="25"/>
      <c r="T957" s="25"/>
    </row>
    <row r="958" spans="17:20" ht="12.75" customHeight="1" x14ac:dyDescent="0.2">
      <c r="Q958" s="25"/>
      <c r="R958" s="25"/>
      <c r="S958" s="25"/>
      <c r="T958" s="25"/>
    </row>
    <row r="959" spans="17:20" ht="12.75" customHeight="1" x14ac:dyDescent="0.2">
      <c r="Q959" s="25"/>
      <c r="R959" s="25"/>
      <c r="S959" s="25"/>
      <c r="T959" s="25"/>
    </row>
    <row r="960" spans="17:20" ht="12.75" customHeight="1" x14ac:dyDescent="0.2">
      <c r="Q960" s="25"/>
      <c r="R960" s="25"/>
      <c r="S960" s="25"/>
      <c r="T960" s="25"/>
    </row>
    <row r="961" spans="17:20" ht="12.75" customHeight="1" x14ac:dyDescent="0.2">
      <c r="Q961" s="25"/>
      <c r="R961" s="25"/>
      <c r="S961" s="25"/>
      <c r="T961" s="25"/>
    </row>
    <row r="962" spans="17:20" ht="12.75" customHeight="1" x14ac:dyDescent="0.2">
      <c r="Q962" s="25"/>
      <c r="R962" s="25"/>
      <c r="S962" s="25"/>
      <c r="T962" s="25"/>
    </row>
    <row r="963" spans="17:20" ht="12.75" customHeight="1" x14ac:dyDescent="0.2">
      <c r="Q963" s="25"/>
      <c r="R963" s="25"/>
      <c r="S963" s="25"/>
      <c r="T963" s="25"/>
    </row>
    <row r="964" spans="17:20" ht="12.75" customHeight="1" x14ac:dyDescent="0.2">
      <c r="Q964" s="25"/>
      <c r="R964" s="25"/>
      <c r="S964" s="25"/>
      <c r="T964" s="25"/>
    </row>
    <row r="965" spans="17:20" ht="12.75" customHeight="1" x14ac:dyDescent="0.2">
      <c r="Q965" s="25"/>
      <c r="R965" s="25"/>
      <c r="S965" s="25"/>
      <c r="T965" s="25"/>
    </row>
    <row r="966" spans="17:20" ht="12.75" customHeight="1" x14ac:dyDescent="0.2">
      <c r="Q966" s="25"/>
      <c r="R966" s="25"/>
      <c r="S966" s="25"/>
      <c r="T966" s="25"/>
    </row>
    <row r="967" spans="17:20" ht="12.75" customHeight="1" x14ac:dyDescent="0.2">
      <c r="Q967" s="25"/>
      <c r="R967" s="25"/>
      <c r="S967" s="25"/>
      <c r="T967" s="25"/>
    </row>
    <row r="968" spans="17:20" ht="12.75" customHeight="1" x14ac:dyDescent="0.2">
      <c r="Q968" s="25"/>
      <c r="R968" s="25"/>
      <c r="S968" s="25"/>
      <c r="T968" s="25"/>
    </row>
    <row r="969" spans="17:20" ht="12.75" customHeight="1" x14ac:dyDescent="0.2">
      <c r="Q969" s="25"/>
      <c r="R969" s="25"/>
      <c r="S969" s="25"/>
      <c r="T969" s="25"/>
    </row>
    <row r="970" spans="17:20" ht="12.75" customHeight="1" x14ac:dyDescent="0.2">
      <c r="Q970" s="25"/>
      <c r="R970" s="25"/>
      <c r="S970" s="25"/>
      <c r="T970" s="25"/>
    </row>
    <row r="971" spans="17:20" ht="12.75" customHeight="1" x14ac:dyDescent="0.2">
      <c r="Q971" s="25"/>
      <c r="R971" s="25"/>
      <c r="S971" s="25"/>
      <c r="T971" s="25"/>
    </row>
    <row r="972" spans="17:20" ht="12.75" customHeight="1" x14ac:dyDescent="0.2">
      <c r="Q972" s="25"/>
      <c r="R972" s="25"/>
      <c r="S972" s="25"/>
      <c r="T972" s="25"/>
    </row>
    <row r="973" spans="17:20" ht="12.75" customHeight="1" x14ac:dyDescent="0.2">
      <c r="Q973" s="25"/>
      <c r="R973" s="25"/>
      <c r="S973" s="25"/>
      <c r="T973" s="25"/>
    </row>
    <row r="974" spans="17:20" ht="12.75" customHeight="1" x14ac:dyDescent="0.2">
      <c r="Q974" s="25"/>
      <c r="R974" s="25"/>
      <c r="S974" s="25"/>
      <c r="T974" s="25"/>
    </row>
    <row r="975" spans="17:20" ht="12.75" customHeight="1" x14ac:dyDescent="0.2">
      <c r="Q975" s="25"/>
      <c r="R975" s="25"/>
      <c r="S975" s="25"/>
      <c r="T975" s="25"/>
    </row>
    <row r="976" spans="17:20" ht="12.75" customHeight="1" x14ac:dyDescent="0.2">
      <c r="Q976" s="25"/>
      <c r="R976" s="25"/>
      <c r="S976" s="25"/>
      <c r="T976" s="25"/>
    </row>
    <row r="977" spans="17:20" ht="12.75" customHeight="1" x14ac:dyDescent="0.2">
      <c r="Q977" s="25"/>
      <c r="R977" s="25"/>
      <c r="S977" s="25"/>
      <c r="T977" s="25"/>
    </row>
    <row r="978" spans="17:20" ht="12.75" customHeight="1" x14ac:dyDescent="0.2">
      <c r="Q978" s="25"/>
      <c r="R978" s="25"/>
      <c r="S978" s="25"/>
      <c r="T978" s="25"/>
    </row>
    <row r="979" spans="17:20" ht="12.75" customHeight="1" x14ac:dyDescent="0.2">
      <c r="Q979" s="25"/>
      <c r="R979" s="25"/>
      <c r="S979" s="25"/>
      <c r="T979" s="25"/>
    </row>
    <row r="980" spans="17:20" ht="12.75" customHeight="1" x14ac:dyDescent="0.2">
      <c r="Q980" s="25"/>
      <c r="R980" s="25"/>
      <c r="S980" s="25"/>
      <c r="T980" s="25"/>
    </row>
    <row r="981" spans="17:20" ht="12.75" customHeight="1" x14ac:dyDescent="0.2">
      <c r="Q981" s="25"/>
      <c r="R981" s="25"/>
      <c r="S981" s="25"/>
      <c r="T981" s="25"/>
    </row>
    <row r="982" spans="17:20" ht="12.75" customHeight="1" x14ac:dyDescent="0.2">
      <c r="Q982" s="25"/>
      <c r="R982" s="25"/>
      <c r="S982" s="25"/>
      <c r="T982" s="25"/>
    </row>
    <row r="983" spans="17:20" ht="12.75" customHeight="1" x14ac:dyDescent="0.2">
      <c r="Q983" s="25"/>
      <c r="R983" s="25"/>
      <c r="S983" s="25"/>
      <c r="T983" s="25"/>
    </row>
    <row r="984" spans="17:20" ht="12.75" customHeight="1" x14ac:dyDescent="0.2">
      <c r="Q984" s="25"/>
      <c r="R984" s="25"/>
      <c r="S984" s="25"/>
      <c r="T984" s="25"/>
    </row>
    <row r="985" spans="17:20" ht="12.75" customHeight="1" x14ac:dyDescent="0.2">
      <c r="Q985" s="25"/>
      <c r="R985" s="25"/>
      <c r="S985" s="25"/>
      <c r="T985" s="25"/>
    </row>
    <row r="986" spans="17:20" ht="12.75" customHeight="1" x14ac:dyDescent="0.2">
      <c r="Q986" s="25"/>
      <c r="R986" s="25"/>
      <c r="S986" s="25"/>
      <c r="T986" s="25"/>
    </row>
    <row r="987" spans="17:20" ht="12.75" customHeight="1" x14ac:dyDescent="0.2">
      <c r="Q987" s="25"/>
      <c r="R987" s="25"/>
      <c r="S987" s="25"/>
      <c r="T987" s="25"/>
    </row>
    <row r="988" spans="17:20" ht="12.75" customHeight="1" x14ac:dyDescent="0.2">
      <c r="Q988" s="25"/>
      <c r="R988" s="25"/>
      <c r="S988" s="25"/>
      <c r="T988" s="25"/>
    </row>
    <row r="989" spans="17:20" ht="12.75" customHeight="1" x14ac:dyDescent="0.2">
      <c r="Q989" s="25"/>
      <c r="R989" s="25"/>
      <c r="S989" s="25"/>
      <c r="T989" s="25"/>
    </row>
    <row r="990" spans="17:20" ht="12.75" customHeight="1" x14ac:dyDescent="0.2">
      <c r="Q990" s="25"/>
      <c r="R990" s="25"/>
      <c r="S990" s="25"/>
      <c r="T990" s="25"/>
    </row>
    <row r="991" spans="17:20" ht="12.75" customHeight="1" x14ac:dyDescent="0.2">
      <c r="Q991" s="25"/>
      <c r="R991" s="25"/>
      <c r="S991" s="25"/>
      <c r="T991" s="25"/>
    </row>
    <row r="992" spans="17:20" ht="12.75" customHeight="1" x14ac:dyDescent="0.2">
      <c r="Q992" s="25"/>
      <c r="R992" s="25"/>
      <c r="S992" s="25"/>
      <c r="T992" s="25"/>
    </row>
    <row r="993" spans="17:20" ht="12.75" customHeight="1" x14ac:dyDescent="0.2">
      <c r="Q993" s="25"/>
      <c r="R993" s="25"/>
      <c r="S993" s="25"/>
      <c r="T993" s="25"/>
    </row>
    <row r="994" spans="17:20" ht="12.75" customHeight="1" x14ac:dyDescent="0.2">
      <c r="Q994" s="25"/>
      <c r="R994" s="25"/>
      <c r="S994" s="25"/>
      <c r="T994" s="25"/>
    </row>
    <row r="995" spans="17:20" ht="12.75" customHeight="1" x14ac:dyDescent="0.2">
      <c r="Q995" s="25"/>
      <c r="R995" s="25"/>
      <c r="S995" s="25"/>
      <c r="T995" s="25"/>
    </row>
    <row r="996" spans="17:20" ht="12.75" customHeight="1" x14ac:dyDescent="0.2">
      <c r="Q996" s="25"/>
      <c r="R996" s="25"/>
      <c r="S996" s="25"/>
      <c r="T996" s="25"/>
    </row>
    <row r="997" spans="17:20" ht="12.75" customHeight="1" x14ac:dyDescent="0.2">
      <c r="Q997" s="25"/>
      <c r="R997" s="25"/>
      <c r="S997" s="25"/>
      <c r="T997" s="25"/>
    </row>
    <row r="998" spans="17:20" ht="12.75" customHeight="1" x14ac:dyDescent="0.2">
      <c r="Q998" s="25"/>
      <c r="R998" s="25"/>
      <c r="S998" s="25"/>
      <c r="T998" s="25"/>
    </row>
    <row r="999" spans="17:20" ht="12.75" customHeight="1" x14ac:dyDescent="0.2">
      <c r="Q999" s="25"/>
      <c r="R999" s="25"/>
      <c r="S999" s="25"/>
      <c r="T999" s="25"/>
    </row>
    <row r="1000" spans="17:20" ht="12.75" customHeight="1" x14ac:dyDescent="0.2">
      <c r="Q1000" s="25"/>
      <c r="R1000" s="25"/>
      <c r="S1000" s="25"/>
      <c r="T1000" s="25"/>
    </row>
    <row r="1001" spans="17:20" ht="12.75" customHeight="1" x14ac:dyDescent="0.2">
      <c r="Q1001" s="25"/>
      <c r="R1001" s="25"/>
      <c r="S1001" s="25"/>
      <c r="T1001" s="25"/>
    </row>
    <row r="1002" spans="17:20" ht="12.75" customHeight="1" x14ac:dyDescent="0.2">
      <c r="Q1002" s="25"/>
      <c r="R1002" s="25"/>
      <c r="S1002" s="25"/>
      <c r="T1002" s="25"/>
    </row>
    <row r="1003" spans="17:20" ht="12.75" customHeight="1" x14ac:dyDescent="0.2">
      <c r="Q1003" s="25"/>
      <c r="R1003" s="25"/>
      <c r="S1003" s="25"/>
      <c r="T1003" s="25"/>
    </row>
    <row r="1004" spans="17:20" ht="12.75" customHeight="1" x14ac:dyDescent="0.2">
      <c r="Q1004" s="25"/>
      <c r="R1004" s="25"/>
      <c r="S1004" s="25"/>
      <c r="T1004" s="25"/>
    </row>
    <row r="1005" spans="17:20" ht="12.75" customHeight="1" x14ac:dyDescent="0.2">
      <c r="Q1005" s="25"/>
      <c r="R1005" s="25"/>
      <c r="S1005" s="25"/>
      <c r="T1005" s="25"/>
    </row>
    <row r="1006" spans="17:20" ht="12.75" customHeight="1" x14ac:dyDescent="0.2">
      <c r="Q1006" s="25"/>
      <c r="R1006" s="25"/>
      <c r="S1006" s="25"/>
      <c r="T1006" s="25"/>
    </row>
    <row r="1007" spans="17:20" ht="12.75" customHeight="1" x14ac:dyDescent="0.2">
      <c r="Q1007" s="25"/>
      <c r="R1007" s="25"/>
      <c r="S1007" s="25"/>
      <c r="T1007" s="25"/>
    </row>
    <row r="1008" spans="17:20" ht="12.75" customHeight="1" x14ac:dyDescent="0.2">
      <c r="Q1008" s="25"/>
      <c r="R1008" s="25"/>
      <c r="S1008" s="25"/>
      <c r="T1008" s="25"/>
    </row>
    <row r="1009" spans="17:20" ht="12.75" customHeight="1" x14ac:dyDescent="0.2">
      <c r="Q1009" s="25"/>
      <c r="R1009" s="25"/>
      <c r="S1009" s="25"/>
      <c r="T1009" s="25"/>
    </row>
    <row r="1010" spans="17:20" ht="12.75" customHeight="1" x14ac:dyDescent="0.2">
      <c r="Q1010" s="25"/>
      <c r="R1010" s="25"/>
      <c r="S1010" s="25"/>
      <c r="T1010" s="25"/>
    </row>
    <row r="1011" spans="17:20" ht="12.75" customHeight="1" x14ac:dyDescent="0.2">
      <c r="Q1011" s="25"/>
      <c r="R1011" s="25"/>
      <c r="S1011" s="25"/>
      <c r="T1011" s="25"/>
    </row>
    <row r="1012" spans="17:20" ht="12.75" customHeight="1" x14ac:dyDescent="0.2">
      <c r="Q1012" s="25"/>
      <c r="R1012" s="25"/>
      <c r="S1012" s="25"/>
      <c r="T1012" s="25"/>
    </row>
    <row r="1013" spans="17:20" ht="12.75" customHeight="1" x14ac:dyDescent="0.2">
      <c r="Q1013" s="25"/>
      <c r="R1013" s="25"/>
      <c r="S1013" s="25"/>
      <c r="T1013" s="25"/>
    </row>
    <row r="1014" spans="17:20" ht="12.75" customHeight="1" x14ac:dyDescent="0.2">
      <c r="Q1014" s="25"/>
      <c r="R1014" s="25"/>
      <c r="S1014" s="25"/>
      <c r="T1014" s="25"/>
    </row>
    <row r="1015" spans="17:20" ht="12.75" customHeight="1" x14ac:dyDescent="0.2">
      <c r="Q1015" s="25"/>
      <c r="R1015" s="25"/>
      <c r="S1015" s="25"/>
      <c r="T1015" s="25"/>
    </row>
    <row r="1016" spans="17:20" ht="12.75" customHeight="1" x14ac:dyDescent="0.2">
      <c r="Q1016" s="25"/>
      <c r="R1016" s="25"/>
      <c r="S1016" s="25"/>
      <c r="T1016" s="25"/>
    </row>
    <row r="1017" spans="17:20" ht="12.75" customHeight="1" x14ac:dyDescent="0.2">
      <c r="Q1017" s="25"/>
      <c r="R1017" s="25"/>
      <c r="S1017" s="25"/>
      <c r="T1017" s="25"/>
    </row>
    <row r="1018" spans="17:20" ht="12.75" customHeight="1" x14ac:dyDescent="0.2">
      <c r="Q1018" s="25"/>
      <c r="R1018" s="25"/>
      <c r="S1018" s="25"/>
      <c r="T1018" s="25"/>
    </row>
    <row r="1019" spans="17:20" ht="12.75" customHeight="1" x14ac:dyDescent="0.2">
      <c r="Q1019" s="25"/>
      <c r="R1019" s="25"/>
      <c r="S1019" s="25"/>
      <c r="T1019" s="25"/>
    </row>
    <row r="1020" spans="17:20" ht="12.75" customHeight="1" x14ac:dyDescent="0.2">
      <c r="Q1020" s="25"/>
      <c r="R1020" s="25"/>
      <c r="S1020" s="25"/>
      <c r="T1020" s="25"/>
    </row>
    <row r="1021" spans="17:20" ht="12.75" customHeight="1" x14ac:dyDescent="0.2">
      <c r="Q1021" s="25"/>
      <c r="R1021" s="25"/>
      <c r="S1021" s="25"/>
      <c r="T1021" s="25"/>
    </row>
    <row r="1022" spans="17:20" ht="12.75" customHeight="1" x14ac:dyDescent="0.2">
      <c r="Q1022" s="25"/>
      <c r="R1022" s="25"/>
      <c r="S1022" s="25"/>
      <c r="T1022" s="25"/>
    </row>
    <row r="1023" spans="17:20" ht="12.75" customHeight="1" x14ac:dyDescent="0.2">
      <c r="Q1023" s="25"/>
      <c r="R1023" s="25"/>
      <c r="S1023" s="25"/>
      <c r="T1023" s="25"/>
    </row>
    <row r="1024" spans="17:20" ht="12.75" customHeight="1" x14ac:dyDescent="0.2">
      <c r="Q1024" s="25"/>
      <c r="R1024" s="25"/>
      <c r="S1024" s="25"/>
      <c r="T1024" s="25"/>
    </row>
    <row r="1025" spans="17:20" ht="12.75" customHeight="1" x14ac:dyDescent="0.2">
      <c r="Q1025" s="25"/>
      <c r="R1025" s="25"/>
      <c r="S1025" s="25"/>
      <c r="T1025" s="25"/>
    </row>
    <row r="1026" spans="17:20" ht="12.75" customHeight="1" x14ac:dyDescent="0.2">
      <c r="Q1026" s="25"/>
      <c r="R1026" s="25"/>
      <c r="S1026" s="25"/>
      <c r="T1026" s="25"/>
    </row>
    <row r="1027" spans="17:20" ht="12.75" customHeight="1" x14ac:dyDescent="0.2">
      <c r="Q1027" s="25"/>
      <c r="R1027" s="25"/>
      <c r="S1027" s="25"/>
      <c r="T1027" s="25"/>
    </row>
    <row r="1028" spans="17:20" ht="12.75" customHeight="1" x14ac:dyDescent="0.2">
      <c r="Q1028" s="25"/>
      <c r="R1028" s="25"/>
      <c r="S1028" s="25"/>
      <c r="T1028" s="25"/>
    </row>
    <row r="1029" spans="17:20" ht="12.75" customHeight="1" x14ac:dyDescent="0.2">
      <c r="Q1029" s="25"/>
      <c r="R1029" s="25"/>
      <c r="S1029" s="25"/>
      <c r="T1029" s="25"/>
    </row>
    <row r="1030" spans="17:20" ht="12.75" customHeight="1" x14ac:dyDescent="0.2">
      <c r="Q1030" s="25"/>
      <c r="R1030" s="25"/>
      <c r="S1030" s="25"/>
      <c r="T1030" s="25"/>
    </row>
    <row r="1031" spans="17:20" ht="12.75" customHeight="1" x14ac:dyDescent="0.2">
      <c r="Q1031" s="25"/>
      <c r="R1031" s="25"/>
      <c r="S1031" s="25"/>
      <c r="T1031" s="25"/>
    </row>
    <row r="1032" spans="17:20" ht="12.75" customHeight="1" x14ac:dyDescent="0.2">
      <c r="Q1032" s="25"/>
      <c r="R1032" s="25"/>
      <c r="S1032" s="25"/>
      <c r="T1032" s="25"/>
    </row>
    <row r="1033" spans="17:20" ht="12.75" customHeight="1" x14ac:dyDescent="0.2">
      <c r="Q1033" s="25"/>
      <c r="R1033" s="25"/>
      <c r="S1033" s="25"/>
      <c r="T1033" s="25"/>
    </row>
    <row r="1034" spans="17:20" ht="12.75" customHeight="1" x14ac:dyDescent="0.2">
      <c r="Q1034" s="25"/>
      <c r="R1034" s="25"/>
      <c r="S1034" s="25"/>
      <c r="T1034" s="25"/>
    </row>
    <row r="1035" spans="17:20" ht="12.75" customHeight="1" x14ac:dyDescent="0.2">
      <c r="Q1035" s="25"/>
      <c r="R1035" s="25"/>
      <c r="S1035" s="25"/>
      <c r="T1035" s="25"/>
    </row>
    <row r="1036" spans="17:20" ht="12.75" customHeight="1" x14ac:dyDescent="0.2">
      <c r="Q1036" s="25"/>
      <c r="R1036" s="25"/>
      <c r="S1036" s="25"/>
      <c r="T1036" s="25"/>
    </row>
    <row r="1037" spans="17:20" ht="12.75" customHeight="1" x14ac:dyDescent="0.2">
      <c r="Q1037" s="25"/>
      <c r="R1037" s="25"/>
      <c r="S1037" s="25"/>
      <c r="T1037" s="25"/>
    </row>
    <row r="1038" spans="17:20" ht="12.75" customHeight="1" x14ac:dyDescent="0.2">
      <c r="Q1038" s="25"/>
      <c r="R1038" s="25"/>
      <c r="S1038" s="25"/>
      <c r="T1038" s="25"/>
    </row>
    <row r="1039" spans="17:20" ht="12.75" customHeight="1" x14ac:dyDescent="0.2">
      <c r="Q1039" s="25"/>
      <c r="R1039" s="25"/>
      <c r="S1039" s="25"/>
      <c r="T1039" s="25"/>
    </row>
    <row r="1040" spans="17:20" ht="12.75" customHeight="1" x14ac:dyDescent="0.2">
      <c r="Q1040" s="25"/>
      <c r="R1040" s="25"/>
      <c r="S1040" s="25"/>
      <c r="T1040" s="25"/>
    </row>
    <row r="1041" spans="17:20" ht="12.75" customHeight="1" x14ac:dyDescent="0.2">
      <c r="Q1041" s="25"/>
      <c r="R1041" s="25"/>
      <c r="S1041" s="25"/>
      <c r="T1041" s="25"/>
    </row>
    <row r="1042" spans="17:20" ht="12.75" customHeight="1" x14ac:dyDescent="0.2">
      <c r="Q1042" s="25"/>
      <c r="R1042" s="25"/>
      <c r="S1042" s="25"/>
      <c r="T1042" s="25"/>
    </row>
    <row r="1043" spans="17:20" ht="12.75" customHeight="1" x14ac:dyDescent="0.2">
      <c r="Q1043" s="25"/>
      <c r="R1043" s="25"/>
      <c r="S1043" s="25"/>
      <c r="T1043" s="25"/>
    </row>
    <row r="1044" spans="17:20" ht="12.75" customHeight="1" x14ac:dyDescent="0.2">
      <c r="Q1044" s="25"/>
      <c r="R1044" s="25"/>
      <c r="S1044" s="25"/>
      <c r="T1044" s="25"/>
    </row>
    <row r="1045" spans="17:20" ht="12.75" customHeight="1" x14ac:dyDescent="0.2">
      <c r="Q1045" s="25"/>
      <c r="R1045" s="25"/>
      <c r="S1045" s="25"/>
      <c r="T1045" s="25"/>
    </row>
    <row r="1046" spans="17:20" ht="12.75" customHeight="1" x14ac:dyDescent="0.2">
      <c r="Q1046" s="25"/>
      <c r="R1046" s="25"/>
      <c r="S1046" s="25"/>
      <c r="T1046" s="25"/>
    </row>
    <row r="1047" spans="17:20" ht="12.75" customHeight="1" x14ac:dyDescent="0.2">
      <c r="Q1047" s="25"/>
      <c r="R1047" s="25"/>
      <c r="S1047" s="25"/>
      <c r="T1047" s="25"/>
    </row>
    <row r="1048" spans="17:20" ht="12.75" customHeight="1" x14ac:dyDescent="0.2">
      <c r="Q1048" s="25"/>
      <c r="R1048" s="25"/>
      <c r="S1048" s="25"/>
      <c r="T1048" s="25"/>
    </row>
    <row r="1049" spans="17:20" ht="12.75" customHeight="1" x14ac:dyDescent="0.2">
      <c r="Q1049" s="25"/>
      <c r="R1049" s="25"/>
      <c r="S1049" s="25"/>
      <c r="T1049" s="25"/>
    </row>
    <row r="1050" spans="17:20" ht="12.75" customHeight="1" x14ac:dyDescent="0.2">
      <c r="Q1050" s="25"/>
      <c r="R1050" s="25"/>
      <c r="S1050" s="25"/>
      <c r="T1050" s="25"/>
    </row>
    <row r="1051" spans="17:20" ht="12.75" customHeight="1" x14ac:dyDescent="0.2">
      <c r="Q1051" s="25"/>
      <c r="R1051" s="25"/>
      <c r="S1051" s="25"/>
      <c r="T1051" s="25"/>
    </row>
    <row r="1052" spans="17:20" ht="12.75" customHeight="1" x14ac:dyDescent="0.2">
      <c r="Q1052" s="25"/>
      <c r="R1052" s="25"/>
      <c r="S1052" s="25"/>
      <c r="T1052" s="25"/>
    </row>
    <row r="1053" spans="17:20" ht="12.75" customHeight="1" x14ac:dyDescent="0.2">
      <c r="Q1053" s="25"/>
      <c r="R1053" s="25"/>
      <c r="S1053" s="25"/>
      <c r="T1053" s="25"/>
    </row>
    <row r="1054" spans="17:20" ht="12.75" customHeight="1" x14ac:dyDescent="0.2">
      <c r="Q1054" s="25"/>
      <c r="R1054" s="25"/>
      <c r="S1054" s="25"/>
      <c r="T1054" s="25"/>
    </row>
    <row r="1055" spans="17:20" ht="12.75" customHeight="1" x14ac:dyDescent="0.2">
      <c r="Q1055" s="25"/>
      <c r="R1055" s="25"/>
      <c r="S1055" s="25"/>
      <c r="T1055" s="25"/>
    </row>
    <row r="1056" spans="17:20" ht="12.75" customHeight="1" x14ac:dyDescent="0.2">
      <c r="Q1056" s="25"/>
      <c r="R1056" s="25"/>
      <c r="S1056" s="25"/>
      <c r="T1056" s="25"/>
    </row>
    <row r="1057" spans="17:20" ht="12.75" customHeight="1" x14ac:dyDescent="0.2">
      <c r="Q1057" s="25"/>
      <c r="R1057" s="25"/>
      <c r="S1057" s="25"/>
      <c r="T1057" s="25"/>
    </row>
    <row r="1058" spans="17:20" ht="12.75" customHeight="1" x14ac:dyDescent="0.2">
      <c r="Q1058" s="25"/>
      <c r="R1058" s="25"/>
      <c r="S1058" s="25"/>
      <c r="T1058" s="25"/>
    </row>
    <row r="1059" spans="17:20" ht="12.75" customHeight="1" x14ac:dyDescent="0.2">
      <c r="Q1059" s="25"/>
      <c r="R1059" s="25"/>
      <c r="S1059" s="25"/>
      <c r="T1059" s="25"/>
    </row>
    <row r="1060" spans="17:20" ht="12.75" customHeight="1" x14ac:dyDescent="0.2">
      <c r="Q1060" s="25"/>
      <c r="R1060" s="25"/>
      <c r="S1060" s="25"/>
      <c r="T1060" s="25"/>
    </row>
    <row r="1061" spans="17:20" ht="12.75" customHeight="1" x14ac:dyDescent="0.2">
      <c r="Q1061" s="25"/>
      <c r="R1061" s="25"/>
      <c r="S1061" s="25"/>
      <c r="T1061" s="25"/>
    </row>
    <row r="1062" spans="17:20" ht="12.75" customHeight="1" x14ac:dyDescent="0.2">
      <c r="Q1062" s="25"/>
      <c r="R1062" s="25"/>
      <c r="S1062" s="25"/>
      <c r="T1062" s="25"/>
    </row>
    <row r="1063" spans="17:20" ht="12.75" customHeight="1" x14ac:dyDescent="0.2">
      <c r="Q1063" s="25"/>
      <c r="R1063" s="25"/>
      <c r="S1063" s="25"/>
      <c r="T1063" s="25"/>
    </row>
    <row r="1064" spans="17:20" ht="12.75" customHeight="1" x14ac:dyDescent="0.2">
      <c r="Q1064" s="25"/>
      <c r="R1064" s="25"/>
      <c r="S1064" s="25"/>
      <c r="T1064" s="25"/>
    </row>
    <row r="1065" spans="17:20" ht="12.75" customHeight="1" x14ac:dyDescent="0.2">
      <c r="Q1065" s="25"/>
      <c r="R1065" s="25"/>
      <c r="S1065" s="25"/>
      <c r="T1065" s="25"/>
    </row>
    <row r="1066" spans="17:20" ht="12.75" customHeight="1" x14ac:dyDescent="0.2">
      <c r="Q1066" s="25"/>
      <c r="R1066" s="25"/>
      <c r="S1066" s="25"/>
      <c r="T1066" s="25"/>
    </row>
    <row r="1067" spans="17:20" ht="12.75" customHeight="1" x14ac:dyDescent="0.2">
      <c r="Q1067" s="25"/>
      <c r="R1067" s="25"/>
      <c r="S1067" s="25"/>
      <c r="T1067" s="25"/>
    </row>
    <row r="1068" spans="17:20" ht="12.75" customHeight="1" x14ac:dyDescent="0.2">
      <c r="Q1068" s="25"/>
      <c r="R1068" s="25"/>
      <c r="S1068" s="25"/>
      <c r="T1068" s="25"/>
    </row>
    <row r="1069" spans="17:20" ht="12.75" customHeight="1" x14ac:dyDescent="0.2">
      <c r="Q1069" s="25"/>
      <c r="R1069" s="25"/>
      <c r="S1069" s="25"/>
      <c r="T1069" s="25"/>
    </row>
    <row r="1070" spans="17:20" ht="12.75" customHeight="1" x14ac:dyDescent="0.2">
      <c r="Q1070" s="25"/>
      <c r="R1070" s="25"/>
      <c r="S1070" s="25"/>
      <c r="T1070" s="25"/>
    </row>
    <row r="1071" spans="17:20" ht="12.75" customHeight="1" x14ac:dyDescent="0.2">
      <c r="Q1071" s="25"/>
      <c r="R1071" s="25"/>
      <c r="S1071" s="25"/>
      <c r="T1071" s="25"/>
    </row>
    <row r="1072" spans="17:20" ht="12.75" customHeight="1" x14ac:dyDescent="0.2">
      <c r="Q1072" s="25"/>
      <c r="R1072" s="25"/>
      <c r="S1072" s="25"/>
      <c r="T1072" s="25"/>
    </row>
    <row r="1073" spans="17:20" ht="12.75" customHeight="1" x14ac:dyDescent="0.2">
      <c r="Q1073" s="25"/>
      <c r="R1073" s="25"/>
      <c r="S1073" s="25"/>
      <c r="T1073" s="25"/>
    </row>
    <row r="1074" spans="17:20" ht="12.75" customHeight="1" x14ac:dyDescent="0.2">
      <c r="Q1074" s="25"/>
      <c r="R1074" s="25"/>
      <c r="S1074" s="25"/>
      <c r="T1074" s="25"/>
    </row>
    <row r="1075" spans="17:20" ht="12.75" customHeight="1" x14ac:dyDescent="0.2">
      <c r="Q1075" s="25"/>
      <c r="R1075" s="25"/>
      <c r="S1075" s="25"/>
      <c r="T1075" s="25"/>
    </row>
    <row r="1076" spans="17:20" ht="12.75" customHeight="1" x14ac:dyDescent="0.2">
      <c r="Q1076" s="25"/>
      <c r="R1076" s="25"/>
      <c r="S1076" s="25"/>
      <c r="T1076" s="25"/>
    </row>
    <row r="1077" spans="17:20" ht="12.75" customHeight="1" x14ac:dyDescent="0.2">
      <c r="Q1077" s="25"/>
      <c r="R1077" s="25"/>
      <c r="S1077" s="25"/>
      <c r="T1077" s="25"/>
    </row>
    <row r="1078" spans="17:20" ht="12.75" customHeight="1" x14ac:dyDescent="0.2">
      <c r="Q1078" s="25"/>
      <c r="R1078" s="25"/>
      <c r="S1078" s="25"/>
      <c r="T1078" s="25"/>
    </row>
    <row r="1079" spans="17:20" ht="12.75" customHeight="1" x14ac:dyDescent="0.2">
      <c r="Q1079" s="25"/>
      <c r="R1079" s="25"/>
      <c r="S1079" s="25"/>
      <c r="T1079" s="25"/>
    </row>
    <row r="1080" spans="17:20" ht="12.75" customHeight="1" x14ac:dyDescent="0.2">
      <c r="Q1080" s="25"/>
      <c r="R1080" s="25"/>
      <c r="S1080" s="25"/>
      <c r="T1080" s="25"/>
    </row>
    <row r="1081" spans="17:20" ht="12.75" customHeight="1" x14ac:dyDescent="0.2">
      <c r="Q1081" s="25"/>
      <c r="R1081" s="25"/>
      <c r="S1081" s="25"/>
      <c r="T1081" s="25"/>
    </row>
    <row r="1082" spans="17:20" x14ac:dyDescent="0.2">
      <c r="Q1082" s="25"/>
      <c r="R1082" s="25"/>
      <c r="S1082" s="25"/>
      <c r="T1082" s="25"/>
    </row>
    <row r="1083" spans="17:20" x14ac:dyDescent="0.2">
      <c r="Q1083" s="25"/>
      <c r="R1083" s="25"/>
      <c r="S1083" s="25"/>
      <c r="T1083" s="25"/>
    </row>
    <row r="1084" spans="17:20" x14ac:dyDescent="0.2">
      <c r="Q1084" s="25"/>
      <c r="R1084" s="25"/>
      <c r="S1084" s="25"/>
      <c r="T1084" s="25"/>
    </row>
    <row r="1085" spans="17:20" x14ac:dyDescent="0.2">
      <c r="Q1085" s="25"/>
      <c r="R1085" s="25"/>
      <c r="S1085" s="25"/>
      <c r="T1085" s="25"/>
    </row>
    <row r="1086" spans="17:20" x14ac:dyDescent="0.2">
      <c r="Q1086" s="25"/>
      <c r="R1086" s="25"/>
      <c r="S1086" s="25"/>
      <c r="T1086" s="25"/>
    </row>
    <row r="1087" spans="17:20" x14ac:dyDescent="0.2">
      <c r="Q1087" s="25"/>
      <c r="R1087" s="25"/>
      <c r="S1087" s="25"/>
      <c r="T1087" s="25"/>
    </row>
    <row r="1088" spans="17:20" x14ac:dyDescent="0.2">
      <c r="Q1088" s="25"/>
      <c r="R1088" s="25"/>
      <c r="S1088" s="25"/>
      <c r="T1088" s="25"/>
    </row>
    <row r="1089" spans="17:20" x14ac:dyDescent="0.2">
      <c r="Q1089" s="25"/>
      <c r="R1089" s="25"/>
      <c r="S1089" s="25"/>
      <c r="T1089" s="25"/>
    </row>
    <row r="1090" spans="17:20" x14ac:dyDescent="0.2">
      <c r="Q1090" s="25"/>
      <c r="R1090" s="25"/>
      <c r="S1090" s="25"/>
      <c r="T1090" s="25"/>
    </row>
    <row r="1091" spans="17:20" x14ac:dyDescent="0.2">
      <c r="Q1091" s="25"/>
      <c r="R1091" s="25"/>
      <c r="S1091" s="25"/>
      <c r="T1091" s="25"/>
    </row>
    <row r="1092" spans="17:20" x14ac:dyDescent="0.2">
      <c r="Q1092" s="25"/>
      <c r="R1092" s="25"/>
      <c r="S1092" s="25"/>
      <c r="T1092" s="25"/>
    </row>
    <row r="1093" spans="17:20" x14ac:dyDescent="0.2">
      <c r="Q1093" s="25"/>
      <c r="R1093" s="25"/>
      <c r="S1093" s="25"/>
      <c r="T1093" s="25"/>
    </row>
    <row r="1094" spans="17:20" x14ac:dyDescent="0.2">
      <c r="Q1094" s="25"/>
      <c r="R1094" s="25"/>
      <c r="S1094" s="25"/>
      <c r="T1094" s="25"/>
    </row>
    <row r="1095" spans="17:20" x14ac:dyDescent="0.2">
      <c r="Q1095" s="25"/>
      <c r="R1095" s="25"/>
      <c r="S1095" s="25"/>
      <c r="T1095" s="25"/>
    </row>
    <row r="1096" spans="17:20" x14ac:dyDescent="0.2">
      <c r="Q1096" s="25"/>
      <c r="R1096" s="25"/>
      <c r="S1096" s="25"/>
      <c r="T1096" s="25"/>
    </row>
    <row r="1097" spans="17:20" x14ac:dyDescent="0.2">
      <c r="Q1097" s="25"/>
      <c r="R1097" s="25"/>
      <c r="S1097" s="25"/>
      <c r="T1097" s="25"/>
    </row>
    <row r="1098" spans="17:20" x14ac:dyDescent="0.2">
      <c r="Q1098" s="25"/>
      <c r="R1098" s="25"/>
      <c r="S1098" s="25"/>
      <c r="T1098" s="25"/>
    </row>
    <row r="1099" spans="17:20" x14ac:dyDescent="0.2">
      <c r="Q1099" s="25"/>
      <c r="R1099" s="25"/>
      <c r="S1099" s="25"/>
      <c r="T1099" s="25"/>
    </row>
    <row r="1100" spans="17:20" x14ac:dyDescent="0.2">
      <c r="Q1100" s="25"/>
      <c r="R1100" s="25"/>
      <c r="S1100" s="25"/>
      <c r="T1100" s="25"/>
    </row>
    <row r="1101" spans="17:20" x14ac:dyDescent="0.2">
      <c r="Q1101" s="25"/>
      <c r="R1101" s="25"/>
      <c r="S1101" s="25"/>
      <c r="T1101" s="25"/>
    </row>
    <row r="1102" spans="17:20" x14ac:dyDescent="0.2">
      <c r="Q1102" s="25"/>
      <c r="R1102" s="25"/>
      <c r="S1102" s="25"/>
      <c r="T1102" s="25"/>
    </row>
    <row r="1103" spans="17:20" x14ac:dyDescent="0.2">
      <c r="Q1103" s="25"/>
      <c r="R1103" s="25"/>
      <c r="S1103" s="25"/>
      <c r="T1103" s="25"/>
    </row>
    <row r="1104" spans="17:20" x14ac:dyDescent="0.2">
      <c r="Q1104" s="25"/>
      <c r="R1104" s="25"/>
      <c r="S1104" s="25"/>
      <c r="T1104" s="25"/>
    </row>
    <row r="1105" spans="17:20" x14ac:dyDescent="0.2">
      <c r="Q1105" s="25"/>
      <c r="R1105" s="25"/>
      <c r="S1105" s="25"/>
      <c r="T1105" s="25"/>
    </row>
    <row r="1106" spans="17:20" x14ac:dyDescent="0.2">
      <c r="Q1106" s="25"/>
      <c r="R1106" s="25"/>
      <c r="S1106" s="25"/>
      <c r="T1106" s="25"/>
    </row>
    <row r="1107" spans="17:20" x14ac:dyDescent="0.2">
      <c r="Q1107" s="25"/>
      <c r="R1107" s="25"/>
      <c r="S1107" s="25"/>
      <c r="T1107" s="25"/>
    </row>
    <row r="1108" spans="17:20" x14ac:dyDescent="0.2">
      <c r="Q1108" s="25"/>
      <c r="R1108" s="25"/>
      <c r="S1108" s="25"/>
      <c r="T1108" s="25"/>
    </row>
    <row r="1109" spans="17:20" x14ac:dyDescent="0.2">
      <c r="Q1109" s="25"/>
      <c r="R1109" s="25"/>
      <c r="S1109" s="25"/>
      <c r="T1109" s="25"/>
    </row>
    <row r="1110" spans="17:20" x14ac:dyDescent="0.2">
      <c r="Q1110" s="25"/>
      <c r="R1110" s="25"/>
      <c r="S1110" s="25"/>
      <c r="T1110" s="25"/>
    </row>
    <row r="1111" spans="17:20" x14ac:dyDescent="0.2">
      <c r="Q1111" s="25"/>
      <c r="R1111" s="25"/>
      <c r="S1111" s="25"/>
      <c r="T1111" s="25"/>
    </row>
    <row r="1112" spans="17:20" x14ac:dyDescent="0.2">
      <c r="Q1112" s="25"/>
      <c r="R1112" s="25"/>
      <c r="S1112" s="25"/>
      <c r="T1112" s="25"/>
    </row>
    <row r="1113" spans="17:20" x14ac:dyDescent="0.2">
      <c r="Q1113" s="25"/>
      <c r="R1113" s="25"/>
      <c r="S1113" s="25"/>
      <c r="T1113" s="25"/>
    </row>
    <row r="1114" spans="17:20" x14ac:dyDescent="0.2">
      <c r="Q1114" s="25"/>
      <c r="R1114" s="25"/>
      <c r="S1114" s="25"/>
      <c r="T1114" s="25"/>
    </row>
    <row r="1115" spans="17:20" x14ac:dyDescent="0.2">
      <c r="Q1115" s="25"/>
      <c r="R1115" s="25"/>
      <c r="S1115" s="25"/>
      <c r="T1115" s="25"/>
    </row>
    <row r="1116" spans="17:20" x14ac:dyDescent="0.2">
      <c r="Q1116" s="25"/>
      <c r="R1116" s="25"/>
      <c r="S1116" s="25"/>
      <c r="T1116" s="25"/>
    </row>
    <row r="1117" spans="17:20" x14ac:dyDescent="0.2">
      <c r="Q1117" s="25"/>
      <c r="R1117" s="25"/>
      <c r="S1117" s="25"/>
      <c r="T1117" s="25"/>
    </row>
    <row r="1118" spans="17:20" x14ac:dyDescent="0.2">
      <c r="Q1118" s="25"/>
      <c r="R1118" s="25"/>
      <c r="S1118" s="25"/>
      <c r="T1118" s="25"/>
    </row>
    <row r="1119" spans="17:20" x14ac:dyDescent="0.2">
      <c r="Q1119" s="25"/>
      <c r="R1119" s="25"/>
      <c r="S1119" s="25"/>
      <c r="T1119" s="25"/>
    </row>
    <row r="1120" spans="17:20" x14ac:dyDescent="0.2">
      <c r="Q1120" s="25"/>
      <c r="R1120" s="25"/>
      <c r="S1120" s="25"/>
      <c r="T1120" s="25"/>
    </row>
    <row r="1121" spans="17:20" x14ac:dyDescent="0.2">
      <c r="Q1121" s="25"/>
      <c r="R1121" s="25"/>
      <c r="S1121" s="25"/>
      <c r="T1121" s="25"/>
    </row>
    <row r="1122" spans="17:20" x14ac:dyDescent="0.2">
      <c r="Q1122" s="25"/>
      <c r="R1122" s="25"/>
      <c r="S1122" s="25"/>
      <c r="T1122" s="25"/>
    </row>
    <row r="1123" spans="17:20" x14ac:dyDescent="0.2">
      <c r="Q1123" s="25"/>
      <c r="R1123" s="25"/>
      <c r="S1123" s="25"/>
      <c r="T1123" s="25"/>
    </row>
    <row r="1124" spans="17:20" x14ac:dyDescent="0.2">
      <c r="Q1124" s="25"/>
      <c r="R1124" s="25"/>
      <c r="S1124" s="25"/>
      <c r="T1124" s="25"/>
    </row>
    <row r="1125" spans="17:20" x14ac:dyDescent="0.2">
      <c r="Q1125" s="25"/>
      <c r="R1125" s="25"/>
      <c r="S1125" s="25"/>
      <c r="T1125" s="25"/>
    </row>
    <row r="1126" spans="17:20" x14ac:dyDescent="0.2">
      <c r="Q1126" s="25"/>
      <c r="R1126" s="25"/>
      <c r="S1126" s="25"/>
      <c r="T1126" s="25"/>
    </row>
    <row r="1127" spans="17:20" x14ac:dyDescent="0.2">
      <c r="Q1127" s="25"/>
      <c r="R1127" s="25"/>
      <c r="S1127" s="25"/>
      <c r="T1127" s="25"/>
    </row>
    <row r="1128" spans="17:20" x14ac:dyDescent="0.2">
      <c r="Q1128" s="25"/>
      <c r="R1128" s="25"/>
      <c r="S1128" s="25"/>
      <c r="T1128" s="25"/>
    </row>
    <row r="1129" spans="17:20" x14ac:dyDescent="0.2">
      <c r="Q1129" s="25"/>
      <c r="R1129" s="25"/>
      <c r="S1129" s="25"/>
      <c r="T1129" s="25"/>
    </row>
    <row r="1130" spans="17:20" x14ac:dyDescent="0.2">
      <c r="Q1130" s="25"/>
      <c r="R1130" s="25"/>
      <c r="S1130" s="25"/>
      <c r="T1130" s="25"/>
    </row>
    <row r="1131" spans="17:20" x14ac:dyDescent="0.2">
      <c r="Q1131" s="25"/>
      <c r="R1131" s="25"/>
      <c r="S1131" s="25"/>
      <c r="T1131" s="25"/>
    </row>
    <row r="1132" spans="17:20" x14ac:dyDescent="0.2">
      <c r="Q1132" s="25"/>
      <c r="R1132" s="25"/>
      <c r="S1132" s="25"/>
      <c r="T1132" s="25"/>
    </row>
    <row r="1133" spans="17:20" x14ac:dyDescent="0.2">
      <c r="Q1133" s="25"/>
      <c r="R1133" s="25"/>
      <c r="S1133" s="25"/>
      <c r="T1133" s="25"/>
    </row>
    <row r="1134" spans="17:20" x14ac:dyDescent="0.2">
      <c r="Q1134" s="25"/>
      <c r="R1134" s="25"/>
      <c r="S1134" s="25"/>
      <c r="T1134" s="25"/>
    </row>
    <row r="1135" spans="17:20" x14ac:dyDescent="0.2">
      <c r="Q1135" s="25"/>
      <c r="R1135" s="25"/>
      <c r="S1135" s="25"/>
      <c r="T1135" s="25"/>
    </row>
    <row r="1136" spans="17:20" x14ac:dyDescent="0.2">
      <c r="Q1136" s="25"/>
      <c r="R1136" s="25"/>
      <c r="S1136" s="25"/>
      <c r="T1136" s="25"/>
    </row>
    <row r="1137" spans="17:20" x14ac:dyDescent="0.2">
      <c r="Q1137" s="25"/>
      <c r="R1137" s="25"/>
      <c r="S1137" s="25"/>
      <c r="T1137" s="25"/>
    </row>
    <row r="1138" spans="17:20" x14ac:dyDescent="0.2">
      <c r="Q1138" s="25"/>
      <c r="R1138" s="25"/>
      <c r="S1138" s="25"/>
      <c r="T1138" s="25"/>
    </row>
    <row r="1139" spans="17:20" x14ac:dyDescent="0.2">
      <c r="Q1139" s="25"/>
      <c r="R1139" s="25"/>
      <c r="S1139" s="25"/>
      <c r="T1139" s="25"/>
    </row>
    <row r="1140" spans="17:20" x14ac:dyDescent="0.2">
      <c r="Q1140" s="25"/>
      <c r="R1140" s="25"/>
      <c r="S1140" s="25"/>
      <c r="T1140" s="25"/>
    </row>
    <row r="1141" spans="17:20" x14ac:dyDescent="0.2">
      <c r="Q1141" s="25"/>
      <c r="R1141" s="25"/>
      <c r="S1141" s="25"/>
      <c r="T1141" s="25"/>
    </row>
    <row r="1142" spans="17:20" x14ac:dyDescent="0.2">
      <c r="Q1142" s="25"/>
      <c r="R1142" s="25"/>
      <c r="S1142" s="25"/>
      <c r="T1142" s="25"/>
    </row>
    <row r="1143" spans="17:20" x14ac:dyDescent="0.2">
      <c r="Q1143" s="25"/>
      <c r="R1143" s="25"/>
      <c r="S1143" s="25"/>
      <c r="T1143" s="25"/>
    </row>
    <row r="1144" spans="17:20" x14ac:dyDescent="0.2">
      <c r="Q1144" s="25"/>
      <c r="R1144" s="25"/>
      <c r="S1144" s="25"/>
      <c r="T1144" s="25"/>
    </row>
    <row r="1145" spans="17:20" x14ac:dyDescent="0.2">
      <c r="Q1145" s="25"/>
      <c r="R1145" s="25"/>
      <c r="S1145" s="25"/>
      <c r="T1145" s="25"/>
    </row>
    <row r="1146" spans="17:20" x14ac:dyDescent="0.2">
      <c r="Q1146" s="25"/>
      <c r="R1146" s="25"/>
      <c r="S1146" s="25"/>
      <c r="T1146" s="25"/>
    </row>
    <row r="1147" spans="17:20" x14ac:dyDescent="0.2">
      <c r="Q1147" s="25"/>
      <c r="R1147" s="25"/>
      <c r="S1147" s="25"/>
      <c r="T1147" s="25"/>
    </row>
    <row r="1148" spans="17:20" x14ac:dyDescent="0.2">
      <c r="Q1148" s="25"/>
      <c r="R1148" s="25"/>
      <c r="S1148" s="25"/>
      <c r="T1148" s="25"/>
    </row>
    <row r="1149" spans="17:20" x14ac:dyDescent="0.2">
      <c r="Q1149" s="25"/>
      <c r="R1149" s="25"/>
      <c r="S1149" s="25"/>
      <c r="T1149" s="25"/>
    </row>
    <row r="1150" spans="17:20" x14ac:dyDescent="0.2">
      <c r="Q1150" s="25"/>
      <c r="R1150" s="25"/>
      <c r="S1150" s="25"/>
      <c r="T1150" s="25"/>
    </row>
    <row r="1151" spans="17:20" x14ac:dyDescent="0.2">
      <c r="Q1151" s="25"/>
      <c r="R1151" s="25"/>
      <c r="S1151" s="25"/>
      <c r="T1151" s="25"/>
    </row>
    <row r="1152" spans="17:20" x14ac:dyDescent="0.2">
      <c r="Q1152" s="25"/>
      <c r="R1152" s="25"/>
      <c r="S1152" s="25"/>
      <c r="T1152" s="25"/>
    </row>
    <row r="1153" spans="17:20" x14ac:dyDescent="0.2">
      <c r="Q1153" s="25"/>
      <c r="R1153" s="25"/>
      <c r="S1153" s="25"/>
      <c r="T1153" s="25"/>
    </row>
    <row r="1154" spans="17:20" x14ac:dyDescent="0.2">
      <c r="Q1154" s="25"/>
      <c r="R1154" s="25"/>
      <c r="S1154" s="25"/>
      <c r="T1154" s="25"/>
    </row>
    <row r="1155" spans="17:20" x14ac:dyDescent="0.2">
      <c r="Q1155" s="25"/>
      <c r="R1155" s="25"/>
      <c r="S1155" s="25"/>
      <c r="T1155" s="25"/>
    </row>
    <row r="1156" spans="17:20" x14ac:dyDescent="0.2">
      <c r="Q1156" s="25"/>
      <c r="R1156" s="25"/>
      <c r="S1156" s="25"/>
      <c r="T1156" s="25"/>
    </row>
    <row r="1157" spans="17:20" x14ac:dyDescent="0.2">
      <c r="Q1157" s="25"/>
      <c r="R1157" s="25"/>
      <c r="S1157" s="25"/>
      <c r="T1157" s="25"/>
    </row>
    <row r="1158" spans="17:20" x14ac:dyDescent="0.2">
      <c r="Q1158" s="25"/>
      <c r="R1158" s="25"/>
      <c r="S1158" s="25"/>
      <c r="T1158" s="25"/>
    </row>
    <row r="1159" spans="17:20" x14ac:dyDescent="0.2">
      <c r="Q1159" s="25"/>
      <c r="R1159" s="25"/>
      <c r="S1159" s="25"/>
      <c r="T1159" s="25"/>
    </row>
    <row r="1160" spans="17:20" x14ac:dyDescent="0.2">
      <c r="Q1160" s="25"/>
      <c r="R1160" s="25"/>
      <c r="S1160" s="25"/>
      <c r="T1160" s="25"/>
    </row>
    <row r="1161" spans="17:20" x14ac:dyDescent="0.2">
      <c r="Q1161" s="25"/>
      <c r="R1161" s="25"/>
      <c r="S1161" s="25"/>
      <c r="T1161" s="25"/>
    </row>
    <row r="1162" spans="17:20" x14ac:dyDescent="0.2">
      <c r="Q1162" s="25"/>
      <c r="R1162" s="25"/>
      <c r="S1162" s="25"/>
      <c r="T1162" s="25"/>
    </row>
    <row r="1163" spans="17:20" x14ac:dyDescent="0.2">
      <c r="Q1163" s="25"/>
      <c r="R1163" s="25"/>
      <c r="S1163" s="25"/>
      <c r="T1163" s="25"/>
    </row>
    <row r="1164" spans="17:20" x14ac:dyDescent="0.2">
      <c r="Q1164" s="25"/>
      <c r="R1164" s="25"/>
      <c r="S1164" s="25"/>
      <c r="T1164" s="25"/>
    </row>
    <row r="1165" spans="17:20" x14ac:dyDescent="0.2">
      <c r="Q1165" s="25"/>
      <c r="R1165" s="25"/>
      <c r="S1165" s="25"/>
      <c r="T1165" s="25"/>
    </row>
    <row r="1166" spans="17:20" x14ac:dyDescent="0.2">
      <c r="Q1166" s="25"/>
      <c r="R1166" s="25"/>
      <c r="S1166" s="25"/>
      <c r="T1166" s="25"/>
    </row>
    <row r="1167" spans="17:20" x14ac:dyDescent="0.2">
      <c r="Q1167" s="25"/>
      <c r="R1167" s="25"/>
      <c r="S1167" s="25"/>
      <c r="T1167" s="25"/>
    </row>
    <row r="1168" spans="17:20" x14ac:dyDescent="0.2">
      <c r="Q1168" s="25"/>
      <c r="R1168" s="25"/>
      <c r="S1168" s="25"/>
      <c r="T1168" s="25"/>
    </row>
    <row r="1169" spans="17:20" x14ac:dyDescent="0.2">
      <c r="Q1169" s="25"/>
      <c r="R1169" s="25"/>
      <c r="S1169" s="25"/>
      <c r="T1169" s="25"/>
    </row>
    <row r="1170" spans="17:20" x14ac:dyDescent="0.2">
      <c r="Q1170" s="25"/>
      <c r="R1170" s="25"/>
      <c r="S1170" s="25"/>
      <c r="T1170" s="25"/>
    </row>
    <row r="1171" spans="17:20" x14ac:dyDescent="0.2">
      <c r="Q1171" s="25"/>
      <c r="R1171" s="25"/>
      <c r="S1171" s="25"/>
      <c r="T1171" s="25"/>
    </row>
    <row r="1172" spans="17:20" x14ac:dyDescent="0.2">
      <c r="Q1172" s="25"/>
      <c r="R1172" s="25"/>
      <c r="S1172" s="25"/>
      <c r="T1172" s="25"/>
    </row>
    <row r="1173" spans="17:20" x14ac:dyDescent="0.2">
      <c r="Q1173" s="25"/>
      <c r="R1173" s="25"/>
      <c r="S1173" s="25"/>
      <c r="T1173" s="25"/>
    </row>
    <row r="1174" spans="17:20" x14ac:dyDescent="0.2">
      <c r="Q1174" s="25"/>
      <c r="R1174" s="25"/>
      <c r="S1174" s="25"/>
      <c r="T1174" s="25"/>
    </row>
    <row r="1175" spans="17:20" x14ac:dyDescent="0.2">
      <c r="Q1175" s="25"/>
      <c r="R1175" s="25"/>
      <c r="S1175" s="25"/>
      <c r="T1175" s="25"/>
    </row>
    <row r="1176" spans="17:20" x14ac:dyDescent="0.2">
      <c r="Q1176" s="25"/>
      <c r="R1176" s="25"/>
      <c r="S1176" s="25"/>
      <c r="T1176" s="25"/>
    </row>
    <row r="1177" spans="17:20" x14ac:dyDescent="0.2">
      <c r="Q1177" s="25"/>
      <c r="R1177" s="25"/>
      <c r="S1177" s="25"/>
      <c r="T1177" s="25"/>
    </row>
    <row r="1178" spans="17:20" x14ac:dyDescent="0.2">
      <c r="Q1178" s="25"/>
      <c r="R1178" s="25"/>
      <c r="S1178" s="25"/>
      <c r="T1178" s="25"/>
    </row>
    <row r="1179" spans="17:20" x14ac:dyDescent="0.2">
      <c r="Q1179" s="25"/>
      <c r="R1179" s="25"/>
      <c r="S1179" s="25"/>
      <c r="T1179" s="25"/>
    </row>
    <row r="1180" spans="17:20" x14ac:dyDescent="0.2">
      <c r="Q1180" s="25"/>
      <c r="R1180" s="25"/>
      <c r="S1180" s="25"/>
      <c r="T1180" s="25"/>
    </row>
    <row r="1181" spans="17:20" x14ac:dyDescent="0.2">
      <c r="Q1181" s="25"/>
      <c r="R1181" s="25"/>
      <c r="S1181" s="25"/>
      <c r="T1181" s="25"/>
    </row>
    <row r="1182" spans="17:20" x14ac:dyDescent="0.2">
      <c r="Q1182" s="25"/>
      <c r="R1182" s="25"/>
      <c r="S1182" s="25"/>
      <c r="T1182" s="25"/>
    </row>
    <row r="1183" spans="17:20" x14ac:dyDescent="0.2">
      <c r="Q1183" s="25"/>
      <c r="R1183" s="25"/>
      <c r="S1183" s="25"/>
      <c r="T1183" s="25"/>
    </row>
    <row r="1184" spans="17:20" x14ac:dyDescent="0.2">
      <c r="Q1184" s="25"/>
      <c r="R1184" s="25"/>
      <c r="S1184" s="25"/>
      <c r="T1184" s="25"/>
    </row>
    <row r="1185" spans="17:20" x14ac:dyDescent="0.2">
      <c r="Q1185" s="25"/>
      <c r="R1185" s="25"/>
      <c r="S1185" s="25"/>
      <c r="T1185" s="25"/>
    </row>
    <row r="1186" spans="17:20" x14ac:dyDescent="0.2">
      <c r="Q1186" s="25"/>
      <c r="R1186" s="25"/>
      <c r="S1186" s="25"/>
      <c r="T1186" s="25"/>
    </row>
    <row r="1187" spans="17:20" x14ac:dyDescent="0.2">
      <c r="Q1187" s="25"/>
      <c r="R1187" s="25"/>
      <c r="S1187" s="25"/>
      <c r="T1187" s="25"/>
    </row>
    <row r="1188" spans="17:20" x14ac:dyDescent="0.2">
      <c r="Q1188" s="25"/>
      <c r="R1188" s="25"/>
      <c r="S1188" s="25"/>
      <c r="T1188" s="25"/>
    </row>
    <row r="1189" spans="17:20" x14ac:dyDescent="0.2">
      <c r="Q1189" s="25"/>
      <c r="R1189" s="25"/>
      <c r="S1189" s="25"/>
      <c r="T1189" s="25"/>
    </row>
    <row r="1190" spans="17:20" x14ac:dyDescent="0.2">
      <c r="Q1190" s="25"/>
      <c r="R1190" s="25"/>
      <c r="S1190" s="25"/>
      <c r="T1190" s="25"/>
    </row>
    <row r="1191" spans="17:20" x14ac:dyDescent="0.2">
      <c r="Q1191" s="25"/>
      <c r="R1191" s="25"/>
      <c r="S1191" s="25"/>
      <c r="T1191" s="25"/>
    </row>
    <row r="1192" spans="17:20" x14ac:dyDescent="0.2">
      <c r="Q1192" s="25"/>
      <c r="R1192" s="25"/>
      <c r="S1192" s="25"/>
      <c r="T1192" s="25"/>
    </row>
    <row r="1193" spans="17:20" x14ac:dyDescent="0.2">
      <c r="Q1193" s="25"/>
      <c r="R1193" s="25"/>
      <c r="S1193" s="25"/>
      <c r="T1193" s="25"/>
    </row>
    <row r="1194" spans="17:20" x14ac:dyDescent="0.2">
      <c r="Q1194" s="25"/>
      <c r="R1194" s="25"/>
      <c r="S1194" s="25"/>
      <c r="T1194" s="25"/>
    </row>
    <row r="1195" spans="17:20" x14ac:dyDescent="0.2">
      <c r="Q1195" s="25"/>
      <c r="R1195" s="25"/>
      <c r="S1195" s="25"/>
      <c r="T1195" s="25"/>
    </row>
    <row r="1196" spans="17:20" x14ac:dyDescent="0.2">
      <c r="Q1196" s="25"/>
      <c r="R1196" s="25"/>
      <c r="S1196" s="25"/>
      <c r="T1196" s="25"/>
    </row>
    <row r="1197" spans="17:20" x14ac:dyDescent="0.2">
      <c r="Q1197" s="25"/>
      <c r="R1197" s="25"/>
      <c r="S1197" s="25"/>
      <c r="T1197" s="25"/>
    </row>
    <row r="1198" spans="17:20" x14ac:dyDescent="0.2">
      <c r="Q1198" s="25"/>
      <c r="R1198" s="25"/>
      <c r="S1198" s="25"/>
      <c r="T1198" s="25"/>
    </row>
    <row r="1199" spans="17:20" x14ac:dyDescent="0.2">
      <c r="Q1199" s="25"/>
      <c r="R1199" s="25"/>
      <c r="S1199" s="25"/>
      <c r="T1199" s="25"/>
    </row>
    <row r="1200" spans="17:20" x14ac:dyDescent="0.2">
      <c r="Q1200" s="25"/>
      <c r="R1200" s="25"/>
      <c r="S1200" s="25"/>
      <c r="T1200" s="25"/>
    </row>
    <row r="1201" spans="17:20" x14ac:dyDescent="0.2">
      <c r="Q1201" s="25"/>
      <c r="R1201" s="25"/>
      <c r="S1201" s="25"/>
      <c r="T1201" s="25"/>
    </row>
    <row r="1202" spans="17:20" x14ac:dyDescent="0.2">
      <c r="Q1202" s="25"/>
      <c r="R1202" s="25"/>
      <c r="S1202" s="25"/>
      <c r="T1202" s="25"/>
    </row>
    <row r="1203" spans="17:20" x14ac:dyDescent="0.2">
      <c r="Q1203" s="25"/>
      <c r="R1203" s="25"/>
      <c r="S1203" s="25"/>
      <c r="T1203" s="25"/>
    </row>
    <row r="1204" spans="17:20" x14ac:dyDescent="0.2">
      <c r="Q1204" s="25"/>
      <c r="R1204" s="25"/>
      <c r="S1204" s="25"/>
      <c r="T1204" s="25"/>
    </row>
    <row r="1205" spans="17:20" x14ac:dyDescent="0.2">
      <c r="Q1205" s="25"/>
      <c r="R1205" s="25"/>
      <c r="S1205" s="25"/>
      <c r="T1205" s="25"/>
    </row>
    <row r="1206" spans="17:20" x14ac:dyDescent="0.2">
      <c r="Q1206" s="25"/>
      <c r="R1206" s="25"/>
      <c r="S1206" s="25"/>
      <c r="T1206" s="25"/>
    </row>
    <row r="1207" spans="17:20" x14ac:dyDescent="0.2">
      <c r="Q1207" s="25"/>
      <c r="R1207" s="25"/>
      <c r="S1207" s="25"/>
      <c r="T1207" s="25"/>
    </row>
    <row r="1208" spans="17:20" x14ac:dyDescent="0.2">
      <c r="Q1208" s="25"/>
      <c r="R1208" s="25"/>
      <c r="S1208" s="25"/>
      <c r="T1208" s="25"/>
    </row>
    <row r="1209" spans="17:20" x14ac:dyDescent="0.2">
      <c r="Q1209" s="25"/>
      <c r="R1209" s="25"/>
      <c r="S1209" s="25"/>
      <c r="T1209" s="25"/>
    </row>
    <row r="1210" spans="17:20" x14ac:dyDescent="0.2">
      <c r="Q1210" s="25"/>
      <c r="R1210" s="25"/>
      <c r="S1210" s="25"/>
      <c r="T1210" s="25"/>
    </row>
    <row r="1211" spans="17:20" x14ac:dyDescent="0.2">
      <c r="Q1211" s="25"/>
      <c r="R1211" s="25"/>
      <c r="S1211" s="25"/>
      <c r="T1211" s="25"/>
    </row>
    <row r="1212" spans="17:20" x14ac:dyDescent="0.2">
      <c r="Q1212" s="25"/>
      <c r="R1212" s="25"/>
      <c r="S1212" s="25"/>
      <c r="T1212" s="25"/>
    </row>
    <row r="1213" spans="17:20" x14ac:dyDescent="0.2">
      <c r="Q1213" s="25"/>
      <c r="R1213" s="25"/>
      <c r="S1213" s="25"/>
      <c r="T1213" s="25"/>
    </row>
    <row r="1214" spans="17:20" x14ac:dyDescent="0.2">
      <c r="Q1214" s="25"/>
      <c r="R1214" s="25"/>
      <c r="S1214" s="25"/>
      <c r="T1214" s="25"/>
    </row>
    <row r="1215" spans="17:20" x14ac:dyDescent="0.2">
      <c r="Q1215" s="25"/>
      <c r="R1215" s="25"/>
      <c r="S1215" s="25"/>
      <c r="T1215" s="25"/>
    </row>
    <row r="1216" spans="17:20" x14ac:dyDescent="0.2">
      <c r="Q1216" s="25"/>
      <c r="R1216" s="25"/>
      <c r="S1216" s="25"/>
      <c r="T1216" s="25"/>
    </row>
    <row r="1217" spans="17:20" x14ac:dyDescent="0.2">
      <c r="Q1217" s="25"/>
      <c r="R1217" s="25"/>
      <c r="S1217" s="25"/>
      <c r="T1217" s="25"/>
    </row>
    <row r="1218" spans="17:20" x14ac:dyDescent="0.2">
      <c r="Q1218" s="25"/>
      <c r="R1218" s="25"/>
      <c r="S1218" s="25"/>
      <c r="T1218" s="25"/>
    </row>
    <row r="1219" spans="17:20" x14ac:dyDescent="0.2">
      <c r="Q1219" s="25"/>
      <c r="R1219" s="25"/>
      <c r="S1219" s="25"/>
      <c r="T1219" s="25"/>
    </row>
    <row r="1220" spans="17:20" x14ac:dyDescent="0.2">
      <c r="Q1220" s="25"/>
      <c r="R1220" s="25"/>
      <c r="S1220" s="25"/>
      <c r="T1220" s="25"/>
    </row>
    <row r="1221" spans="17:20" x14ac:dyDescent="0.2">
      <c r="Q1221" s="25"/>
      <c r="R1221" s="25"/>
      <c r="S1221" s="25"/>
      <c r="T1221" s="25"/>
    </row>
    <row r="1222" spans="17:20" x14ac:dyDescent="0.2">
      <c r="Q1222" s="25"/>
      <c r="R1222" s="25"/>
      <c r="S1222" s="25"/>
      <c r="T1222" s="25"/>
    </row>
    <row r="1223" spans="17:20" x14ac:dyDescent="0.2">
      <c r="Q1223" s="25"/>
      <c r="R1223" s="25"/>
      <c r="S1223" s="25"/>
      <c r="T1223" s="25"/>
    </row>
    <row r="1224" spans="17:20" x14ac:dyDescent="0.2">
      <c r="Q1224" s="25"/>
      <c r="R1224" s="25"/>
      <c r="S1224" s="25"/>
      <c r="T1224" s="25"/>
    </row>
    <row r="1225" spans="17:20" x14ac:dyDescent="0.2">
      <c r="Q1225" s="25"/>
      <c r="R1225" s="25"/>
      <c r="S1225" s="25"/>
      <c r="T1225" s="25"/>
    </row>
    <row r="1226" spans="17:20" x14ac:dyDescent="0.2">
      <c r="Q1226" s="25"/>
      <c r="R1226" s="25"/>
      <c r="S1226" s="25"/>
      <c r="T1226" s="25"/>
    </row>
    <row r="1227" spans="17:20" x14ac:dyDescent="0.2">
      <c r="Q1227" s="25"/>
      <c r="R1227" s="25"/>
      <c r="S1227" s="25"/>
      <c r="T1227" s="25"/>
    </row>
    <row r="1228" spans="17:20" x14ac:dyDescent="0.2">
      <c r="Q1228" s="25"/>
      <c r="R1228" s="25"/>
      <c r="S1228" s="25"/>
      <c r="T1228" s="25"/>
    </row>
    <row r="1229" spans="17:20" x14ac:dyDescent="0.2">
      <c r="Q1229" s="25"/>
      <c r="R1229" s="25"/>
      <c r="S1229" s="25"/>
      <c r="T1229" s="25"/>
    </row>
    <row r="1230" spans="17:20" x14ac:dyDescent="0.2">
      <c r="Q1230" s="25"/>
      <c r="R1230" s="25"/>
      <c r="S1230" s="25"/>
      <c r="T1230" s="25"/>
    </row>
    <row r="1231" spans="17:20" x14ac:dyDescent="0.2">
      <c r="Q1231" s="25"/>
      <c r="R1231" s="25"/>
      <c r="S1231" s="25"/>
      <c r="T1231" s="25"/>
    </row>
    <row r="1232" spans="17:20" x14ac:dyDescent="0.2">
      <c r="Q1232" s="25"/>
      <c r="R1232" s="25"/>
      <c r="S1232" s="25"/>
      <c r="T1232" s="25"/>
    </row>
    <row r="1233" spans="17:20" x14ac:dyDescent="0.2">
      <c r="Q1233" s="25"/>
      <c r="R1233" s="25"/>
      <c r="S1233" s="25"/>
      <c r="T1233" s="25"/>
    </row>
    <row r="1234" spans="17:20" x14ac:dyDescent="0.2">
      <c r="Q1234" s="25"/>
      <c r="R1234" s="25"/>
      <c r="S1234" s="25"/>
      <c r="T1234" s="25"/>
    </row>
    <row r="1235" spans="17:20" x14ac:dyDescent="0.2">
      <c r="Q1235" s="25"/>
      <c r="R1235" s="25"/>
      <c r="S1235" s="25"/>
      <c r="T1235" s="25"/>
    </row>
    <row r="1236" spans="17:20" x14ac:dyDescent="0.2">
      <c r="Q1236" s="25"/>
      <c r="R1236" s="25"/>
      <c r="S1236" s="25"/>
      <c r="T1236" s="25"/>
    </row>
    <row r="1237" spans="17:20" x14ac:dyDescent="0.2">
      <c r="Q1237" s="25"/>
      <c r="R1237" s="25"/>
      <c r="S1237" s="25"/>
      <c r="T1237" s="25"/>
    </row>
    <row r="1238" spans="17:20" x14ac:dyDescent="0.2">
      <c r="Q1238" s="25"/>
      <c r="R1238" s="25"/>
      <c r="S1238" s="25"/>
      <c r="T1238" s="25"/>
    </row>
    <row r="1239" spans="17:20" x14ac:dyDescent="0.2">
      <c r="Q1239" s="25"/>
      <c r="R1239" s="25"/>
      <c r="S1239" s="25"/>
      <c r="T1239" s="25"/>
    </row>
    <row r="1240" spans="17:20" x14ac:dyDescent="0.2">
      <c r="Q1240" s="25"/>
      <c r="R1240" s="25"/>
      <c r="S1240" s="25"/>
      <c r="T1240" s="25"/>
    </row>
    <row r="1241" spans="17:20" x14ac:dyDescent="0.2">
      <c r="Q1241" s="25"/>
      <c r="R1241" s="25"/>
      <c r="S1241" s="25"/>
      <c r="T1241" s="25"/>
    </row>
    <row r="1242" spans="17:20" x14ac:dyDescent="0.2">
      <c r="Q1242" s="25"/>
      <c r="R1242" s="25"/>
      <c r="S1242" s="25"/>
      <c r="T1242" s="25"/>
    </row>
    <row r="1243" spans="17:20" x14ac:dyDescent="0.2">
      <c r="Q1243" s="25"/>
      <c r="R1243" s="25"/>
      <c r="S1243" s="25"/>
      <c r="T1243" s="25"/>
    </row>
    <row r="1244" spans="17:20" x14ac:dyDescent="0.2">
      <c r="Q1244" s="25"/>
      <c r="R1244" s="25"/>
      <c r="S1244" s="25"/>
      <c r="T1244" s="25"/>
    </row>
    <row r="1245" spans="17:20" x14ac:dyDescent="0.2">
      <c r="Q1245" s="25"/>
      <c r="R1245" s="25"/>
      <c r="S1245" s="25"/>
      <c r="T1245" s="25"/>
    </row>
    <row r="1246" spans="17:20" x14ac:dyDescent="0.2">
      <c r="Q1246" s="25"/>
      <c r="R1246" s="25"/>
      <c r="S1246" s="25"/>
      <c r="T1246" s="25"/>
    </row>
    <row r="1247" spans="17:20" x14ac:dyDescent="0.2">
      <c r="Q1247" s="25"/>
      <c r="R1247" s="25"/>
      <c r="S1247" s="25"/>
      <c r="T1247" s="25"/>
    </row>
    <row r="1248" spans="17:20" x14ac:dyDescent="0.2">
      <c r="Q1248" s="25"/>
      <c r="R1248" s="25"/>
      <c r="S1248" s="25"/>
      <c r="T1248" s="25"/>
    </row>
    <row r="1249" spans="17:20" x14ac:dyDescent="0.2">
      <c r="Q1249" s="25"/>
      <c r="R1249" s="25"/>
      <c r="S1249" s="25"/>
      <c r="T1249" s="25"/>
    </row>
    <row r="1250" spans="17:20" x14ac:dyDescent="0.2">
      <c r="Q1250" s="25"/>
      <c r="R1250" s="25"/>
      <c r="S1250" s="25"/>
      <c r="T1250" s="25"/>
    </row>
    <row r="1251" spans="17:20" x14ac:dyDescent="0.2">
      <c r="Q1251" s="25"/>
      <c r="R1251" s="25"/>
      <c r="S1251" s="25"/>
      <c r="T1251" s="25"/>
    </row>
    <row r="1252" spans="17:20" x14ac:dyDescent="0.2">
      <c r="Q1252" s="25"/>
      <c r="R1252" s="25"/>
      <c r="S1252" s="25"/>
      <c r="T1252" s="25"/>
    </row>
    <row r="1253" spans="17:20" x14ac:dyDescent="0.2">
      <c r="Q1253" s="25"/>
      <c r="R1253" s="25"/>
      <c r="S1253" s="25"/>
      <c r="T1253" s="25"/>
    </row>
    <row r="1254" spans="17:20" x14ac:dyDescent="0.2">
      <c r="Q1254" s="25"/>
      <c r="R1254" s="25"/>
      <c r="S1254" s="25"/>
      <c r="T1254" s="25"/>
    </row>
    <row r="1255" spans="17:20" x14ac:dyDescent="0.2">
      <c r="Q1255" s="25"/>
      <c r="R1255" s="25"/>
      <c r="S1255" s="25"/>
      <c r="T1255" s="25"/>
    </row>
    <row r="1256" spans="17:20" x14ac:dyDescent="0.2">
      <c r="Q1256" s="25"/>
      <c r="R1256" s="25"/>
      <c r="S1256" s="25"/>
      <c r="T1256" s="25"/>
    </row>
    <row r="1257" spans="17:20" x14ac:dyDescent="0.2">
      <c r="Q1257" s="25"/>
      <c r="R1257" s="25"/>
      <c r="S1257" s="25"/>
      <c r="T1257" s="25"/>
    </row>
    <row r="1258" spans="17:20" x14ac:dyDescent="0.2">
      <c r="Q1258" s="25"/>
      <c r="R1258" s="25"/>
      <c r="S1258" s="25"/>
      <c r="T1258" s="25"/>
    </row>
    <row r="1259" spans="17:20" x14ac:dyDescent="0.2">
      <c r="Q1259" s="25"/>
      <c r="R1259" s="25"/>
      <c r="S1259" s="25"/>
      <c r="T1259" s="25"/>
    </row>
    <row r="1260" spans="17:20" x14ac:dyDescent="0.2">
      <c r="Q1260" s="25"/>
      <c r="R1260" s="25"/>
      <c r="S1260" s="25"/>
      <c r="T1260" s="25"/>
    </row>
    <row r="1261" spans="17:20" x14ac:dyDescent="0.2">
      <c r="Q1261" s="25"/>
      <c r="R1261" s="25"/>
      <c r="S1261" s="25"/>
      <c r="T1261" s="25"/>
    </row>
    <row r="1262" spans="17:20" x14ac:dyDescent="0.2">
      <c r="Q1262" s="25"/>
      <c r="R1262" s="25"/>
      <c r="S1262" s="25"/>
      <c r="T1262" s="25"/>
    </row>
    <row r="1263" spans="17:20" x14ac:dyDescent="0.2">
      <c r="Q1263" s="25"/>
      <c r="R1263" s="25"/>
      <c r="S1263" s="25"/>
      <c r="T1263" s="25"/>
    </row>
    <row r="1264" spans="17:20" x14ac:dyDescent="0.2">
      <c r="Q1264" s="25"/>
      <c r="R1264" s="25"/>
      <c r="S1264" s="25"/>
      <c r="T1264" s="25"/>
    </row>
    <row r="1265" spans="17:20" x14ac:dyDescent="0.2">
      <c r="Q1265" s="25"/>
      <c r="R1265" s="25"/>
      <c r="S1265" s="25"/>
      <c r="T1265" s="25"/>
    </row>
    <row r="1266" spans="17:20" x14ac:dyDescent="0.2">
      <c r="Q1266" s="25"/>
      <c r="R1266" s="25"/>
      <c r="S1266" s="25"/>
      <c r="T1266" s="25"/>
    </row>
    <row r="1267" spans="17:20" x14ac:dyDescent="0.2">
      <c r="Q1267" s="25"/>
      <c r="R1267" s="25"/>
      <c r="S1267" s="25"/>
      <c r="T1267" s="25"/>
    </row>
    <row r="1268" spans="17:20" x14ac:dyDescent="0.2">
      <c r="Q1268" s="25"/>
      <c r="R1268" s="25"/>
      <c r="S1268" s="25"/>
      <c r="T1268" s="25"/>
    </row>
    <row r="1269" spans="17:20" x14ac:dyDescent="0.2">
      <c r="Q1269" s="25"/>
      <c r="R1269" s="25"/>
      <c r="S1269" s="25"/>
      <c r="T1269" s="25"/>
    </row>
    <row r="1270" spans="17:20" x14ac:dyDescent="0.2">
      <c r="Q1270" s="25"/>
      <c r="R1270" s="25"/>
      <c r="S1270" s="25"/>
      <c r="T1270" s="25"/>
    </row>
    <row r="1271" spans="17:20" x14ac:dyDescent="0.2">
      <c r="Q1271" s="25"/>
      <c r="R1271" s="25"/>
      <c r="S1271" s="25"/>
      <c r="T1271" s="25"/>
    </row>
    <row r="1272" spans="17:20" x14ac:dyDescent="0.2">
      <c r="Q1272" s="25"/>
      <c r="R1272" s="25"/>
      <c r="S1272" s="25"/>
      <c r="T1272" s="25"/>
    </row>
    <row r="1273" spans="17:20" x14ac:dyDescent="0.2">
      <c r="Q1273" s="25"/>
      <c r="R1273" s="25"/>
      <c r="S1273" s="25"/>
      <c r="T1273" s="25"/>
    </row>
    <row r="1274" spans="17:20" x14ac:dyDescent="0.2">
      <c r="Q1274" s="25"/>
      <c r="R1274" s="25"/>
      <c r="S1274" s="25"/>
      <c r="T1274" s="25"/>
    </row>
    <row r="1275" spans="17:20" x14ac:dyDescent="0.2">
      <c r="Q1275" s="25"/>
      <c r="R1275" s="25"/>
      <c r="S1275" s="25"/>
      <c r="T1275" s="25"/>
    </row>
    <row r="1276" spans="17:20" x14ac:dyDescent="0.2">
      <c r="Q1276" s="25"/>
      <c r="R1276" s="25"/>
      <c r="S1276" s="25"/>
      <c r="T1276" s="25"/>
    </row>
    <row r="1277" spans="17:20" x14ac:dyDescent="0.2">
      <c r="Q1277" s="25"/>
      <c r="R1277" s="25"/>
      <c r="S1277" s="25"/>
      <c r="T1277" s="25"/>
    </row>
    <row r="1278" spans="17:20" x14ac:dyDescent="0.2">
      <c r="Q1278" s="25"/>
      <c r="R1278" s="25"/>
      <c r="S1278" s="25"/>
      <c r="T1278" s="25"/>
    </row>
    <row r="1279" spans="17:20" x14ac:dyDescent="0.2">
      <c r="Q1279" s="25"/>
      <c r="R1279" s="25"/>
      <c r="S1279" s="25"/>
      <c r="T1279" s="25"/>
    </row>
    <row r="1280" spans="17:20" x14ac:dyDescent="0.2">
      <c r="Q1280" s="25"/>
      <c r="R1280" s="25"/>
      <c r="S1280" s="25"/>
      <c r="T1280" s="25"/>
    </row>
    <row r="1281" spans="17:20" x14ac:dyDescent="0.2">
      <c r="Q1281" s="25"/>
      <c r="R1281" s="25"/>
      <c r="S1281" s="25"/>
      <c r="T1281" s="25"/>
    </row>
    <row r="1282" spans="17:20" x14ac:dyDescent="0.2">
      <c r="Q1282" s="25"/>
      <c r="R1282" s="25"/>
      <c r="S1282" s="25"/>
      <c r="T1282" s="25"/>
    </row>
    <row r="1283" spans="17:20" x14ac:dyDescent="0.2">
      <c r="Q1283" s="25"/>
      <c r="R1283" s="25"/>
      <c r="S1283" s="25"/>
      <c r="T1283" s="25"/>
    </row>
    <row r="1284" spans="17:20" x14ac:dyDescent="0.2">
      <c r="Q1284" s="25"/>
      <c r="R1284" s="25"/>
      <c r="S1284" s="25"/>
      <c r="T1284" s="25"/>
    </row>
    <row r="1285" spans="17:20" x14ac:dyDescent="0.2">
      <c r="Q1285" s="25"/>
      <c r="R1285" s="25"/>
      <c r="S1285" s="25"/>
      <c r="T1285" s="25"/>
    </row>
    <row r="1286" spans="17:20" x14ac:dyDescent="0.2">
      <c r="Q1286" s="25"/>
      <c r="R1286" s="25"/>
      <c r="S1286" s="25"/>
      <c r="T1286" s="25"/>
    </row>
    <row r="1287" spans="17:20" x14ac:dyDescent="0.2">
      <c r="Q1287" s="25"/>
      <c r="R1287" s="25"/>
      <c r="S1287" s="25"/>
      <c r="T1287" s="25"/>
    </row>
    <row r="1288" spans="17:20" x14ac:dyDescent="0.2">
      <c r="Q1288" s="25"/>
      <c r="R1288" s="25"/>
      <c r="S1288" s="25"/>
      <c r="T1288" s="25"/>
    </row>
    <row r="1289" spans="17:20" x14ac:dyDescent="0.2">
      <c r="Q1289" s="25"/>
      <c r="R1289" s="25"/>
      <c r="S1289" s="25"/>
      <c r="T1289" s="25"/>
    </row>
    <row r="1290" spans="17:20" x14ac:dyDescent="0.2">
      <c r="Q1290" s="25"/>
      <c r="R1290" s="25"/>
      <c r="S1290" s="25"/>
      <c r="T1290" s="25"/>
    </row>
    <row r="1291" spans="17:20" x14ac:dyDescent="0.2">
      <c r="Q1291" s="25"/>
      <c r="R1291" s="25"/>
      <c r="S1291" s="25"/>
      <c r="T1291" s="25"/>
    </row>
    <row r="1292" spans="17:20" x14ac:dyDescent="0.2">
      <c r="Q1292" s="25"/>
      <c r="R1292" s="25"/>
      <c r="S1292" s="25"/>
      <c r="T1292" s="25"/>
    </row>
    <row r="1293" spans="17:20" x14ac:dyDescent="0.2">
      <c r="Q1293" s="25"/>
      <c r="R1293" s="25"/>
      <c r="S1293" s="25"/>
      <c r="T1293" s="25"/>
    </row>
    <row r="1294" spans="17:20" x14ac:dyDescent="0.2">
      <c r="Q1294" s="25"/>
      <c r="R1294" s="25"/>
      <c r="S1294" s="25"/>
      <c r="T1294" s="25"/>
    </row>
    <row r="1295" spans="17:20" x14ac:dyDescent="0.2">
      <c r="Q1295" s="25"/>
      <c r="R1295" s="25"/>
      <c r="S1295" s="25"/>
      <c r="T1295" s="25"/>
    </row>
    <row r="1296" spans="17:20" x14ac:dyDescent="0.2">
      <c r="Q1296" s="25"/>
      <c r="R1296" s="25"/>
      <c r="S1296" s="25"/>
      <c r="T1296" s="25"/>
    </row>
    <row r="1297" spans="17:20" x14ac:dyDescent="0.2">
      <c r="Q1297" s="25"/>
      <c r="R1297" s="25"/>
      <c r="S1297" s="25"/>
      <c r="T1297" s="25"/>
    </row>
    <row r="1298" spans="17:20" x14ac:dyDescent="0.2">
      <c r="Q1298" s="25"/>
      <c r="R1298" s="25"/>
      <c r="S1298" s="25"/>
      <c r="T1298" s="25"/>
    </row>
    <row r="1299" spans="17:20" x14ac:dyDescent="0.2">
      <c r="Q1299" s="25"/>
      <c r="R1299" s="25"/>
      <c r="S1299" s="25"/>
      <c r="T1299" s="25"/>
    </row>
    <row r="1300" spans="17:20" x14ac:dyDescent="0.2">
      <c r="Q1300" s="25"/>
      <c r="R1300" s="25"/>
      <c r="S1300" s="25"/>
      <c r="T1300" s="25"/>
    </row>
    <row r="1301" spans="17:20" x14ac:dyDescent="0.2">
      <c r="Q1301" s="25"/>
      <c r="R1301" s="25"/>
      <c r="S1301" s="25"/>
      <c r="T1301" s="25"/>
    </row>
    <row r="1302" spans="17:20" x14ac:dyDescent="0.2">
      <c r="Q1302" s="25"/>
      <c r="R1302" s="25"/>
      <c r="S1302" s="25"/>
      <c r="T1302" s="25"/>
    </row>
    <row r="1303" spans="17:20" x14ac:dyDescent="0.2">
      <c r="Q1303" s="25"/>
      <c r="R1303" s="25"/>
      <c r="S1303" s="25"/>
      <c r="T1303" s="25"/>
    </row>
    <row r="1304" spans="17:20" x14ac:dyDescent="0.2">
      <c r="Q1304" s="25"/>
      <c r="R1304" s="25"/>
      <c r="S1304" s="25"/>
      <c r="T1304" s="25"/>
    </row>
    <row r="1305" spans="17:20" x14ac:dyDescent="0.2">
      <c r="Q1305" s="25"/>
      <c r="R1305" s="25"/>
      <c r="S1305" s="25"/>
      <c r="T1305" s="25"/>
    </row>
    <row r="1306" spans="17:20" x14ac:dyDescent="0.2">
      <c r="Q1306" s="25"/>
      <c r="R1306" s="25"/>
      <c r="S1306" s="25"/>
      <c r="T1306" s="25"/>
    </row>
    <row r="1307" spans="17:20" x14ac:dyDescent="0.2">
      <c r="Q1307" s="25"/>
      <c r="R1307" s="25"/>
      <c r="S1307" s="25"/>
      <c r="T1307" s="25"/>
    </row>
    <row r="1308" spans="17:20" x14ac:dyDescent="0.2">
      <c r="Q1308" s="25"/>
      <c r="R1308" s="25"/>
      <c r="S1308" s="25"/>
      <c r="T1308" s="25"/>
    </row>
    <row r="1309" spans="17:20" x14ac:dyDescent="0.2">
      <c r="Q1309" s="25"/>
      <c r="R1309" s="25"/>
      <c r="S1309" s="25"/>
      <c r="T1309" s="25"/>
    </row>
    <row r="1310" spans="17:20" x14ac:dyDescent="0.2">
      <c r="Q1310" s="25"/>
      <c r="R1310" s="25"/>
      <c r="S1310" s="25"/>
      <c r="T1310" s="25"/>
    </row>
    <row r="1311" spans="17:20" x14ac:dyDescent="0.2">
      <c r="Q1311" s="25"/>
      <c r="R1311" s="25"/>
      <c r="S1311" s="25"/>
      <c r="T1311" s="25"/>
    </row>
    <row r="1312" spans="17:20" x14ac:dyDescent="0.2">
      <c r="Q1312" s="25"/>
      <c r="R1312" s="25"/>
      <c r="S1312" s="25"/>
      <c r="T1312" s="25"/>
    </row>
    <row r="1313" spans="17:20" x14ac:dyDescent="0.2">
      <c r="Q1313" s="25"/>
      <c r="R1313" s="25"/>
      <c r="S1313" s="25"/>
      <c r="T1313" s="25"/>
    </row>
    <row r="1314" spans="17:20" x14ac:dyDescent="0.2">
      <c r="Q1314" s="25"/>
      <c r="R1314" s="25"/>
      <c r="S1314" s="25"/>
      <c r="T1314" s="25"/>
    </row>
    <row r="1315" spans="17:20" x14ac:dyDescent="0.2">
      <c r="Q1315" s="25"/>
      <c r="R1315" s="25"/>
      <c r="S1315" s="25"/>
      <c r="T1315" s="25"/>
    </row>
    <row r="1316" spans="17:20" x14ac:dyDescent="0.2">
      <c r="Q1316" s="25"/>
      <c r="R1316" s="25"/>
      <c r="S1316" s="25"/>
      <c r="T1316" s="25"/>
    </row>
    <row r="1317" spans="17:20" x14ac:dyDescent="0.2">
      <c r="Q1317" s="25"/>
      <c r="R1317" s="25"/>
      <c r="S1317" s="25"/>
      <c r="T1317" s="25"/>
    </row>
    <row r="1318" spans="17:20" x14ac:dyDescent="0.2">
      <c r="Q1318" s="25"/>
      <c r="R1318" s="25"/>
      <c r="S1318" s="25"/>
      <c r="T1318" s="25"/>
    </row>
    <row r="1319" spans="17:20" x14ac:dyDescent="0.2">
      <c r="Q1319" s="25"/>
      <c r="R1319" s="25"/>
      <c r="S1319" s="25"/>
      <c r="T1319" s="25"/>
    </row>
    <row r="1320" spans="17:20" x14ac:dyDescent="0.2">
      <c r="Q1320" s="25"/>
      <c r="R1320" s="25"/>
      <c r="S1320" s="25"/>
      <c r="T1320" s="25"/>
    </row>
    <row r="1321" spans="17:20" x14ac:dyDescent="0.2">
      <c r="Q1321" s="25"/>
      <c r="R1321" s="25"/>
      <c r="S1321" s="25"/>
      <c r="T1321" s="25"/>
    </row>
    <row r="1322" spans="17:20" x14ac:dyDescent="0.2">
      <c r="Q1322" s="25"/>
      <c r="R1322" s="25"/>
      <c r="S1322" s="25"/>
      <c r="T1322" s="25"/>
    </row>
    <row r="1323" spans="17:20" x14ac:dyDescent="0.2">
      <c r="Q1323" s="25"/>
      <c r="R1323" s="25"/>
      <c r="S1323" s="25"/>
      <c r="T1323" s="25"/>
    </row>
    <row r="1324" spans="17:20" x14ac:dyDescent="0.2">
      <c r="Q1324" s="25"/>
      <c r="R1324" s="25"/>
      <c r="S1324" s="25"/>
      <c r="T1324" s="25"/>
    </row>
    <row r="1325" spans="17:20" x14ac:dyDescent="0.2">
      <c r="Q1325" s="25"/>
      <c r="R1325" s="25"/>
      <c r="S1325" s="25"/>
      <c r="T1325" s="25"/>
    </row>
    <row r="1326" spans="17:20" x14ac:dyDescent="0.2">
      <c r="Q1326" s="25"/>
      <c r="R1326" s="25"/>
      <c r="S1326" s="25"/>
      <c r="T1326" s="25"/>
    </row>
    <row r="1327" spans="17:20" x14ac:dyDescent="0.2">
      <c r="Q1327" s="25"/>
      <c r="R1327" s="25"/>
      <c r="S1327" s="25"/>
      <c r="T1327" s="25"/>
    </row>
    <row r="1328" spans="17:20" x14ac:dyDescent="0.2">
      <c r="Q1328" s="25"/>
      <c r="R1328" s="25"/>
      <c r="S1328" s="25"/>
      <c r="T1328" s="25"/>
    </row>
    <row r="1329" spans="17:20" x14ac:dyDescent="0.2">
      <c r="Q1329" s="25"/>
      <c r="R1329" s="25"/>
      <c r="S1329" s="25"/>
      <c r="T1329" s="25"/>
    </row>
    <row r="1330" spans="17:20" x14ac:dyDescent="0.2">
      <c r="Q1330" s="25"/>
      <c r="R1330" s="25"/>
      <c r="S1330" s="25"/>
      <c r="T1330" s="25"/>
    </row>
    <row r="1331" spans="17:20" x14ac:dyDescent="0.2">
      <c r="Q1331" s="25"/>
      <c r="R1331" s="25"/>
      <c r="S1331" s="25"/>
      <c r="T1331" s="25"/>
    </row>
    <row r="1332" spans="17:20" x14ac:dyDescent="0.2">
      <c r="Q1332" s="25"/>
      <c r="R1332" s="25"/>
      <c r="S1332" s="25"/>
      <c r="T1332" s="25"/>
    </row>
    <row r="1333" spans="17:20" x14ac:dyDescent="0.2">
      <c r="Q1333" s="25"/>
      <c r="R1333" s="25"/>
      <c r="S1333" s="25"/>
      <c r="T1333" s="25"/>
    </row>
    <row r="1334" spans="17:20" x14ac:dyDescent="0.2">
      <c r="Q1334" s="25"/>
      <c r="R1334" s="25"/>
      <c r="S1334" s="25"/>
      <c r="T1334" s="25"/>
    </row>
    <row r="1335" spans="17:20" x14ac:dyDescent="0.2">
      <c r="Q1335" s="25"/>
      <c r="R1335" s="25"/>
      <c r="S1335" s="25"/>
      <c r="T1335" s="25"/>
    </row>
    <row r="1336" spans="17:20" x14ac:dyDescent="0.2">
      <c r="Q1336" s="25"/>
      <c r="R1336" s="25"/>
      <c r="S1336" s="25"/>
      <c r="T1336" s="25"/>
    </row>
    <row r="1337" spans="17:20" x14ac:dyDescent="0.2">
      <c r="Q1337" s="25"/>
      <c r="R1337" s="25"/>
      <c r="S1337" s="25"/>
      <c r="T1337" s="25"/>
    </row>
    <row r="1338" spans="17:20" x14ac:dyDescent="0.2">
      <c r="Q1338" s="25"/>
      <c r="R1338" s="25"/>
      <c r="S1338" s="25"/>
      <c r="T1338" s="25"/>
    </row>
    <row r="1339" spans="17:20" x14ac:dyDescent="0.2">
      <c r="Q1339" s="25"/>
      <c r="R1339" s="25"/>
      <c r="S1339" s="25"/>
      <c r="T1339" s="25"/>
    </row>
    <row r="1340" spans="17:20" x14ac:dyDescent="0.2">
      <c r="Q1340" s="25"/>
      <c r="R1340" s="25"/>
      <c r="S1340" s="25"/>
      <c r="T1340" s="25"/>
    </row>
    <row r="1341" spans="17:20" x14ac:dyDescent="0.2">
      <c r="Q1341" s="25"/>
      <c r="R1341" s="25"/>
      <c r="S1341" s="25"/>
      <c r="T1341" s="25"/>
    </row>
    <row r="1342" spans="17:20" x14ac:dyDescent="0.2">
      <c r="Q1342" s="25"/>
      <c r="R1342" s="25"/>
      <c r="S1342" s="25"/>
      <c r="T1342" s="25"/>
    </row>
    <row r="1343" spans="17:20" x14ac:dyDescent="0.2">
      <c r="Q1343" s="25"/>
      <c r="R1343" s="25"/>
      <c r="S1343" s="25"/>
      <c r="T1343" s="25"/>
    </row>
    <row r="1344" spans="17:20" x14ac:dyDescent="0.2">
      <c r="Q1344" s="25"/>
      <c r="R1344" s="25"/>
      <c r="S1344" s="25"/>
      <c r="T1344" s="25"/>
    </row>
    <row r="1345" spans="17:20" x14ac:dyDescent="0.2">
      <c r="Q1345" s="25"/>
      <c r="R1345" s="25"/>
      <c r="S1345" s="25"/>
      <c r="T1345" s="25"/>
    </row>
    <row r="1346" spans="17:20" x14ac:dyDescent="0.2">
      <c r="Q1346" s="25"/>
      <c r="R1346" s="25"/>
      <c r="S1346" s="25"/>
      <c r="T1346" s="25"/>
    </row>
    <row r="1347" spans="17:20" x14ac:dyDescent="0.2">
      <c r="Q1347" s="25"/>
      <c r="R1347" s="25"/>
      <c r="S1347" s="25"/>
      <c r="T1347" s="25"/>
    </row>
    <row r="1348" spans="17:20" x14ac:dyDescent="0.2">
      <c r="Q1348" s="25"/>
      <c r="R1348" s="25"/>
      <c r="S1348" s="25"/>
      <c r="T1348" s="25"/>
    </row>
    <row r="1349" spans="17:20" x14ac:dyDescent="0.2">
      <c r="Q1349" s="25"/>
      <c r="R1349" s="25"/>
      <c r="S1349" s="25"/>
      <c r="T1349" s="25"/>
    </row>
    <row r="1350" spans="17:20" x14ac:dyDescent="0.2">
      <c r="Q1350" s="25"/>
      <c r="R1350" s="25"/>
      <c r="S1350" s="25"/>
      <c r="T1350" s="25"/>
    </row>
    <row r="1351" spans="17:20" x14ac:dyDescent="0.2">
      <c r="Q1351" s="25"/>
      <c r="R1351" s="25"/>
      <c r="S1351" s="25"/>
      <c r="T1351" s="25"/>
    </row>
    <row r="1352" spans="17:20" x14ac:dyDescent="0.2">
      <c r="Q1352" s="25"/>
      <c r="R1352" s="25"/>
      <c r="S1352" s="25"/>
      <c r="T1352" s="25"/>
    </row>
    <row r="1353" spans="17:20" x14ac:dyDescent="0.2">
      <c r="Q1353" s="25"/>
      <c r="R1353" s="25"/>
      <c r="S1353" s="25"/>
      <c r="T1353" s="25"/>
    </row>
    <row r="1354" spans="17:20" x14ac:dyDescent="0.2">
      <c r="Q1354" s="25"/>
      <c r="R1354" s="25"/>
      <c r="S1354" s="25"/>
      <c r="T1354" s="25"/>
    </row>
    <row r="1355" spans="17:20" x14ac:dyDescent="0.2">
      <c r="Q1355" s="25"/>
      <c r="R1355" s="25"/>
      <c r="S1355" s="25"/>
      <c r="T1355" s="25"/>
    </row>
    <row r="1356" spans="17:20" x14ac:dyDescent="0.2">
      <c r="Q1356" s="25"/>
      <c r="R1356" s="25"/>
      <c r="S1356" s="25"/>
      <c r="T1356" s="25"/>
    </row>
    <row r="1357" spans="17:20" x14ac:dyDescent="0.2">
      <c r="Q1357" s="25"/>
      <c r="R1357" s="25"/>
      <c r="S1357" s="25"/>
      <c r="T1357" s="25"/>
    </row>
    <row r="1358" spans="17:20" x14ac:dyDescent="0.2">
      <c r="Q1358" s="25"/>
      <c r="R1358" s="25"/>
      <c r="S1358" s="25"/>
      <c r="T1358" s="25"/>
    </row>
    <row r="1359" spans="17:20" x14ac:dyDescent="0.2">
      <c r="Q1359" s="25"/>
      <c r="R1359" s="25"/>
      <c r="S1359" s="25"/>
      <c r="T1359" s="25"/>
    </row>
    <row r="1360" spans="17:20" x14ac:dyDescent="0.2">
      <c r="Q1360" s="25"/>
      <c r="R1360" s="25"/>
      <c r="S1360" s="25"/>
      <c r="T1360" s="25"/>
    </row>
    <row r="1361" spans="17:20" x14ac:dyDescent="0.2">
      <c r="Q1361" s="25"/>
      <c r="R1361" s="25"/>
      <c r="S1361" s="25"/>
      <c r="T1361" s="25"/>
    </row>
    <row r="1362" spans="17:20" x14ac:dyDescent="0.2">
      <c r="Q1362" s="25"/>
      <c r="R1362" s="25"/>
      <c r="S1362" s="25"/>
      <c r="T1362" s="25"/>
    </row>
    <row r="1363" spans="17:20" x14ac:dyDescent="0.2">
      <c r="Q1363" s="25"/>
      <c r="R1363" s="25"/>
      <c r="S1363" s="25"/>
      <c r="T1363" s="25"/>
    </row>
    <row r="1364" spans="17:20" x14ac:dyDescent="0.2">
      <c r="Q1364" s="25"/>
      <c r="R1364" s="25"/>
      <c r="S1364" s="25"/>
      <c r="T1364" s="25"/>
    </row>
    <row r="1365" spans="17:20" x14ac:dyDescent="0.2">
      <c r="Q1365" s="25"/>
      <c r="R1365" s="25"/>
      <c r="S1365" s="25"/>
      <c r="T1365" s="25"/>
    </row>
    <row r="1366" spans="17:20" x14ac:dyDescent="0.2">
      <c r="Q1366" s="25"/>
      <c r="R1366" s="25"/>
      <c r="S1366" s="25"/>
      <c r="T1366" s="25"/>
    </row>
    <row r="1367" spans="17:20" x14ac:dyDescent="0.2">
      <c r="Q1367" s="25"/>
      <c r="R1367" s="25"/>
      <c r="S1367" s="25"/>
      <c r="T1367" s="25"/>
    </row>
    <row r="1368" spans="17:20" x14ac:dyDescent="0.2">
      <c r="Q1368" s="25"/>
      <c r="R1368" s="25"/>
      <c r="S1368" s="25"/>
      <c r="T1368" s="25"/>
    </row>
    <row r="1369" spans="17:20" x14ac:dyDescent="0.2">
      <c r="Q1369" s="25"/>
      <c r="R1369" s="25"/>
      <c r="S1369" s="25"/>
      <c r="T1369" s="25"/>
    </row>
    <row r="1370" spans="17:20" x14ac:dyDescent="0.2">
      <c r="Q1370" s="25"/>
      <c r="R1370" s="25"/>
      <c r="S1370" s="25"/>
      <c r="T1370" s="25"/>
    </row>
    <row r="1371" spans="17:20" x14ac:dyDescent="0.2">
      <c r="Q1371" s="25"/>
      <c r="R1371" s="25"/>
      <c r="S1371" s="25"/>
      <c r="T1371" s="25"/>
    </row>
    <row r="1372" spans="17:20" x14ac:dyDescent="0.2">
      <c r="Q1372" s="25"/>
      <c r="R1372" s="25"/>
      <c r="S1372" s="25"/>
      <c r="T1372" s="25"/>
    </row>
    <row r="1373" spans="17:20" x14ac:dyDescent="0.2">
      <c r="Q1373" s="25"/>
      <c r="R1373" s="25"/>
      <c r="S1373" s="25"/>
      <c r="T1373" s="25"/>
    </row>
    <row r="1374" spans="17:20" x14ac:dyDescent="0.2">
      <c r="Q1374" s="25"/>
      <c r="R1374" s="25"/>
      <c r="S1374" s="25"/>
      <c r="T1374" s="25"/>
    </row>
    <row r="1375" spans="17:20" x14ac:dyDescent="0.2">
      <c r="Q1375" s="25"/>
      <c r="R1375" s="25"/>
      <c r="S1375" s="25"/>
      <c r="T1375" s="25"/>
    </row>
    <row r="1376" spans="17:20" x14ac:dyDescent="0.2">
      <c r="Q1376" s="25"/>
      <c r="R1376" s="25"/>
      <c r="S1376" s="25"/>
      <c r="T1376" s="25"/>
    </row>
    <row r="1377" spans="17:20" x14ac:dyDescent="0.2">
      <c r="Q1377" s="25"/>
      <c r="R1377" s="25"/>
      <c r="S1377" s="25"/>
      <c r="T1377" s="25"/>
    </row>
    <row r="1378" spans="17:20" x14ac:dyDescent="0.2">
      <c r="Q1378" s="25"/>
      <c r="R1378" s="25"/>
      <c r="S1378" s="25"/>
      <c r="T1378" s="25"/>
    </row>
    <row r="1379" spans="17:20" x14ac:dyDescent="0.2">
      <c r="Q1379" s="25"/>
      <c r="R1379" s="25"/>
      <c r="S1379" s="25"/>
      <c r="T1379" s="25"/>
    </row>
    <row r="1380" spans="17:20" x14ac:dyDescent="0.2">
      <c r="Q1380" s="25"/>
      <c r="R1380" s="25"/>
      <c r="S1380" s="25"/>
      <c r="T1380" s="25"/>
    </row>
    <row r="1381" spans="17:20" x14ac:dyDescent="0.2">
      <c r="Q1381" s="25"/>
      <c r="R1381" s="25"/>
      <c r="S1381" s="25"/>
      <c r="T1381" s="25"/>
    </row>
    <row r="1382" spans="17:20" x14ac:dyDescent="0.2">
      <c r="Q1382" s="25"/>
      <c r="R1382" s="25"/>
      <c r="S1382" s="25"/>
      <c r="T1382" s="25"/>
    </row>
    <row r="1383" spans="17:20" x14ac:dyDescent="0.2">
      <c r="Q1383" s="25"/>
      <c r="R1383" s="25"/>
      <c r="S1383" s="25"/>
      <c r="T1383" s="25"/>
    </row>
    <row r="1384" spans="17:20" x14ac:dyDescent="0.2">
      <c r="Q1384" s="25"/>
      <c r="R1384" s="25"/>
      <c r="S1384" s="25"/>
      <c r="T1384" s="25"/>
    </row>
    <row r="1385" spans="17:20" x14ac:dyDescent="0.2">
      <c r="Q1385" s="25"/>
      <c r="R1385" s="25"/>
      <c r="S1385" s="25"/>
      <c r="T1385" s="25"/>
    </row>
    <row r="1386" spans="17:20" x14ac:dyDescent="0.2">
      <c r="Q1386" s="25"/>
      <c r="R1386" s="25"/>
      <c r="S1386" s="25"/>
      <c r="T1386" s="25"/>
    </row>
    <row r="1387" spans="17:20" x14ac:dyDescent="0.2">
      <c r="Q1387" s="25"/>
      <c r="R1387" s="25"/>
      <c r="S1387" s="25"/>
      <c r="T1387" s="25"/>
    </row>
    <row r="1388" spans="17:20" x14ac:dyDescent="0.2">
      <c r="Q1388" s="25"/>
      <c r="R1388" s="25"/>
      <c r="S1388" s="25"/>
      <c r="T1388" s="25"/>
    </row>
    <row r="1389" spans="17:20" x14ac:dyDescent="0.2">
      <c r="Q1389" s="25"/>
      <c r="R1389" s="25"/>
      <c r="S1389" s="25"/>
      <c r="T1389" s="25"/>
    </row>
    <row r="1390" spans="17:20" x14ac:dyDescent="0.2">
      <c r="Q1390" s="25"/>
      <c r="R1390" s="25"/>
      <c r="S1390" s="25"/>
      <c r="T1390" s="25"/>
    </row>
    <row r="1391" spans="17:20" x14ac:dyDescent="0.2">
      <c r="Q1391" s="25"/>
      <c r="R1391" s="25"/>
      <c r="S1391" s="25"/>
      <c r="T1391" s="25"/>
    </row>
    <row r="1392" spans="17:20" x14ac:dyDescent="0.2">
      <c r="Q1392" s="25"/>
      <c r="R1392" s="25"/>
      <c r="S1392" s="25"/>
      <c r="T1392" s="25"/>
    </row>
    <row r="1393" spans="17:20" x14ac:dyDescent="0.2">
      <c r="Q1393" s="25"/>
      <c r="R1393" s="25"/>
      <c r="S1393" s="25"/>
      <c r="T1393" s="25"/>
    </row>
    <row r="1394" spans="17:20" x14ac:dyDescent="0.2">
      <c r="Q1394" s="25"/>
      <c r="R1394" s="25"/>
      <c r="S1394" s="25"/>
      <c r="T1394" s="25"/>
    </row>
    <row r="1395" spans="17:20" x14ac:dyDescent="0.2">
      <c r="Q1395" s="25"/>
      <c r="R1395" s="25"/>
      <c r="S1395" s="25"/>
      <c r="T1395" s="25"/>
    </row>
    <row r="1396" spans="17:20" x14ac:dyDescent="0.2">
      <c r="Q1396" s="25"/>
      <c r="R1396" s="25"/>
      <c r="S1396" s="25"/>
      <c r="T1396" s="25"/>
    </row>
    <row r="1397" spans="17:20" x14ac:dyDescent="0.2">
      <c r="Q1397" s="25"/>
      <c r="R1397" s="25"/>
      <c r="S1397" s="25"/>
      <c r="T1397" s="25"/>
    </row>
    <row r="1398" spans="17:20" x14ac:dyDescent="0.2">
      <c r="Q1398" s="25"/>
      <c r="R1398" s="25"/>
      <c r="S1398" s="25"/>
      <c r="T1398" s="25"/>
    </row>
    <row r="1399" spans="17:20" x14ac:dyDescent="0.2">
      <c r="Q1399" s="25"/>
      <c r="R1399" s="25"/>
      <c r="S1399" s="25"/>
      <c r="T1399" s="25"/>
    </row>
    <row r="1400" spans="17:20" x14ac:dyDescent="0.2">
      <c r="Q1400" s="25"/>
      <c r="R1400" s="25"/>
      <c r="S1400" s="25"/>
      <c r="T1400" s="25"/>
    </row>
    <row r="1401" spans="17:20" x14ac:dyDescent="0.2">
      <c r="Q1401" s="25"/>
      <c r="R1401" s="25"/>
      <c r="S1401" s="25"/>
      <c r="T1401" s="25"/>
    </row>
    <row r="1402" spans="17:20" x14ac:dyDescent="0.2">
      <c r="Q1402" s="25"/>
      <c r="R1402" s="25"/>
      <c r="S1402" s="25"/>
      <c r="T1402" s="25"/>
    </row>
    <row r="1403" spans="17:20" x14ac:dyDescent="0.2">
      <c r="Q1403" s="25"/>
      <c r="R1403" s="25"/>
      <c r="S1403" s="25"/>
      <c r="T1403" s="25"/>
    </row>
    <row r="1404" spans="17:20" x14ac:dyDescent="0.2">
      <c r="Q1404" s="25"/>
      <c r="R1404" s="25"/>
      <c r="S1404" s="25"/>
      <c r="T1404" s="25"/>
    </row>
    <row r="1405" spans="17:20" x14ac:dyDescent="0.2">
      <c r="Q1405" s="25"/>
      <c r="R1405" s="25"/>
      <c r="S1405" s="25"/>
      <c r="T1405" s="25"/>
    </row>
    <row r="1406" spans="17:20" x14ac:dyDescent="0.2">
      <c r="Q1406" s="25"/>
      <c r="R1406" s="25"/>
      <c r="S1406" s="25"/>
      <c r="T1406" s="25"/>
    </row>
    <row r="1407" spans="17:20" x14ac:dyDescent="0.2">
      <c r="Q1407" s="25"/>
      <c r="R1407" s="25"/>
      <c r="S1407" s="25"/>
      <c r="T1407" s="25"/>
    </row>
    <row r="1408" spans="17:20" x14ac:dyDescent="0.2">
      <c r="Q1408" s="25"/>
      <c r="R1408" s="25"/>
      <c r="S1408" s="25"/>
      <c r="T1408" s="25"/>
    </row>
    <row r="1409" spans="17:20" x14ac:dyDescent="0.2">
      <c r="Q1409" s="25"/>
      <c r="R1409" s="25"/>
      <c r="S1409" s="25"/>
      <c r="T1409" s="25"/>
    </row>
    <row r="1410" spans="17:20" x14ac:dyDescent="0.2">
      <c r="Q1410" s="25"/>
      <c r="R1410" s="25"/>
      <c r="S1410" s="25"/>
      <c r="T1410" s="25"/>
    </row>
    <row r="1411" spans="17:20" x14ac:dyDescent="0.2">
      <c r="Q1411" s="25"/>
      <c r="R1411" s="25"/>
      <c r="S1411" s="25"/>
      <c r="T1411" s="25"/>
    </row>
    <row r="1412" spans="17:20" x14ac:dyDescent="0.2">
      <c r="Q1412" s="25"/>
      <c r="R1412" s="25"/>
      <c r="S1412" s="25"/>
      <c r="T1412" s="25"/>
    </row>
    <row r="1413" spans="17:20" x14ac:dyDescent="0.2">
      <c r="Q1413" s="25"/>
      <c r="R1413" s="25"/>
      <c r="S1413" s="25"/>
      <c r="T1413" s="25"/>
    </row>
    <row r="1414" spans="17:20" x14ac:dyDescent="0.2">
      <c r="Q1414" s="25"/>
      <c r="R1414" s="25"/>
      <c r="S1414" s="25"/>
      <c r="T1414" s="25"/>
    </row>
    <row r="1415" spans="17:20" x14ac:dyDescent="0.2">
      <c r="Q1415" s="25"/>
      <c r="R1415" s="25"/>
      <c r="S1415" s="25"/>
      <c r="T1415" s="25"/>
    </row>
    <row r="1416" spans="17:20" x14ac:dyDescent="0.2">
      <c r="Q1416" s="25"/>
      <c r="R1416" s="25"/>
      <c r="S1416" s="25"/>
      <c r="T1416" s="25"/>
    </row>
    <row r="1417" spans="17:20" x14ac:dyDescent="0.2">
      <c r="Q1417" s="25"/>
      <c r="R1417" s="25"/>
      <c r="S1417" s="25"/>
      <c r="T1417" s="25"/>
    </row>
    <row r="1418" spans="17:20" x14ac:dyDescent="0.2">
      <c r="Q1418" s="25"/>
      <c r="R1418" s="25"/>
      <c r="S1418" s="25"/>
      <c r="T1418" s="25"/>
    </row>
    <row r="1419" spans="17:20" x14ac:dyDescent="0.2">
      <c r="Q1419" s="25"/>
      <c r="R1419" s="25"/>
      <c r="S1419" s="25"/>
      <c r="T1419" s="25"/>
    </row>
    <row r="1420" spans="17:20" x14ac:dyDescent="0.2">
      <c r="Q1420" s="25"/>
      <c r="R1420" s="25"/>
      <c r="S1420" s="25"/>
      <c r="T1420" s="25"/>
    </row>
    <row r="1421" spans="17:20" x14ac:dyDescent="0.2">
      <c r="Q1421" s="25"/>
      <c r="R1421" s="25"/>
      <c r="S1421" s="25"/>
      <c r="T1421" s="25"/>
    </row>
    <row r="1422" spans="17:20" x14ac:dyDescent="0.2">
      <c r="Q1422" s="25"/>
      <c r="R1422" s="25"/>
      <c r="S1422" s="25"/>
      <c r="T1422" s="25"/>
    </row>
    <row r="1423" spans="17:20" x14ac:dyDescent="0.2">
      <c r="Q1423" s="25"/>
      <c r="R1423" s="25"/>
      <c r="S1423" s="25"/>
      <c r="T1423" s="25"/>
    </row>
    <row r="1424" spans="17:20" x14ac:dyDescent="0.2">
      <c r="Q1424" s="25"/>
      <c r="R1424" s="25"/>
      <c r="S1424" s="25"/>
      <c r="T1424" s="25"/>
    </row>
    <row r="1425" spans="17:20" x14ac:dyDescent="0.2">
      <c r="Q1425" s="25"/>
      <c r="R1425" s="25"/>
      <c r="S1425" s="25"/>
      <c r="T1425" s="25"/>
    </row>
    <row r="1426" spans="17:20" x14ac:dyDescent="0.2">
      <c r="Q1426" s="25"/>
      <c r="R1426" s="25"/>
      <c r="S1426" s="25"/>
      <c r="T1426" s="25"/>
    </row>
    <row r="1427" spans="17:20" x14ac:dyDescent="0.2">
      <c r="Q1427" s="25"/>
      <c r="R1427" s="25"/>
      <c r="S1427" s="25"/>
      <c r="T1427" s="25"/>
    </row>
    <row r="1428" spans="17:20" x14ac:dyDescent="0.2">
      <c r="Q1428" s="25"/>
      <c r="R1428" s="25"/>
      <c r="S1428" s="25"/>
      <c r="T1428" s="25"/>
    </row>
    <row r="1429" spans="17:20" x14ac:dyDescent="0.2">
      <c r="Q1429" s="25"/>
      <c r="R1429" s="25"/>
      <c r="S1429" s="25"/>
      <c r="T1429" s="25"/>
    </row>
    <row r="1430" spans="17:20" x14ac:dyDescent="0.2">
      <c r="Q1430" s="25"/>
      <c r="R1430" s="25"/>
      <c r="S1430" s="25"/>
      <c r="T1430" s="25"/>
    </row>
    <row r="1431" spans="17:20" x14ac:dyDescent="0.2">
      <c r="Q1431" s="25"/>
      <c r="R1431" s="25"/>
      <c r="S1431" s="25"/>
      <c r="T1431" s="25"/>
    </row>
    <row r="1432" spans="17:20" x14ac:dyDescent="0.2">
      <c r="Q1432" s="25"/>
      <c r="R1432" s="25"/>
      <c r="S1432" s="25"/>
      <c r="T1432" s="25"/>
    </row>
    <row r="1433" spans="17:20" x14ac:dyDescent="0.2">
      <c r="Q1433" s="25"/>
      <c r="R1433" s="25"/>
      <c r="S1433" s="25"/>
      <c r="T1433" s="25"/>
    </row>
    <row r="1434" spans="17:20" x14ac:dyDescent="0.2">
      <c r="Q1434" s="25"/>
      <c r="R1434" s="25"/>
      <c r="S1434" s="25"/>
      <c r="T1434" s="25"/>
    </row>
    <row r="1435" spans="17:20" x14ac:dyDescent="0.2">
      <c r="Q1435" s="25"/>
      <c r="R1435" s="25"/>
      <c r="S1435" s="25"/>
      <c r="T1435" s="25"/>
    </row>
    <row r="1436" spans="17:20" x14ac:dyDescent="0.2">
      <c r="Q1436" s="25"/>
      <c r="R1436" s="25"/>
      <c r="S1436" s="25"/>
      <c r="T1436" s="25"/>
    </row>
    <row r="1437" spans="17:20" x14ac:dyDescent="0.2">
      <c r="Q1437" s="25"/>
      <c r="R1437" s="25"/>
      <c r="S1437" s="25"/>
      <c r="T1437" s="25"/>
    </row>
    <row r="1438" spans="17:20" x14ac:dyDescent="0.2">
      <c r="Q1438" s="25"/>
      <c r="R1438" s="25"/>
      <c r="S1438" s="25"/>
      <c r="T1438" s="25"/>
    </row>
    <row r="1439" spans="17:20" x14ac:dyDescent="0.2">
      <c r="Q1439" s="25"/>
      <c r="R1439" s="25"/>
      <c r="S1439" s="25"/>
      <c r="T1439" s="25"/>
    </row>
    <row r="1440" spans="17:20" x14ac:dyDescent="0.2">
      <c r="Q1440" s="25"/>
      <c r="R1440" s="25"/>
      <c r="S1440" s="25"/>
      <c r="T1440" s="25"/>
    </row>
    <row r="1441" spans="17:20" x14ac:dyDescent="0.2">
      <c r="Q1441" s="25"/>
      <c r="R1441" s="25"/>
      <c r="S1441" s="25"/>
      <c r="T1441" s="25"/>
    </row>
    <row r="1442" spans="17:20" x14ac:dyDescent="0.2">
      <c r="Q1442" s="25"/>
      <c r="R1442" s="25"/>
      <c r="S1442" s="25"/>
      <c r="T1442" s="25"/>
    </row>
    <row r="1443" spans="17:20" x14ac:dyDescent="0.2">
      <c r="Q1443" s="25"/>
      <c r="R1443" s="25"/>
      <c r="S1443" s="25"/>
      <c r="T1443" s="25"/>
    </row>
    <row r="1444" spans="17:20" x14ac:dyDescent="0.2">
      <c r="Q1444" s="25"/>
      <c r="R1444" s="25"/>
      <c r="S1444" s="25"/>
      <c r="T1444" s="25"/>
    </row>
    <row r="1445" spans="17:20" x14ac:dyDescent="0.2">
      <c r="Q1445" s="25"/>
      <c r="R1445" s="25"/>
      <c r="S1445" s="25"/>
      <c r="T1445" s="25"/>
    </row>
    <row r="1446" spans="17:20" x14ac:dyDescent="0.2">
      <c r="Q1446" s="25"/>
      <c r="R1446" s="25"/>
      <c r="S1446" s="25"/>
      <c r="T1446" s="25"/>
    </row>
    <row r="1447" spans="17:20" x14ac:dyDescent="0.2">
      <c r="Q1447" s="25"/>
      <c r="R1447" s="25"/>
      <c r="S1447" s="25"/>
      <c r="T1447" s="25"/>
    </row>
    <row r="1448" spans="17:20" x14ac:dyDescent="0.2">
      <c r="Q1448" s="25"/>
      <c r="R1448" s="25"/>
      <c r="S1448" s="25"/>
      <c r="T1448" s="25"/>
    </row>
    <row r="1449" spans="17:20" x14ac:dyDescent="0.2">
      <c r="Q1449" s="25"/>
      <c r="R1449" s="25"/>
      <c r="S1449" s="25"/>
      <c r="T1449" s="25"/>
    </row>
    <row r="1450" spans="17:20" x14ac:dyDescent="0.2">
      <c r="Q1450" s="25"/>
      <c r="R1450" s="25"/>
      <c r="S1450" s="25"/>
      <c r="T1450" s="25"/>
    </row>
    <row r="1451" spans="17:20" x14ac:dyDescent="0.2">
      <c r="Q1451" s="25"/>
      <c r="R1451" s="25"/>
      <c r="S1451" s="25"/>
      <c r="T1451" s="25"/>
    </row>
    <row r="1452" spans="17:20" x14ac:dyDescent="0.2">
      <c r="Q1452" s="25"/>
      <c r="R1452" s="25"/>
      <c r="S1452" s="25"/>
      <c r="T1452" s="25"/>
    </row>
    <row r="1453" spans="17:20" x14ac:dyDescent="0.2">
      <c r="Q1453" s="25"/>
      <c r="R1453" s="25"/>
      <c r="S1453" s="25"/>
      <c r="T1453" s="25"/>
    </row>
    <row r="1454" spans="17:20" x14ac:dyDescent="0.2">
      <c r="Q1454" s="25"/>
      <c r="R1454" s="25"/>
      <c r="S1454" s="25"/>
      <c r="T1454" s="25"/>
    </row>
    <row r="1455" spans="17:20" x14ac:dyDescent="0.2">
      <c r="Q1455" s="25"/>
      <c r="R1455" s="25"/>
      <c r="S1455" s="25"/>
      <c r="T1455" s="25"/>
    </row>
    <row r="1456" spans="17:20" x14ac:dyDescent="0.2">
      <c r="Q1456" s="25"/>
      <c r="R1456" s="25"/>
      <c r="S1456" s="25"/>
      <c r="T1456" s="25"/>
    </row>
    <row r="1457" spans="17:20" x14ac:dyDescent="0.2">
      <c r="Q1457" s="25"/>
      <c r="R1457" s="25"/>
      <c r="S1457" s="25"/>
      <c r="T1457" s="25"/>
    </row>
    <row r="1458" spans="17:20" x14ac:dyDescent="0.2">
      <c r="Q1458" s="25"/>
      <c r="R1458" s="25"/>
      <c r="S1458" s="25"/>
      <c r="T1458" s="25"/>
    </row>
    <row r="1459" spans="17:20" x14ac:dyDescent="0.2">
      <c r="Q1459" s="25"/>
      <c r="R1459" s="25"/>
      <c r="S1459" s="25"/>
      <c r="T1459" s="25"/>
    </row>
    <row r="1460" spans="17:20" x14ac:dyDescent="0.2">
      <c r="Q1460" s="25"/>
      <c r="R1460" s="25"/>
      <c r="S1460" s="25"/>
      <c r="T1460" s="25"/>
    </row>
    <row r="1461" spans="17:20" x14ac:dyDescent="0.2">
      <c r="Q1461" s="25"/>
      <c r="R1461" s="25"/>
      <c r="S1461" s="25"/>
      <c r="T1461" s="25"/>
    </row>
    <row r="1462" spans="17:20" x14ac:dyDescent="0.2">
      <c r="Q1462" s="25"/>
      <c r="R1462" s="25"/>
      <c r="S1462" s="25"/>
      <c r="T1462" s="25"/>
    </row>
    <row r="1463" spans="17:20" x14ac:dyDescent="0.2">
      <c r="Q1463" s="25"/>
      <c r="R1463" s="25"/>
      <c r="S1463" s="25"/>
      <c r="T1463" s="25"/>
    </row>
    <row r="1464" spans="17:20" x14ac:dyDescent="0.2">
      <c r="Q1464" s="25"/>
      <c r="R1464" s="25"/>
      <c r="S1464" s="25"/>
      <c r="T1464" s="25"/>
    </row>
    <row r="1465" spans="17:20" x14ac:dyDescent="0.2">
      <c r="Q1465" s="25"/>
      <c r="R1465" s="25"/>
      <c r="S1465" s="25"/>
      <c r="T1465" s="25"/>
    </row>
    <row r="1466" spans="17:20" x14ac:dyDescent="0.2">
      <c r="Q1466" s="25"/>
      <c r="R1466" s="25"/>
      <c r="S1466" s="25"/>
      <c r="T1466" s="25"/>
    </row>
    <row r="1467" spans="17:20" x14ac:dyDescent="0.2">
      <c r="Q1467" s="25"/>
      <c r="R1467" s="25"/>
      <c r="S1467" s="25"/>
      <c r="T1467" s="25"/>
    </row>
    <row r="1468" spans="17:20" x14ac:dyDescent="0.2">
      <c r="Q1468" s="25"/>
      <c r="R1468" s="25"/>
      <c r="S1468" s="25"/>
      <c r="T1468" s="25"/>
    </row>
    <row r="1469" spans="17:20" x14ac:dyDescent="0.2">
      <c r="Q1469" s="25"/>
      <c r="R1469" s="25"/>
      <c r="S1469" s="25"/>
      <c r="T1469" s="25"/>
    </row>
    <row r="1470" spans="17:20" x14ac:dyDescent="0.2">
      <c r="Q1470" s="25"/>
      <c r="R1470" s="25"/>
      <c r="S1470" s="25"/>
      <c r="T1470" s="25"/>
    </row>
    <row r="1471" spans="17:20" x14ac:dyDescent="0.2">
      <c r="Q1471" s="25"/>
      <c r="R1471" s="25"/>
      <c r="S1471" s="25"/>
      <c r="T1471" s="25"/>
    </row>
    <row r="1472" spans="17:20" x14ac:dyDescent="0.2">
      <c r="Q1472" s="25"/>
      <c r="R1472" s="25"/>
      <c r="S1472" s="25"/>
      <c r="T1472" s="25"/>
    </row>
    <row r="1473" spans="17:20" x14ac:dyDescent="0.2">
      <c r="Q1473" s="25"/>
      <c r="R1473" s="25"/>
      <c r="S1473" s="25"/>
      <c r="T1473" s="25"/>
    </row>
    <row r="1474" spans="17:20" x14ac:dyDescent="0.2">
      <c r="Q1474" s="25"/>
      <c r="R1474" s="25"/>
      <c r="S1474" s="25"/>
      <c r="T1474" s="25"/>
    </row>
    <row r="1475" spans="17:20" x14ac:dyDescent="0.2">
      <c r="Q1475" s="25"/>
      <c r="R1475" s="25"/>
      <c r="S1475" s="25"/>
      <c r="T1475" s="25"/>
    </row>
    <row r="1476" spans="17:20" x14ac:dyDescent="0.2">
      <c r="Q1476" s="25"/>
      <c r="R1476" s="25"/>
      <c r="S1476" s="25"/>
      <c r="T1476" s="25"/>
    </row>
    <row r="1477" spans="17:20" x14ac:dyDescent="0.2">
      <c r="Q1477" s="25"/>
      <c r="R1477" s="25"/>
      <c r="S1477" s="25"/>
      <c r="T1477" s="25"/>
    </row>
    <row r="1478" spans="17:20" x14ac:dyDescent="0.2">
      <c r="Q1478" s="25"/>
      <c r="R1478" s="25"/>
      <c r="S1478" s="25"/>
      <c r="T1478" s="25"/>
    </row>
    <row r="1479" spans="17:20" x14ac:dyDescent="0.2">
      <c r="Q1479" s="25"/>
      <c r="R1479" s="25"/>
      <c r="S1479" s="25"/>
      <c r="T1479" s="25"/>
    </row>
    <row r="1480" spans="17:20" x14ac:dyDescent="0.2">
      <c r="Q1480" s="25"/>
      <c r="R1480" s="25"/>
      <c r="S1480" s="25"/>
      <c r="T1480" s="25"/>
    </row>
    <row r="1481" spans="17:20" x14ac:dyDescent="0.2">
      <c r="Q1481" s="25"/>
      <c r="R1481" s="25"/>
      <c r="S1481" s="25"/>
      <c r="T1481" s="25"/>
    </row>
    <row r="1482" spans="17:20" x14ac:dyDescent="0.2">
      <c r="Q1482" s="25"/>
      <c r="R1482" s="25"/>
      <c r="S1482" s="25"/>
      <c r="T1482" s="25"/>
    </row>
    <row r="1483" spans="17:20" x14ac:dyDescent="0.2">
      <c r="Q1483" s="25"/>
      <c r="R1483" s="25"/>
      <c r="S1483" s="25"/>
      <c r="T1483" s="25"/>
    </row>
    <row r="1484" spans="17:20" x14ac:dyDescent="0.2">
      <c r="Q1484" s="25"/>
      <c r="R1484" s="25"/>
      <c r="S1484" s="25"/>
      <c r="T1484" s="25"/>
    </row>
    <row r="1485" spans="17:20" x14ac:dyDescent="0.2">
      <c r="Q1485" s="25"/>
      <c r="R1485" s="25"/>
      <c r="S1485" s="25"/>
      <c r="T1485" s="25"/>
    </row>
    <row r="1486" spans="17:20" x14ac:dyDescent="0.2">
      <c r="Q1486" s="25"/>
      <c r="R1486" s="25"/>
      <c r="S1486" s="25"/>
      <c r="T1486" s="25"/>
    </row>
    <row r="1487" spans="17:20" x14ac:dyDescent="0.2">
      <c r="Q1487" s="25"/>
      <c r="R1487" s="25"/>
      <c r="S1487" s="25"/>
      <c r="T1487" s="25"/>
    </row>
    <row r="1488" spans="17:20" x14ac:dyDescent="0.2">
      <c r="Q1488" s="25"/>
      <c r="R1488" s="25"/>
      <c r="S1488" s="25"/>
      <c r="T1488" s="25"/>
    </row>
    <row r="1489" spans="17:20" x14ac:dyDescent="0.2">
      <c r="Q1489" s="25"/>
      <c r="R1489" s="25"/>
      <c r="S1489" s="25"/>
      <c r="T1489" s="25"/>
    </row>
    <row r="1490" spans="17:20" x14ac:dyDescent="0.2">
      <c r="Q1490" s="25"/>
      <c r="R1490" s="25"/>
      <c r="S1490" s="25"/>
      <c r="T1490" s="25"/>
    </row>
    <row r="1491" spans="17:20" x14ac:dyDescent="0.2">
      <c r="Q1491" s="25"/>
      <c r="R1491" s="25"/>
      <c r="S1491" s="25"/>
      <c r="T1491" s="25"/>
    </row>
    <row r="1492" spans="17:20" x14ac:dyDescent="0.2">
      <c r="Q1492" s="25"/>
      <c r="R1492" s="25"/>
      <c r="S1492" s="25"/>
      <c r="T1492" s="25"/>
    </row>
    <row r="1493" spans="17:20" x14ac:dyDescent="0.2">
      <c r="Q1493" s="25"/>
      <c r="R1493" s="25"/>
      <c r="S1493" s="25"/>
      <c r="T1493" s="25"/>
    </row>
    <row r="1494" spans="17:20" x14ac:dyDescent="0.2">
      <c r="Q1494" s="25"/>
      <c r="R1494" s="25"/>
      <c r="S1494" s="25"/>
      <c r="T1494" s="25"/>
    </row>
    <row r="1495" spans="17:20" x14ac:dyDescent="0.2">
      <c r="Q1495" s="25"/>
      <c r="R1495" s="25"/>
      <c r="S1495" s="25"/>
      <c r="T1495" s="25"/>
    </row>
    <row r="1496" spans="17:20" x14ac:dyDescent="0.2">
      <c r="Q1496" s="25"/>
      <c r="R1496" s="25"/>
      <c r="S1496" s="25"/>
      <c r="T1496" s="25"/>
    </row>
    <row r="1497" spans="17:20" x14ac:dyDescent="0.2">
      <c r="Q1497" s="25"/>
      <c r="R1497" s="25"/>
      <c r="S1497" s="25"/>
      <c r="T1497" s="25"/>
    </row>
    <row r="1498" spans="17:20" x14ac:dyDescent="0.2">
      <c r="Q1498" s="25"/>
      <c r="R1498" s="25"/>
      <c r="S1498" s="25"/>
      <c r="T1498" s="25"/>
    </row>
    <row r="1499" spans="17:20" x14ac:dyDescent="0.2">
      <c r="Q1499" s="25"/>
      <c r="R1499" s="25"/>
      <c r="S1499" s="25"/>
      <c r="T1499" s="25"/>
    </row>
    <row r="1500" spans="17:20" x14ac:dyDescent="0.2">
      <c r="Q1500" s="25"/>
      <c r="R1500" s="25"/>
      <c r="S1500" s="25"/>
      <c r="T1500" s="25"/>
    </row>
    <row r="1501" spans="17:20" x14ac:dyDescent="0.2">
      <c r="Q1501" s="25"/>
      <c r="R1501" s="25"/>
      <c r="S1501" s="25"/>
      <c r="T1501" s="25"/>
    </row>
    <row r="1502" spans="17:20" x14ac:dyDescent="0.2">
      <c r="Q1502" s="25"/>
      <c r="R1502" s="25"/>
      <c r="S1502" s="25"/>
      <c r="T1502" s="25"/>
    </row>
    <row r="1503" spans="17:20" x14ac:dyDescent="0.2">
      <c r="Q1503" s="25"/>
      <c r="R1503" s="25"/>
      <c r="S1503" s="25"/>
      <c r="T1503" s="25"/>
    </row>
    <row r="1504" spans="17:20" x14ac:dyDescent="0.2">
      <c r="Q1504" s="25"/>
      <c r="R1504" s="25"/>
      <c r="S1504" s="25"/>
      <c r="T1504" s="25"/>
    </row>
    <row r="1505" spans="17:20" x14ac:dyDescent="0.2">
      <c r="Q1505" s="25"/>
      <c r="R1505" s="25"/>
      <c r="S1505" s="25"/>
      <c r="T1505" s="25"/>
    </row>
    <row r="1506" spans="17:20" x14ac:dyDescent="0.2">
      <c r="Q1506" s="25"/>
      <c r="R1506" s="25"/>
      <c r="S1506" s="25"/>
      <c r="T1506" s="25"/>
    </row>
    <row r="1507" spans="17:20" x14ac:dyDescent="0.2">
      <c r="Q1507" s="25"/>
      <c r="R1507" s="25"/>
      <c r="S1507" s="25"/>
      <c r="T1507" s="25"/>
    </row>
    <row r="1508" spans="17:20" x14ac:dyDescent="0.2">
      <c r="Q1508" s="25"/>
      <c r="R1508" s="25"/>
      <c r="S1508" s="25"/>
      <c r="T1508" s="25"/>
    </row>
    <row r="1509" spans="17:20" x14ac:dyDescent="0.2">
      <c r="Q1509" s="25"/>
      <c r="R1509" s="25"/>
      <c r="S1509" s="25"/>
      <c r="T1509" s="25"/>
    </row>
    <row r="1510" spans="17:20" x14ac:dyDescent="0.2">
      <c r="Q1510" s="25"/>
      <c r="R1510" s="25"/>
      <c r="S1510" s="25"/>
      <c r="T1510" s="25"/>
    </row>
    <row r="1511" spans="17:20" x14ac:dyDescent="0.2">
      <c r="Q1511" s="25"/>
      <c r="R1511" s="25"/>
      <c r="S1511" s="25"/>
      <c r="T1511" s="25"/>
    </row>
    <row r="1512" spans="17:20" x14ac:dyDescent="0.2">
      <c r="Q1512" s="25"/>
      <c r="R1512" s="25"/>
      <c r="S1512" s="25"/>
      <c r="T1512" s="25"/>
    </row>
    <row r="1513" spans="17:20" x14ac:dyDescent="0.2">
      <c r="Q1513" s="25"/>
      <c r="R1513" s="25"/>
      <c r="S1513" s="25"/>
      <c r="T1513" s="25"/>
    </row>
    <row r="1514" spans="17:20" x14ac:dyDescent="0.2">
      <c r="Q1514" s="25"/>
      <c r="R1514" s="25"/>
      <c r="S1514" s="25"/>
      <c r="T1514" s="25"/>
    </row>
    <row r="1515" spans="17:20" x14ac:dyDescent="0.2">
      <c r="Q1515" s="25"/>
      <c r="R1515" s="25"/>
      <c r="S1515" s="25"/>
      <c r="T1515" s="25"/>
    </row>
    <row r="1516" spans="17:20" x14ac:dyDescent="0.2">
      <c r="Q1516" s="25"/>
      <c r="R1516" s="25"/>
      <c r="S1516" s="25"/>
      <c r="T1516" s="25"/>
    </row>
    <row r="1517" spans="17:20" x14ac:dyDescent="0.2">
      <c r="Q1517" s="25"/>
      <c r="R1517" s="25"/>
      <c r="S1517" s="25"/>
      <c r="T1517" s="25"/>
    </row>
    <row r="1518" spans="17:20" x14ac:dyDescent="0.2">
      <c r="Q1518" s="25"/>
      <c r="R1518" s="25"/>
      <c r="S1518" s="25"/>
      <c r="T1518" s="25"/>
    </row>
    <row r="1519" spans="17:20" x14ac:dyDescent="0.2">
      <c r="Q1519" s="25"/>
      <c r="R1519" s="25"/>
      <c r="S1519" s="25"/>
      <c r="T1519" s="25"/>
    </row>
    <row r="1520" spans="17:20" x14ac:dyDescent="0.2">
      <c r="Q1520" s="25"/>
      <c r="R1520" s="25"/>
      <c r="S1520" s="25"/>
      <c r="T1520" s="25"/>
    </row>
    <row r="1521" spans="17:20" x14ac:dyDescent="0.2">
      <c r="Q1521" s="25"/>
      <c r="R1521" s="25"/>
      <c r="S1521" s="25"/>
      <c r="T1521" s="25"/>
    </row>
    <row r="1522" spans="17:20" x14ac:dyDescent="0.2">
      <c r="Q1522" s="25"/>
      <c r="R1522" s="25"/>
      <c r="S1522" s="25"/>
      <c r="T1522" s="25"/>
    </row>
    <row r="1523" spans="17:20" x14ac:dyDescent="0.2">
      <c r="Q1523" s="25"/>
      <c r="R1523" s="25"/>
      <c r="S1523" s="25"/>
      <c r="T1523" s="25"/>
    </row>
    <row r="1524" spans="17:20" x14ac:dyDescent="0.2">
      <c r="Q1524" s="25"/>
      <c r="R1524" s="25"/>
      <c r="S1524" s="25"/>
      <c r="T1524" s="25"/>
    </row>
    <row r="1525" spans="17:20" x14ac:dyDescent="0.2">
      <c r="Q1525" s="25"/>
      <c r="R1525" s="25"/>
      <c r="S1525" s="25"/>
      <c r="T1525" s="25"/>
    </row>
    <row r="1526" spans="17:20" x14ac:dyDescent="0.2">
      <c r="Q1526" s="25"/>
      <c r="R1526" s="25"/>
      <c r="S1526" s="25"/>
      <c r="T1526" s="25"/>
    </row>
    <row r="1527" spans="17:20" x14ac:dyDescent="0.2">
      <c r="Q1527" s="25"/>
      <c r="R1527" s="25"/>
      <c r="S1527" s="25"/>
      <c r="T1527" s="25"/>
    </row>
    <row r="1528" spans="17:20" x14ac:dyDescent="0.2">
      <c r="Q1528" s="25"/>
      <c r="R1528" s="25"/>
      <c r="S1528" s="25"/>
      <c r="T1528" s="25"/>
    </row>
    <row r="1529" spans="17:20" x14ac:dyDescent="0.2">
      <c r="Q1529" s="25"/>
      <c r="R1529" s="25"/>
      <c r="S1529" s="25"/>
      <c r="T1529" s="25"/>
    </row>
    <row r="1530" spans="17:20" x14ac:dyDescent="0.2">
      <c r="Q1530" s="25"/>
      <c r="R1530" s="25"/>
      <c r="S1530" s="25"/>
      <c r="T1530" s="25"/>
    </row>
    <row r="1531" spans="17:20" x14ac:dyDescent="0.2">
      <c r="Q1531" s="25"/>
      <c r="R1531" s="25"/>
      <c r="S1531" s="25"/>
      <c r="T1531" s="25"/>
    </row>
    <row r="1532" spans="17:20" x14ac:dyDescent="0.2">
      <c r="Q1532" s="25"/>
      <c r="R1532" s="25"/>
      <c r="S1532" s="25"/>
      <c r="T1532" s="25"/>
    </row>
    <row r="1533" spans="17:20" x14ac:dyDescent="0.2">
      <c r="Q1533" s="25"/>
      <c r="R1533" s="25"/>
      <c r="S1533" s="25"/>
      <c r="T1533" s="25"/>
    </row>
    <row r="1534" spans="17:20" x14ac:dyDescent="0.2">
      <c r="Q1534" s="25"/>
      <c r="R1534" s="25"/>
      <c r="S1534" s="25"/>
      <c r="T1534" s="25"/>
    </row>
    <row r="1535" spans="17:20" x14ac:dyDescent="0.2">
      <c r="Q1535" s="25"/>
      <c r="R1535" s="25"/>
      <c r="S1535" s="25"/>
      <c r="T1535" s="25"/>
    </row>
    <row r="1536" spans="17:20" x14ac:dyDescent="0.2">
      <c r="Q1536" s="25"/>
      <c r="R1536" s="25"/>
      <c r="S1536" s="25"/>
      <c r="T1536" s="25"/>
    </row>
    <row r="1537" spans="17:20" x14ac:dyDescent="0.2">
      <c r="Q1537" s="25"/>
      <c r="R1537" s="25"/>
      <c r="S1537" s="25"/>
      <c r="T1537" s="25"/>
    </row>
    <row r="1538" spans="17:20" x14ac:dyDescent="0.2">
      <c r="Q1538" s="25"/>
      <c r="R1538" s="25"/>
      <c r="S1538" s="25"/>
      <c r="T1538" s="25"/>
    </row>
    <row r="1539" spans="17:20" x14ac:dyDescent="0.2">
      <c r="Q1539" s="25"/>
      <c r="R1539" s="25"/>
      <c r="S1539" s="25"/>
      <c r="T1539" s="25"/>
    </row>
    <row r="1540" spans="17:20" x14ac:dyDescent="0.2">
      <c r="Q1540" s="25"/>
      <c r="R1540" s="25"/>
      <c r="S1540" s="25"/>
      <c r="T1540" s="25"/>
    </row>
    <row r="1541" spans="17:20" x14ac:dyDescent="0.2">
      <c r="Q1541" s="25"/>
      <c r="R1541" s="25"/>
      <c r="S1541" s="25"/>
      <c r="T1541" s="25"/>
    </row>
    <row r="1542" spans="17:20" x14ac:dyDescent="0.2">
      <c r="Q1542" s="25"/>
      <c r="R1542" s="25"/>
      <c r="S1542" s="25"/>
      <c r="T1542" s="25"/>
    </row>
    <row r="1543" spans="17:20" x14ac:dyDescent="0.2">
      <c r="Q1543" s="25"/>
      <c r="R1543" s="25"/>
      <c r="S1543" s="25"/>
      <c r="T1543" s="25"/>
    </row>
    <row r="1544" spans="17:20" x14ac:dyDescent="0.2">
      <c r="Q1544" s="25"/>
      <c r="R1544" s="25"/>
      <c r="S1544" s="25"/>
      <c r="T1544" s="25"/>
    </row>
    <row r="1545" spans="17:20" x14ac:dyDescent="0.2">
      <c r="Q1545" s="25"/>
      <c r="R1545" s="25"/>
      <c r="S1545" s="25"/>
      <c r="T1545" s="25"/>
    </row>
    <row r="1546" spans="17:20" x14ac:dyDescent="0.2">
      <c r="Q1546" s="25"/>
      <c r="R1546" s="25"/>
      <c r="S1546" s="25"/>
      <c r="T1546" s="25"/>
    </row>
    <row r="1547" spans="17:20" x14ac:dyDescent="0.2">
      <c r="Q1547" s="25"/>
      <c r="R1547" s="25"/>
      <c r="S1547" s="25"/>
      <c r="T1547" s="25"/>
    </row>
    <row r="1548" spans="17:20" x14ac:dyDescent="0.2">
      <c r="Q1548" s="25"/>
      <c r="R1548" s="25"/>
      <c r="S1548" s="25"/>
      <c r="T1548" s="25"/>
    </row>
    <row r="1549" spans="17:20" x14ac:dyDescent="0.2">
      <c r="Q1549" s="25"/>
      <c r="R1549" s="25"/>
      <c r="S1549" s="25"/>
      <c r="T1549" s="25"/>
    </row>
    <row r="1550" spans="17:20" x14ac:dyDescent="0.2">
      <c r="Q1550" s="25"/>
      <c r="R1550" s="25"/>
      <c r="S1550" s="25"/>
      <c r="T1550" s="25"/>
    </row>
    <row r="1551" spans="17:20" x14ac:dyDescent="0.2">
      <c r="Q1551" s="25"/>
      <c r="R1551" s="25"/>
      <c r="S1551" s="25"/>
      <c r="T1551" s="25"/>
    </row>
    <row r="1552" spans="17:20" x14ac:dyDescent="0.2">
      <c r="Q1552" s="25"/>
      <c r="R1552" s="25"/>
      <c r="S1552" s="25"/>
      <c r="T1552" s="25"/>
    </row>
    <row r="1553" spans="17:20" x14ac:dyDescent="0.2">
      <c r="Q1553" s="25"/>
      <c r="R1553" s="25"/>
      <c r="S1553" s="25"/>
      <c r="T1553" s="25"/>
    </row>
    <row r="1554" spans="17:20" x14ac:dyDescent="0.2">
      <c r="Q1554" s="25"/>
      <c r="R1554" s="25"/>
      <c r="S1554" s="25"/>
      <c r="T1554" s="25"/>
    </row>
    <row r="1555" spans="17:20" x14ac:dyDescent="0.2">
      <c r="Q1555" s="25"/>
      <c r="R1555" s="25"/>
      <c r="S1555" s="25"/>
      <c r="T1555" s="25"/>
    </row>
    <row r="1556" spans="17:20" x14ac:dyDescent="0.2">
      <c r="Q1556" s="25"/>
      <c r="R1556" s="25"/>
      <c r="S1556" s="25"/>
      <c r="T1556" s="25"/>
    </row>
    <row r="1557" spans="17:20" x14ac:dyDescent="0.2">
      <c r="Q1557" s="25"/>
      <c r="R1557" s="25"/>
      <c r="S1557" s="25"/>
      <c r="T1557" s="25"/>
    </row>
    <row r="1558" spans="17:20" x14ac:dyDescent="0.2">
      <c r="Q1558" s="25"/>
      <c r="R1558" s="25"/>
      <c r="S1558" s="25"/>
      <c r="T1558" s="25"/>
    </row>
    <row r="1559" spans="17:20" x14ac:dyDescent="0.2">
      <c r="Q1559" s="25"/>
      <c r="R1559" s="25"/>
      <c r="S1559" s="25"/>
      <c r="T1559" s="25"/>
    </row>
    <row r="1560" spans="17:20" x14ac:dyDescent="0.2">
      <c r="Q1560" s="25"/>
      <c r="R1560" s="25"/>
      <c r="S1560" s="25"/>
      <c r="T1560" s="25"/>
    </row>
    <row r="1561" spans="17:20" x14ac:dyDescent="0.2">
      <c r="Q1561" s="25"/>
      <c r="R1561" s="25"/>
      <c r="S1561" s="25"/>
      <c r="T1561" s="25"/>
    </row>
    <row r="1562" spans="17:20" x14ac:dyDescent="0.2">
      <c r="Q1562" s="25"/>
      <c r="R1562" s="25"/>
      <c r="S1562" s="25"/>
      <c r="T1562" s="25"/>
    </row>
    <row r="1563" spans="17:20" x14ac:dyDescent="0.2">
      <c r="Q1563" s="25"/>
      <c r="R1563" s="25"/>
      <c r="S1563" s="25"/>
      <c r="T1563" s="25"/>
    </row>
    <row r="1564" spans="17:20" x14ac:dyDescent="0.2">
      <c r="Q1564" s="25"/>
      <c r="R1564" s="25"/>
      <c r="S1564" s="25"/>
      <c r="T1564" s="25"/>
    </row>
    <row r="1565" spans="17:20" x14ac:dyDescent="0.2">
      <c r="Q1565" s="25"/>
      <c r="R1565" s="25"/>
      <c r="S1565" s="25"/>
      <c r="T1565" s="25"/>
    </row>
    <row r="1566" spans="17:20" x14ac:dyDescent="0.2">
      <c r="Q1566" s="25"/>
      <c r="R1566" s="25"/>
      <c r="S1566" s="25"/>
      <c r="T1566" s="25"/>
    </row>
    <row r="1567" spans="17:20" x14ac:dyDescent="0.2">
      <c r="Q1567" s="25"/>
      <c r="R1567" s="25"/>
      <c r="S1567" s="25"/>
      <c r="T1567" s="25"/>
    </row>
    <row r="1568" spans="17:20" x14ac:dyDescent="0.2">
      <c r="Q1568" s="25"/>
      <c r="R1568" s="25"/>
      <c r="S1568" s="25"/>
      <c r="T1568" s="25"/>
    </row>
    <row r="1569" spans="17:20" x14ac:dyDescent="0.2">
      <c r="Q1569" s="25"/>
      <c r="R1569" s="25"/>
      <c r="S1569" s="25"/>
      <c r="T1569" s="25"/>
    </row>
    <row r="1570" spans="17:20" x14ac:dyDescent="0.2">
      <c r="Q1570" s="25"/>
      <c r="R1570" s="25"/>
      <c r="S1570" s="25"/>
      <c r="T1570" s="25"/>
    </row>
    <row r="1571" spans="17:20" x14ac:dyDescent="0.2">
      <c r="Q1571" s="25"/>
      <c r="R1571" s="25"/>
      <c r="S1571" s="25"/>
      <c r="T1571" s="25"/>
    </row>
    <row r="1572" spans="17:20" x14ac:dyDescent="0.2">
      <c r="Q1572" s="25"/>
      <c r="R1572" s="25"/>
      <c r="S1572" s="25"/>
      <c r="T1572" s="25"/>
    </row>
    <row r="1573" spans="17:20" x14ac:dyDescent="0.2">
      <c r="Q1573" s="25"/>
      <c r="R1573" s="25"/>
      <c r="S1573" s="25"/>
      <c r="T1573" s="25"/>
    </row>
    <row r="1574" spans="17:20" x14ac:dyDescent="0.2">
      <c r="Q1574" s="25"/>
      <c r="R1574" s="25"/>
      <c r="S1574" s="25"/>
      <c r="T1574" s="25"/>
    </row>
    <row r="1575" spans="17:20" x14ac:dyDescent="0.2">
      <c r="Q1575" s="25"/>
      <c r="R1575" s="25"/>
      <c r="S1575" s="25"/>
      <c r="T1575" s="25"/>
    </row>
    <row r="1576" spans="17:20" x14ac:dyDescent="0.2">
      <c r="Q1576" s="25"/>
      <c r="R1576" s="25"/>
      <c r="S1576" s="25"/>
      <c r="T1576" s="25"/>
    </row>
    <row r="1577" spans="17:20" x14ac:dyDescent="0.2">
      <c r="Q1577" s="25"/>
      <c r="R1577" s="25"/>
      <c r="S1577" s="25"/>
      <c r="T1577" s="25"/>
    </row>
    <row r="1578" spans="17:20" x14ac:dyDescent="0.2">
      <c r="Q1578" s="25"/>
      <c r="R1578" s="25"/>
      <c r="S1578" s="25"/>
      <c r="T1578" s="25"/>
    </row>
    <row r="1579" spans="17:20" x14ac:dyDescent="0.2">
      <c r="Q1579" s="25"/>
      <c r="R1579" s="25"/>
      <c r="S1579" s="25"/>
      <c r="T1579" s="25"/>
    </row>
    <row r="1580" spans="17:20" x14ac:dyDescent="0.2">
      <c r="Q1580" s="25"/>
      <c r="R1580" s="25"/>
      <c r="S1580" s="25"/>
      <c r="T1580" s="25"/>
    </row>
    <row r="1581" spans="17:20" x14ac:dyDescent="0.2">
      <c r="Q1581" s="25"/>
      <c r="R1581" s="25"/>
      <c r="S1581" s="25"/>
      <c r="T1581" s="25"/>
    </row>
    <row r="1582" spans="17:20" x14ac:dyDescent="0.2">
      <c r="Q1582" s="25"/>
      <c r="R1582" s="25"/>
      <c r="S1582" s="25"/>
      <c r="T1582" s="25"/>
    </row>
    <row r="1583" spans="17:20" x14ac:dyDescent="0.2">
      <c r="Q1583" s="25"/>
      <c r="R1583" s="25"/>
      <c r="S1583" s="25"/>
      <c r="T1583" s="25"/>
    </row>
    <row r="1584" spans="17:20" x14ac:dyDescent="0.2">
      <c r="Q1584" s="25"/>
      <c r="R1584" s="25"/>
      <c r="S1584" s="25"/>
      <c r="T1584" s="25"/>
    </row>
    <row r="1585" spans="17:20" x14ac:dyDescent="0.2">
      <c r="Q1585" s="25"/>
      <c r="R1585" s="25"/>
      <c r="S1585" s="25"/>
      <c r="T1585" s="25"/>
    </row>
    <row r="1586" spans="17:20" x14ac:dyDescent="0.2">
      <c r="Q1586" s="25"/>
      <c r="R1586" s="25"/>
      <c r="S1586" s="25"/>
      <c r="T1586" s="25"/>
    </row>
    <row r="1587" spans="17:20" x14ac:dyDescent="0.2">
      <c r="Q1587" s="25"/>
      <c r="R1587" s="25"/>
      <c r="S1587" s="25"/>
      <c r="T1587" s="25"/>
    </row>
    <row r="1588" spans="17:20" x14ac:dyDescent="0.2">
      <c r="Q1588" s="25"/>
      <c r="R1588" s="25"/>
      <c r="S1588" s="25"/>
      <c r="T1588" s="25"/>
    </row>
    <row r="1589" spans="17:20" x14ac:dyDescent="0.2">
      <c r="Q1589" s="25"/>
      <c r="R1589" s="25"/>
      <c r="S1589" s="25"/>
      <c r="T1589" s="25"/>
    </row>
    <row r="1590" spans="17:20" x14ac:dyDescent="0.2">
      <c r="Q1590" s="25"/>
      <c r="R1590" s="25"/>
      <c r="S1590" s="25"/>
      <c r="T1590" s="25"/>
    </row>
    <row r="1591" spans="17:20" x14ac:dyDescent="0.2">
      <c r="Q1591" s="25"/>
      <c r="R1591" s="25"/>
      <c r="S1591" s="25"/>
      <c r="T1591" s="25"/>
    </row>
    <row r="1592" spans="17:20" x14ac:dyDescent="0.2">
      <c r="Q1592" s="25"/>
      <c r="R1592" s="25"/>
      <c r="S1592" s="25"/>
      <c r="T1592" s="25"/>
    </row>
    <row r="1593" spans="17:20" x14ac:dyDescent="0.2">
      <c r="Q1593" s="25"/>
      <c r="R1593" s="25"/>
      <c r="S1593" s="25"/>
      <c r="T1593" s="25"/>
    </row>
    <row r="1594" spans="17:20" x14ac:dyDescent="0.2">
      <c r="Q1594" s="25"/>
      <c r="R1594" s="25"/>
      <c r="S1594" s="25"/>
      <c r="T1594" s="25"/>
    </row>
    <row r="1595" spans="17:20" x14ac:dyDescent="0.2">
      <c r="Q1595" s="25"/>
      <c r="R1595" s="25"/>
      <c r="S1595" s="25"/>
      <c r="T1595" s="25"/>
    </row>
    <row r="1596" spans="17:20" x14ac:dyDescent="0.2">
      <c r="Q1596" s="25"/>
      <c r="R1596" s="25"/>
      <c r="S1596" s="25"/>
      <c r="T1596" s="25"/>
    </row>
    <row r="1597" spans="17:20" x14ac:dyDescent="0.2">
      <c r="Q1597" s="25"/>
      <c r="R1597" s="25"/>
      <c r="S1597" s="25"/>
      <c r="T1597" s="25"/>
    </row>
    <row r="1598" spans="17:20" x14ac:dyDescent="0.2">
      <c r="Q1598" s="25"/>
      <c r="R1598" s="25"/>
      <c r="S1598" s="25"/>
      <c r="T1598" s="25"/>
    </row>
    <row r="1599" spans="17:20" x14ac:dyDescent="0.2">
      <c r="Q1599" s="25"/>
      <c r="R1599" s="25"/>
      <c r="S1599" s="25"/>
      <c r="T1599" s="25"/>
    </row>
    <row r="1600" spans="17:20" x14ac:dyDescent="0.2">
      <c r="Q1600" s="25"/>
      <c r="R1600" s="25"/>
      <c r="S1600" s="25"/>
      <c r="T1600" s="25"/>
    </row>
    <row r="1601" spans="17:20" x14ac:dyDescent="0.2">
      <c r="Q1601" s="25"/>
      <c r="R1601" s="25"/>
      <c r="S1601" s="25"/>
      <c r="T1601" s="25"/>
    </row>
    <row r="1602" spans="17:20" x14ac:dyDescent="0.2">
      <c r="Q1602" s="25"/>
      <c r="R1602" s="25"/>
      <c r="S1602" s="25"/>
      <c r="T1602" s="25"/>
    </row>
    <row r="1603" spans="17:20" x14ac:dyDescent="0.2">
      <c r="Q1603" s="25"/>
      <c r="R1603" s="25"/>
      <c r="S1603" s="25"/>
      <c r="T1603" s="25"/>
    </row>
    <row r="1604" spans="17:20" x14ac:dyDescent="0.2">
      <c r="Q1604" s="25"/>
      <c r="R1604" s="25"/>
      <c r="S1604" s="25"/>
      <c r="T1604" s="25"/>
    </row>
    <row r="1605" spans="17:20" x14ac:dyDescent="0.2">
      <c r="Q1605" s="25"/>
      <c r="R1605" s="25"/>
      <c r="S1605" s="25"/>
      <c r="T1605" s="25"/>
    </row>
    <row r="1606" spans="17:20" x14ac:dyDescent="0.2">
      <c r="Q1606" s="25"/>
      <c r="R1606" s="25"/>
      <c r="S1606" s="25"/>
      <c r="T1606" s="25"/>
    </row>
    <row r="1607" spans="17:20" x14ac:dyDescent="0.2">
      <c r="Q1607" s="25"/>
      <c r="R1607" s="25"/>
      <c r="S1607" s="25"/>
      <c r="T1607" s="25"/>
    </row>
    <row r="1608" spans="17:20" x14ac:dyDescent="0.2">
      <c r="Q1608" s="25"/>
      <c r="R1608" s="25"/>
      <c r="S1608" s="25"/>
      <c r="T1608" s="25"/>
    </row>
    <row r="1609" spans="17:20" x14ac:dyDescent="0.2">
      <c r="Q1609" s="25"/>
      <c r="R1609" s="25"/>
      <c r="S1609" s="25"/>
      <c r="T1609" s="25"/>
    </row>
    <row r="1610" spans="17:20" x14ac:dyDescent="0.2">
      <c r="Q1610" s="25"/>
      <c r="R1610" s="25"/>
      <c r="S1610" s="25"/>
      <c r="T1610" s="25"/>
    </row>
    <row r="1611" spans="17:20" x14ac:dyDescent="0.2">
      <c r="Q1611" s="25"/>
      <c r="R1611" s="25"/>
      <c r="S1611" s="25"/>
      <c r="T1611" s="25"/>
    </row>
    <row r="1612" spans="17:20" x14ac:dyDescent="0.2">
      <c r="Q1612" s="25"/>
      <c r="R1612" s="25"/>
      <c r="S1612" s="25"/>
      <c r="T1612" s="25"/>
    </row>
    <row r="1613" spans="17:20" x14ac:dyDescent="0.2">
      <c r="Q1613" s="25"/>
      <c r="R1613" s="25"/>
      <c r="S1613" s="25"/>
      <c r="T1613" s="25"/>
    </row>
    <row r="1614" spans="17:20" x14ac:dyDescent="0.2">
      <c r="Q1614" s="25"/>
      <c r="R1614" s="25"/>
      <c r="S1614" s="25"/>
      <c r="T1614" s="25"/>
    </row>
    <row r="1615" spans="17:20" x14ac:dyDescent="0.2">
      <c r="Q1615" s="25"/>
      <c r="R1615" s="25"/>
      <c r="S1615" s="25"/>
      <c r="T1615" s="25"/>
    </row>
    <row r="1616" spans="17:20" x14ac:dyDescent="0.2">
      <c r="Q1616" s="25"/>
      <c r="R1616" s="25"/>
      <c r="S1616" s="25"/>
      <c r="T1616" s="25"/>
    </row>
    <row r="1617" spans="17:20" x14ac:dyDescent="0.2">
      <c r="Q1617" s="25"/>
      <c r="R1617" s="25"/>
      <c r="S1617" s="25"/>
      <c r="T1617" s="25"/>
    </row>
    <row r="1618" spans="17:20" x14ac:dyDescent="0.2">
      <c r="Q1618" s="25"/>
      <c r="R1618" s="25"/>
      <c r="S1618" s="25"/>
      <c r="T1618" s="25"/>
    </row>
    <row r="1619" spans="17:20" x14ac:dyDescent="0.2">
      <c r="Q1619" s="25"/>
      <c r="R1619" s="25"/>
      <c r="S1619" s="25"/>
      <c r="T1619" s="25"/>
    </row>
    <row r="1620" spans="17:20" x14ac:dyDescent="0.2">
      <c r="Q1620" s="25"/>
      <c r="R1620" s="25"/>
      <c r="S1620" s="25"/>
      <c r="T1620" s="25"/>
    </row>
    <row r="1621" spans="17:20" x14ac:dyDescent="0.2">
      <c r="Q1621" s="25"/>
      <c r="R1621" s="25"/>
      <c r="S1621" s="25"/>
      <c r="T1621" s="25"/>
    </row>
    <row r="1622" spans="17:20" x14ac:dyDescent="0.2">
      <c r="Q1622" s="25"/>
      <c r="R1622" s="25"/>
      <c r="S1622" s="25"/>
      <c r="T1622" s="25"/>
    </row>
    <row r="1623" spans="17:20" x14ac:dyDescent="0.2">
      <c r="Q1623" s="25"/>
      <c r="R1623" s="25"/>
      <c r="S1623" s="25"/>
      <c r="T1623" s="25"/>
    </row>
    <row r="1624" spans="17:20" x14ac:dyDescent="0.2">
      <c r="Q1624" s="25"/>
      <c r="R1624" s="25"/>
      <c r="S1624" s="25"/>
      <c r="T1624" s="25"/>
    </row>
    <row r="1625" spans="17:20" x14ac:dyDescent="0.2">
      <c r="Q1625" s="25"/>
      <c r="R1625" s="25"/>
      <c r="S1625" s="25"/>
      <c r="T1625" s="25"/>
    </row>
    <row r="1626" spans="17:20" x14ac:dyDescent="0.2">
      <c r="Q1626" s="25"/>
      <c r="R1626" s="25"/>
      <c r="S1626" s="25"/>
      <c r="T1626" s="25"/>
    </row>
    <row r="1627" spans="17:20" x14ac:dyDescent="0.2">
      <c r="Q1627" s="25"/>
      <c r="R1627" s="25"/>
      <c r="S1627" s="25"/>
      <c r="T1627" s="25"/>
    </row>
    <row r="1628" spans="17:20" x14ac:dyDescent="0.2">
      <c r="Q1628" s="25"/>
      <c r="R1628" s="25"/>
      <c r="S1628" s="25"/>
      <c r="T1628" s="25"/>
    </row>
    <row r="1629" spans="17:20" x14ac:dyDescent="0.2">
      <c r="Q1629" s="25"/>
      <c r="R1629" s="25"/>
      <c r="S1629" s="25"/>
      <c r="T1629" s="25"/>
    </row>
    <row r="1630" spans="17:20" x14ac:dyDescent="0.2">
      <c r="Q1630" s="25"/>
      <c r="R1630" s="25"/>
      <c r="S1630" s="25"/>
      <c r="T1630" s="25"/>
    </row>
    <row r="1631" spans="17:20" x14ac:dyDescent="0.2">
      <c r="Q1631" s="25"/>
      <c r="R1631" s="25"/>
      <c r="S1631" s="25"/>
      <c r="T1631" s="25"/>
    </row>
    <row r="1632" spans="17:20" x14ac:dyDescent="0.2">
      <c r="Q1632" s="25"/>
      <c r="R1632" s="25"/>
      <c r="S1632" s="25"/>
      <c r="T1632" s="25"/>
    </row>
    <row r="1633" spans="17:20" x14ac:dyDescent="0.2">
      <c r="Q1633" s="25"/>
      <c r="R1633" s="25"/>
      <c r="S1633" s="25"/>
      <c r="T1633" s="25"/>
    </row>
    <row r="1634" spans="17:20" x14ac:dyDescent="0.2">
      <c r="Q1634" s="25"/>
      <c r="R1634" s="25"/>
      <c r="S1634" s="25"/>
      <c r="T1634" s="25"/>
    </row>
    <row r="1635" spans="17:20" x14ac:dyDescent="0.2">
      <c r="Q1635" s="25"/>
      <c r="R1635" s="25"/>
      <c r="S1635" s="25"/>
      <c r="T1635" s="25"/>
    </row>
    <row r="1636" spans="17:20" x14ac:dyDescent="0.2">
      <c r="Q1636" s="25"/>
      <c r="R1636" s="25"/>
      <c r="S1636" s="25"/>
      <c r="T1636" s="25"/>
    </row>
    <row r="1637" spans="17:20" x14ac:dyDescent="0.2">
      <c r="Q1637" s="25"/>
      <c r="R1637" s="25"/>
      <c r="S1637" s="25"/>
      <c r="T1637" s="25"/>
    </row>
    <row r="1638" spans="17:20" x14ac:dyDescent="0.2">
      <c r="Q1638" s="25"/>
      <c r="R1638" s="25"/>
      <c r="S1638" s="25"/>
      <c r="T1638" s="25"/>
    </row>
    <row r="1639" spans="17:20" x14ac:dyDescent="0.2">
      <c r="Q1639" s="25"/>
      <c r="R1639" s="25"/>
      <c r="S1639" s="25"/>
      <c r="T1639" s="25"/>
    </row>
    <row r="1640" spans="17:20" x14ac:dyDescent="0.2">
      <c r="Q1640" s="25"/>
      <c r="R1640" s="25"/>
      <c r="S1640" s="25"/>
      <c r="T1640" s="25"/>
    </row>
    <row r="1641" spans="17:20" x14ac:dyDescent="0.2">
      <c r="Q1641" s="25"/>
      <c r="R1641" s="25"/>
      <c r="S1641" s="25"/>
      <c r="T1641" s="25"/>
    </row>
    <row r="1642" spans="17:20" x14ac:dyDescent="0.2">
      <c r="Q1642" s="25"/>
      <c r="R1642" s="25"/>
      <c r="S1642" s="25"/>
      <c r="T1642" s="25"/>
    </row>
    <row r="1643" spans="17:20" x14ac:dyDescent="0.2">
      <c r="Q1643" s="25"/>
      <c r="R1643" s="25"/>
      <c r="S1643" s="25"/>
      <c r="T1643" s="25"/>
    </row>
    <row r="1644" spans="17:20" x14ac:dyDescent="0.2">
      <c r="Q1644" s="25"/>
      <c r="R1644" s="25"/>
      <c r="S1644" s="25"/>
      <c r="T1644" s="25"/>
    </row>
    <row r="1645" spans="17:20" x14ac:dyDescent="0.2">
      <c r="Q1645" s="25"/>
      <c r="R1645" s="25"/>
      <c r="S1645" s="25"/>
      <c r="T1645" s="25"/>
    </row>
    <row r="1646" spans="17:20" x14ac:dyDescent="0.2">
      <c r="Q1646" s="25"/>
      <c r="R1646" s="25"/>
      <c r="S1646" s="25"/>
      <c r="T1646" s="25"/>
    </row>
    <row r="1647" spans="17:20" x14ac:dyDescent="0.2">
      <c r="Q1647" s="25"/>
      <c r="R1647" s="25"/>
      <c r="S1647" s="25"/>
      <c r="T1647" s="25"/>
    </row>
    <row r="1648" spans="17:20" x14ac:dyDescent="0.2">
      <c r="Q1648" s="25"/>
      <c r="R1648" s="25"/>
      <c r="S1648" s="25"/>
      <c r="T1648" s="25"/>
    </row>
    <row r="1649" spans="17:20" x14ac:dyDescent="0.2">
      <c r="Q1649" s="25"/>
      <c r="R1649" s="25"/>
      <c r="S1649" s="25"/>
      <c r="T1649" s="25"/>
    </row>
    <row r="1650" spans="17:20" x14ac:dyDescent="0.2">
      <c r="Q1650" s="25"/>
      <c r="R1650" s="25"/>
      <c r="S1650" s="25"/>
      <c r="T1650" s="25"/>
    </row>
    <row r="1651" spans="17:20" x14ac:dyDescent="0.2">
      <c r="Q1651" s="25"/>
      <c r="R1651" s="25"/>
      <c r="S1651" s="25"/>
      <c r="T1651" s="25"/>
    </row>
    <row r="1652" spans="17:20" x14ac:dyDescent="0.2">
      <c r="Q1652" s="25"/>
      <c r="R1652" s="25"/>
      <c r="S1652" s="25"/>
      <c r="T1652" s="25"/>
    </row>
    <row r="1653" spans="17:20" x14ac:dyDescent="0.2">
      <c r="Q1653" s="25"/>
      <c r="R1653" s="25"/>
      <c r="S1653" s="25"/>
      <c r="T1653" s="25"/>
    </row>
    <row r="1654" spans="17:20" x14ac:dyDescent="0.2">
      <c r="Q1654" s="25"/>
      <c r="R1654" s="25"/>
      <c r="S1654" s="25"/>
      <c r="T1654" s="25"/>
    </row>
    <row r="1655" spans="17:20" x14ac:dyDescent="0.2">
      <c r="Q1655" s="25"/>
      <c r="R1655" s="25"/>
      <c r="S1655" s="25"/>
      <c r="T1655" s="25"/>
    </row>
    <row r="1656" spans="17:20" x14ac:dyDescent="0.2">
      <c r="Q1656" s="25"/>
      <c r="R1656" s="25"/>
      <c r="S1656" s="25"/>
      <c r="T1656" s="25"/>
    </row>
    <row r="1657" spans="17:20" x14ac:dyDescent="0.2">
      <c r="Q1657" s="25"/>
      <c r="R1657" s="25"/>
      <c r="S1657" s="25"/>
      <c r="T1657" s="25"/>
    </row>
    <row r="1658" spans="17:20" x14ac:dyDescent="0.2">
      <c r="Q1658" s="25"/>
      <c r="R1658" s="25"/>
      <c r="S1658" s="25"/>
      <c r="T1658" s="25"/>
    </row>
    <row r="1659" spans="17:20" x14ac:dyDescent="0.2">
      <c r="Q1659" s="25"/>
      <c r="R1659" s="25"/>
      <c r="S1659" s="25"/>
      <c r="T1659" s="25"/>
    </row>
    <row r="1660" spans="17:20" x14ac:dyDescent="0.2">
      <c r="Q1660" s="25"/>
      <c r="R1660" s="25"/>
      <c r="S1660" s="25"/>
      <c r="T1660" s="25"/>
    </row>
    <row r="1661" spans="17:20" x14ac:dyDescent="0.2">
      <c r="Q1661" s="25"/>
      <c r="R1661" s="25"/>
      <c r="S1661" s="25"/>
      <c r="T1661" s="25"/>
    </row>
    <row r="1662" spans="17:20" x14ac:dyDescent="0.2">
      <c r="Q1662" s="25"/>
      <c r="R1662" s="25"/>
      <c r="S1662" s="25"/>
      <c r="T1662" s="25"/>
    </row>
    <row r="1663" spans="17:20" x14ac:dyDescent="0.2">
      <c r="Q1663" s="25"/>
      <c r="R1663" s="25"/>
      <c r="S1663" s="25"/>
      <c r="T1663" s="25"/>
    </row>
    <row r="1664" spans="17:20" x14ac:dyDescent="0.2">
      <c r="Q1664" s="25"/>
      <c r="R1664" s="25"/>
      <c r="S1664" s="25"/>
      <c r="T1664" s="25"/>
    </row>
    <row r="1665" spans="17:20" x14ac:dyDescent="0.2">
      <c r="Q1665" s="25"/>
      <c r="R1665" s="25"/>
      <c r="S1665" s="25"/>
      <c r="T1665" s="25"/>
    </row>
    <row r="1666" spans="17:20" x14ac:dyDescent="0.2">
      <c r="Q1666" s="25"/>
      <c r="R1666" s="25"/>
      <c r="S1666" s="25"/>
      <c r="T1666" s="25"/>
    </row>
    <row r="1667" spans="17:20" x14ac:dyDescent="0.2">
      <c r="Q1667" s="25"/>
      <c r="R1667" s="25"/>
      <c r="S1667" s="25"/>
      <c r="T1667" s="25"/>
    </row>
    <row r="1668" spans="17:20" x14ac:dyDescent="0.2">
      <c r="Q1668" s="25"/>
      <c r="R1668" s="25"/>
      <c r="S1668" s="25"/>
      <c r="T1668" s="25"/>
    </row>
    <row r="1669" spans="17:20" x14ac:dyDescent="0.2">
      <c r="Q1669" s="25"/>
      <c r="R1669" s="25"/>
      <c r="S1669" s="25"/>
      <c r="T1669" s="25"/>
    </row>
    <row r="1670" spans="17:20" x14ac:dyDescent="0.2">
      <c r="Q1670" s="25"/>
      <c r="R1670" s="25"/>
      <c r="S1670" s="25"/>
      <c r="T1670" s="25"/>
    </row>
    <row r="1671" spans="17:20" x14ac:dyDescent="0.2">
      <c r="Q1671" s="25"/>
      <c r="R1671" s="25"/>
      <c r="S1671" s="25"/>
      <c r="T1671" s="25"/>
    </row>
    <row r="1672" spans="17:20" x14ac:dyDescent="0.2">
      <c r="Q1672" s="25"/>
      <c r="R1672" s="25"/>
      <c r="S1672" s="25"/>
      <c r="T1672" s="25"/>
    </row>
    <row r="1673" spans="17:20" x14ac:dyDescent="0.2">
      <c r="Q1673" s="25"/>
      <c r="R1673" s="25"/>
      <c r="S1673" s="25"/>
      <c r="T1673" s="25"/>
    </row>
    <row r="1674" spans="17:20" x14ac:dyDescent="0.2">
      <c r="Q1674" s="25"/>
      <c r="R1674" s="25"/>
      <c r="S1674" s="25"/>
      <c r="T1674" s="25"/>
    </row>
    <row r="1675" spans="17:20" x14ac:dyDescent="0.2">
      <c r="Q1675" s="25"/>
      <c r="R1675" s="25"/>
      <c r="S1675" s="25"/>
      <c r="T1675" s="25"/>
    </row>
    <row r="1676" spans="17:20" x14ac:dyDescent="0.2">
      <c r="Q1676" s="25"/>
      <c r="R1676" s="25"/>
      <c r="S1676" s="25"/>
      <c r="T1676" s="25"/>
    </row>
    <row r="1677" spans="17:20" x14ac:dyDescent="0.2">
      <c r="Q1677" s="25"/>
      <c r="R1677" s="25"/>
      <c r="S1677" s="25"/>
      <c r="T1677" s="25"/>
    </row>
    <row r="1678" spans="17:20" x14ac:dyDescent="0.2">
      <c r="Q1678" s="25"/>
      <c r="R1678" s="25"/>
      <c r="S1678" s="25"/>
      <c r="T1678" s="25"/>
    </row>
    <row r="1679" spans="17:20" x14ac:dyDescent="0.2">
      <c r="Q1679" s="25"/>
      <c r="R1679" s="25"/>
      <c r="S1679" s="25"/>
      <c r="T1679" s="25"/>
    </row>
    <row r="1680" spans="17:20" x14ac:dyDescent="0.2">
      <c r="Q1680" s="25"/>
      <c r="R1680" s="25"/>
      <c r="S1680" s="25"/>
      <c r="T1680" s="25"/>
    </row>
    <row r="1681" spans="17:20" x14ac:dyDescent="0.2">
      <c r="Q1681" s="25"/>
      <c r="R1681" s="25"/>
      <c r="S1681" s="25"/>
      <c r="T1681" s="25"/>
    </row>
    <row r="1682" spans="17:20" x14ac:dyDescent="0.2">
      <c r="Q1682" s="25"/>
      <c r="R1682" s="25"/>
      <c r="S1682" s="25"/>
      <c r="T1682" s="25"/>
    </row>
    <row r="1683" spans="17:20" x14ac:dyDescent="0.2">
      <c r="Q1683" s="25"/>
      <c r="R1683" s="25"/>
      <c r="S1683" s="25"/>
      <c r="T1683" s="25"/>
    </row>
    <row r="1684" spans="17:20" x14ac:dyDescent="0.2">
      <c r="Q1684" s="25"/>
      <c r="R1684" s="25"/>
      <c r="S1684" s="25"/>
      <c r="T1684" s="25"/>
    </row>
    <row r="1685" spans="17:20" x14ac:dyDescent="0.2">
      <c r="Q1685" s="25"/>
      <c r="R1685" s="25"/>
      <c r="S1685" s="25"/>
      <c r="T1685" s="25"/>
    </row>
    <row r="1686" spans="17:20" x14ac:dyDescent="0.2">
      <c r="Q1686" s="25"/>
      <c r="R1686" s="25"/>
      <c r="S1686" s="25"/>
      <c r="T1686" s="25"/>
    </row>
    <row r="1687" spans="17:20" x14ac:dyDescent="0.2">
      <c r="Q1687" s="25"/>
      <c r="R1687" s="25"/>
      <c r="S1687" s="25"/>
      <c r="T1687" s="25"/>
    </row>
    <row r="1688" spans="17:20" x14ac:dyDescent="0.2">
      <c r="Q1688" s="25"/>
      <c r="R1688" s="25"/>
      <c r="S1688" s="25"/>
      <c r="T1688" s="25"/>
    </row>
    <row r="1689" spans="17:20" x14ac:dyDescent="0.2">
      <c r="Q1689" s="25"/>
      <c r="R1689" s="25"/>
      <c r="S1689" s="25"/>
      <c r="T1689" s="25"/>
    </row>
    <row r="1690" spans="17:20" x14ac:dyDescent="0.2">
      <c r="Q1690" s="25"/>
      <c r="R1690" s="25"/>
      <c r="S1690" s="25"/>
      <c r="T1690" s="25"/>
    </row>
    <row r="1691" spans="17:20" x14ac:dyDescent="0.2">
      <c r="Q1691" s="25"/>
      <c r="R1691" s="25"/>
      <c r="S1691" s="25"/>
      <c r="T1691" s="25"/>
    </row>
    <row r="1692" spans="17:20" x14ac:dyDescent="0.2">
      <c r="Q1692" s="25"/>
      <c r="R1692" s="25"/>
      <c r="S1692" s="25"/>
      <c r="T1692" s="25"/>
    </row>
    <row r="1693" spans="17:20" x14ac:dyDescent="0.2">
      <c r="Q1693" s="25"/>
      <c r="R1693" s="25"/>
      <c r="S1693" s="25"/>
      <c r="T1693" s="25"/>
    </row>
    <row r="1694" spans="17:20" x14ac:dyDescent="0.2">
      <c r="Q1694" s="25"/>
      <c r="R1694" s="25"/>
      <c r="S1694" s="25"/>
      <c r="T1694" s="25"/>
    </row>
    <row r="1695" spans="17:20" x14ac:dyDescent="0.2">
      <c r="Q1695" s="25"/>
      <c r="R1695" s="25"/>
      <c r="S1695" s="25"/>
      <c r="T1695" s="25"/>
    </row>
    <row r="1696" spans="17:20" x14ac:dyDescent="0.2">
      <c r="Q1696" s="25"/>
      <c r="R1696" s="25"/>
      <c r="S1696" s="25"/>
      <c r="T1696" s="25"/>
    </row>
    <row r="1697" spans="17:20" x14ac:dyDescent="0.2">
      <c r="Q1697" s="25"/>
      <c r="R1697" s="25"/>
      <c r="S1697" s="25"/>
      <c r="T1697" s="25"/>
    </row>
    <row r="1698" spans="17:20" x14ac:dyDescent="0.2">
      <c r="Q1698" s="25"/>
      <c r="R1698" s="25"/>
      <c r="S1698" s="25"/>
      <c r="T1698" s="25"/>
    </row>
    <row r="1699" spans="17:20" x14ac:dyDescent="0.2">
      <c r="Q1699" s="25"/>
      <c r="R1699" s="25"/>
      <c r="S1699" s="25"/>
      <c r="T1699" s="25"/>
    </row>
    <row r="1700" spans="17:20" x14ac:dyDescent="0.2">
      <c r="Q1700" s="25"/>
      <c r="R1700" s="25"/>
      <c r="S1700" s="25"/>
      <c r="T1700" s="25"/>
    </row>
    <row r="1701" spans="17:20" x14ac:dyDescent="0.2">
      <c r="Q1701" s="25"/>
      <c r="R1701" s="25"/>
      <c r="S1701" s="25"/>
      <c r="T1701" s="25"/>
    </row>
    <row r="1702" spans="17:20" x14ac:dyDescent="0.2">
      <c r="Q1702" s="25"/>
      <c r="R1702" s="25"/>
      <c r="S1702" s="25"/>
      <c r="T1702" s="25"/>
    </row>
    <row r="1703" spans="17:20" x14ac:dyDescent="0.2">
      <c r="Q1703" s="25"/>
      <c r="R1703" s="25"/>
      <c r="S1703" s="25"/>
      <c r="T1703" s="25"/>
    </row>
    <row r="1704" spans="17:20" x14ac:dyDescent="0.2">
      <c r="Q1704" s="25"/>
      <c r="R1704" s="25"/>
      <c r="S1704" s="25"/>
      <c r="T1704" s="25"/>
    </row>
    <row r="1705" spans="17:20" x14ac:dyDescent="0.2">
      <c r="Q1705" s="25"/>
      <c r="R1705" s="25"/>
      <c r="S1705" s="25"/>
      <c r="T1705" s="25"/>
    </row>
    <row r="1706" spans="17:20" x14ac:dyDescent="0.2">
      <c r="Q1706" s="25"/>
      <c r="R1706" s="25"/>
      <c r="S1706" s="25"/>
      <c r="T1706" s="25"/>
    </row>
    <row r="1707" spans="17:20" x14ac:dyDescent="0.2">
      <c r="Q1707" s="25"/>
      <c r="R1707" s="25"/>
      <c r="S1707" s="25"/>
      <c r="T1707" s="25"/>
    </row>
    <row r="1708" spans="17:20" x14ac:dyDescent="0.2">
      <c r="Q1708" s="25"/>
      <c r="R1708" s="25"/>
      <c r="S1708" s="25"/>
      <c r="T1708" s="25"/>
    </row>
    <row r="1709" spans="17:20" x14ac:dyDescent="0.2">
      <c r="Q1709" s="25"/>
      <c r="R1709" s="25"/>
      <c r="S1709" s="25"/>
      <c r="T1709" s="25"/>
    </row>
    <row r="1710" spans="17:20" x14ac:dyDescent="0.2">
      <c r="Q1710" s="25"/>
      <c r="R1710" s="25"/>
      <c r="S1710" s="25"/>
      <c r="T1710" s="25"/>
    </row>
    <row r="1711" spans="17:20" x14ac:dyDescent="0.2">
      <c r="Q1711" s="25"/>
      <c r="R1711" s="25"/>
      <c r="S1711" s="25"/>
      <c r="T1711" s="25"/>
    </row>
    <row r="1712" spans="17:20" x14ac:dyDescent="0.2">
      <c r="Q1712" s="25"/>
      <c r="R1712" s="25"/>
      <c r="S1712" s="25"/>
      <c r="T1712" s="25"/>
    </row>
    <row r="1713" spans="17:20" x14ac:dyDescent="0.2">
      <c r="Q1713" s="25"/>
      <c r="R1713" s="25"/>
      <c r="S1713" s="25"/>
      <c r="T1713" s="25"/>
    </row>
    <row r="1714" spans="17:20" x14ac:dyDescent="0.2">
      <c r="Q1714" s="25"/>
      <c r="R1714" s="25"/>
      <c r="S1714" s="25"/>
      <c r="T1714" s="25"/>
    </row>
    <row r="1715" spans="17:20" x14ac:dyDescent="0.2">
      <c r="Q1715" s="25"/>
      <c r="R1715" s="25"/>
      <c r="S1715" s="25"/>
      <c r="T1715" s="25"/>
    </row>
    <row r="1716" spans="17:20" x14ac:dyDescent="0.2">
      <c r="Q1716" s="25"/>
      <c r="R1716" s="25"/>
      <c r="S1716" s="25"/>
      <c r="T1716" s="25"/>
    </row>
    <row r="1717" spans="17:20" x14ac:dyDescent="0.2">
      <c r="Q1717" s="25"/>
      <c r="R1717" s="25"/>
      <c r="S1717" s="25"/>
      <c r="T1717" s="25"/>
    </row>
    <row r="1718" spans="17:20" x14ac:dyDescent="0.2">
      <c r="Q1718" s="25"/>
      <c r="R1718" s="25"/>
      <c r="S1718" s="25"/>
      <c r="T1718" s="25"/>
    </row>
    <row r="1719" spans="17:20" x14ac:dyDescent="0.2">
      <c r="Q1719" s="25"/>
      <c r="R1719" s="25"/>
      <c r="S1719" s="25"/>
      <c r="T1719" s="25"/>
    </row>
    <row r="1720" spans="17:20" x14ac:dyDescent="0.2">
      <c r="Q1720" s="25"/>
      <c r="R1720" s="25"/>
      <c r="S1720" s="25"/>
      <c r="T1720" s="25"/>
    </row>
    <row r="1721" spans="17:20" x14ac:dyDescent="0.2">
      <c r="Q1721" s="25"/>
      <c r="R1721" s="25"/>
      <c r="S1721" s="25"/>
      <c r="T1721" s="25"/>
    </row>
    <row r="1722" spans="17:20" x14ac:dyDescent="0.2">
      <c r="Q1722" s="25"/>
      <c r="R1722" s="25"/>
      <c r="S1722" s="25"/>
      <c r="T1722" s="25"/>
    </row>
    <row r="1723" spans="17:20" x14ac:dyDescent="0.2">
      <c r="Q1723" s="25"/>
      <c r="R1723" s="25"/>
      <c r="S1723" s="25"/>
      <c r="T1723" s="25"/>
    </row>
    <row r="1724" spans="17:20" x14ac:dyDescent="0.2">
      <c r="Q1724" s="25"/>
      <c r="R1724" s="25"/>
      <c r="S1724" s="25"/>
      <c r="T1724" s="25"/>
    </row>
    <row r="1725" spans="17:20" x14ac:dyDescent="0.2">
      <c r="Q1725" s="25"/>
      <c r="R1725" s="25"/>
      <c r="S1725" s="25"/>
      <c r="T1725" s="25"/>
    </row>
    <row r="1726" spans="17:20" x14ac:dyDescent="0.2">
      <c r="Q1726" s="25"/>
      <c r="R1726" s="25"/>
      <c r="S1726" s="25"/>
      <c r="T1726" s="25"/>
    </row>
    <row r="1727" spans="17:20" x14ac:dyDescent="0.2">
      <c r="Q1727" s="25"/>
      <c r="R1727" s="25"/>
      <c r="S1727" s="25"/>
      <c r="T1727" s="25"/>
    </row>
    <row r="1728" spans="17:20" x14ac:dyDescent="0.2">
      <c r="Q1728" s="25"/>
      <c r="R1728" s="25"/>
      <c r="S1728" s="25"/>
      <c r="T1728" s="25"/>
    </row>
    <row r="1729" spans="17:20" x14ac:dyDescent="0.2">
      <c r="Q1729" s="25"/>
      <c r="R1729" s="25"/>
      <c r="S1729" s="25"/>
      <c r="T1729" s="25"/>
    </row>
    <row r="1730" spans="17:20" x14ac:dyDescent="0.2">
      <c r="Q1730" s="25"/>
      <c r="R1730" s="25"/>
      <c r="S1730" s="25"/>
      <c r="T1730" s="25"/>
    </row>
    <row r="1731" spans="17:20" x14ac:dyDescent="0.2">
      <c r="Q1731" s="25"/>
      <c r="R1731" s="25"/>
      <c r="S1731" s="25"/>
      <c r="T1731" s="25"/>
    </row>
    <row r="1732" spans="17:20" x14ac:dyDescent="0.2">
      <c r="Q1732" s="25"/>
      <c r="R1732" s="25"/>
      <c r="S1732" s="25"/>
      <c r="T1732" s="25"/>
    </row>
    <row r="1733" spans="17:20" x14ac:dyDescent="0.2">
      <c r="Q1733" s="25"/>
      <c r="R1733" s="25"/>
      <c r="S1733" s="25"/>
      <c r="T1733" s="25"/>
    </row>
    <row r="1734" spans="17:20" x14ac:dyDescent="0.2">
      <c r="Q1734" s="25"/>
      <c r="R1734" s="25"/>
      <c r="S1734" s="25"/>
      <c r="T1734" s="25"/>
    </row>
    <row r="1735" spans="17:20" x14ac:dyDescent="0.2">
      <c r="Q1735" s="25"/>
      <c r="R1735" s="25"/>
      <c r="S1735" s="25"/>
      <c r="T1735" s="25"/>
    </row>
    <row r="1736" spans="17:20" x14ac:dyDescent="0.2">
      <c r="Q1736" s="25"/>
      <c r="R1736" s="25"/>
      <c r="S1736" s="25"/>
      <c r="T1736" s="25"/>
    </row>
    <row r="1737" spans="17:20" x14ac:dyDescent="0.2">
      <c r="Q1737" s="25"/>
      <c r="R1737" s="25"/>
      <c r="S1737" s="25"/>
      <c r="T1737" s="25"/>
    </row>
    <row r="1738" spans="17:20" x14ac:dyDescent="0.2">
      <c r="Q1738" s="25"/>
      <c r="R1738" s="25"/>
      <c r="S1738" s="25"/>
      <c r="T1738" s="25"/>
    </row>
    <row r="1739" spans="17:20" x14ac:dyDescent="0.2">
      <c r="Q1739" s="25"/>
      <c r="R1739" s="25"/>
      <c r="S1739" s="25"/>
      <c r="T1739" s="25"/>
    </row>
    <row r="1740" spans="17:20" x14ac:dyDescent="0.2">
      <c r="Q1740" s="25"/>
      <c r="R1740" s="25"/>
      <c r="S1740" s="25"/>
      <c r="T1740" s="25"/>
    </row>
    <row r="1741" spans="17:20" x14ac:dyDescent="0.2">
      <c r="Q1741" s="25"/>
      <c r="R1741" s="25"/>
      <c r="S1741" s="25"/>
      <c r="T1741" s="25"/>
    </row>
    <row r="1742" spans="17:20" x14ac:dyDescent="0.2">
      <c r="Q1742" s="25"/>
      <c r="R1742" s="25"/>
      <c r="S1742" s="25"/>
      <c r="T1742" s="25"/>
    </row>
    <row r="1743" spans="17:20" x14ac:dyDescent="0.2">
      <c r="Q1743" s="25"/>
      <c r="R1743" s="25"/>
      <c r="S1743" s="25"/>
      <c r="T1743" s="25"/>
    </row>
    <row r="1744" spans="17:20" x14ac:dyDescent="0.2">
      <c r="Q1744" s="25"/>
      <c r="R1744" s="25"/>
      <c r="S1744" s="25"/>
      <c r="T1744" s="25"/>
    </row>
    <row r="1745" spans="17:20" x14ac:dyDescent="0.2">
      <c r="Q1745" s="25"/>
      <c r="R1745" s="25"/>
      <c r="S1745" s="25"/>
      <c r="T1745" s="25"/>
    </row>
    <row r="1746" spans="17:20" x14ac:dyDescent="0.2">
      <c r="Q1746" s="25"/>
      <c r="R1746" s="25"/>
      <c r="S1746" s="25"/>
      <c r="T1746" s="25"/>
    </row>
    <row r="1747" spans="17:20" x14ac:dyDescent="0.2">
      <c r="Q1747" s="25"/>
      <c r="R1747" s="25"/>
      <c r="S1747" s="25"/>
      <c r="T1747" s="25"/>
    </row>
    <row r="1748" spans="17:20" x14ac:dyDescent="0.2">
      <c r="Q1748" s="25"/>
      <c r="R1748" s="25"/>
      <c r="S1748" s="25"/>
      <c r="T1748" s="25"/>
    </row>
    <row r="1749" spans="17:20" x14ac:dyDescent="0.2">
      <c r="Q1749" s="25"/>
      <c r="R1749" s="25"/>
      <c r="S1749" s="25"/>
      <c r="T1749" s="25"/>
    </row>
    <row r="1750" spans="17:20" x14ac:dyDescent="0.2">
      <c r="Q1750" s="25"/>
      <c r="R1750" s="25"/>
      <c r="S1750" s="25"/>
      <c r="T1750" s="25"/>
    </row>
    <row r="1751" spans="17:20" x14ac:dyDescent="0.2">
      <c r="Q1751" s="25"/>
      <c r="R1751" s="25"/>
      <c r="S1751" s="25"/>
      <c r="T1751" s="25"/>
    </row>
    <row r="1752" spans="17:20" x14ac:dyDescent="0.2">
      <c r="Q1752" s="25"/>
      <c r="R1752" s="25"/>
      <c r="S1752" s="25"/>
      <c r="T1752" s="25"/>
    </row>
    <row r="1753" spans="17:20" x14ac:dyDescent="0.2">
      <c r="Q1753" s="25"/>
      <c r="R1753" s="25"/>
      <c r="S1753" s="25"/>
      <c r="T1753" s="25"/>
    </row>
    <row r="1754" spans="17:20" x14ac:dyDescent="0.2">
      <c r="Q1754" s="25"/>
      <c r="R1754" s="25"/>
      <c r="S1754" s="25"/>
      <c r="T1754" s="25"/>
    </row>
    <row r="1755" spans="17:20" x14ac:dyDescent="0.2">
      <c r="Q1755" s="25"/>
      <c r="R1755" s="25"/>
      <c r="S1755" s="25"/>
      <c r="T1755" s="25"/>
    </row>
    <row r="1756" spans="17:20" x14ac:dyDescent="0.2">
      <c r="Q1756" s="25"/>
      <c r="R1756" s="25"/>
      <c r="S1756" s="25"/>
      <c r="T1756" s="25"/>
    </row>
    <row r="1757" spans="17:20" x14ac:dyDescent="0.2">
      <c r="Q1757" s="25"/>
      <c r="R1757" s="25"/>
      <c r="S1757" s="25"/>
      <c r="T1757" s="25"/>
    </row>
    <row r="1758" spans="17:20" x14ac:dyDescent="0.2">
      <c r="Q1758" s="25"/>
      <c r="R1758" s="25"/>
      <c r="S1758" s="25"/>
      <c r="T1758" s="25"/>
    </row>
    <row r="1759" spans="17:20" x14ac:dyDescent="0.2">
      <c r="Q1759" s="25"/>
      <c r="R1759" s="25"/>
      <c r="S1759" s="25"/>
      <c r="T1759" s="25"/>
    </row>
    <row r="1760" spans="17:20" x14ac:dyDescent="0.2">
      <c r="Q1760" s="25"/>
      <c r="R1760" s="25"/>
      <c r="S1760" s="25"/>
      <c r="T1760" s="25"/>
    </row>
    <row r="1761" spans="17:20" x14ac:dyDescent="0.2">
      <c r="Q1761" s="25"/>
      <c r="R1761" s="25"/>
      <c r="S1761" s="25"/>
      <c r="T1761" s="25"/>
    </row>
    <row r="1762" spans="17:20" x14ac:dyDescent="0.2">
      <c r="Q1762" s="25"/>
      <c r="R1762" s="25"/>
      <c r="S1762" s="25"/>
      <c r="T1762" s="25"/>
    </row>
    <row r="1763" spans="17:20" x14ac:dyDescent="0.2">
      <c r="Q1763" s="25"/>
      <c r="R1763" s="25"/>
      <c r="S1763" s="25"/>
      <c r="T1763" s="25"/>
    </row>
    <row r="1764" spans="17:20" x14ac:dyDescent="0.2">
      <c r="Q1764" s="25"/>
      <c r="R1764" s="25"/>
      <c r="S1764" s="25"/>
      <c r="T1764" s="25"/>
    </row>
    <row r="1765" spans="17:20" x14ac:dyDescent="0.2">
      <c r="Q1765" s="25"/>
      <c r="R1765" s="25"/>
      <c r="S1765" s="25"/>
      <c r="T1765" s="25"/>
    </row>
    <row r="1766" spans="17:20" x14ac:dyDescent="0.2">
      <c r="Q1766" s="25"/>
      <c r="R1766" s="25"/>
      <c r="S1766" s="25"/>
      <c r="T1766" s="25"/>
    </row>
    <row r="1767" spans="17:20" x14ac:dyDescent="0.2">
      <c r="Q1767" s="25"/>
      <c r="R1767" s="25"/>
      <c r="S1767" s="25"/>
      <c r="T1767" s="25"/>
    </row>
    <row r="1768" spans="17:20" x14ac:dyDescent="0.2">
      <c r="Q1768" s="25"/>
      <c r="R1768" s="25"/>
      <c r="S1768" s="25"/>
      <c r="T1768" s="25"/>
    </row>
    <row r="1769" spans="17:20" x14ac:dyDescent="0.2">
      <c r="Q1769" s="25"/>
      <c r="R1769" s="25"/>
      <c r="S1769" s="25"/>
      <c r="T1769" s="25"/>
    </row>
    <row r="1770" spans="17:20" x14ac:dyDescent="0.2">
      <c r="Q1770" s="25"/>
      <c r="R1770" s="25"/>
      <c r="S1770" s="25"/>
      <c r="T1770" s="25"/>
    </row>
    <row r="1771" spans="17:20" x14ac:dyDescent="0.2">
      <c r="Q1771" s="25"/>
      <c r="R1771" s="25"/>
      <c r="S1771" s="25"/>
      <c r="T1771" s="25"/>
    </row>
    <row r="1772" spans="17:20" x14ac:dyDescent="0.2">
      <c r="Q1772" s="25"/>
      <c r="R1772" s="25"/>
      <c r="S1772" s="25"/>
      <c r="T1772" s="25"/>
    </row>
    <row r="1773" spans="17:20" x14ac:dyDescent="0.2">
      <c r="Q1773" s="25"/>
      <c r="R1773" s="25"/>
      <c r="S1773" s="25"/>
      <c r="T1773" s="25"/>
    </row>
    <row r="1774" spans="17:20" x14ac:dyDescent="0.2">
      <c r="Q1774" s="25"/>
      <c r="R1774" s="25"/>
      <c r="S1774" s="25"/>
      <c r="T1774" s="25"/>
    </row>
    <row r="1775" spans="17:20" x14ac:dyDescent="0.2">
      <c r="Q1775" s="25"/>
      <c r="R1775" s="25"/>
      <c r="S1775" s="25"/>
      <c r="T1775" s="25"/>
    </row>
    <row r="1776" spans="17:20" x14ac:dyDescent="0.2">
      <c r="Q1776" s="25"/>
      <c r="R1776" s="25"/>
      <c r="S1776" s="25"/>
      <c r="T1776" s="25"/>
    </row>
    <row r="1777" spans="17:20" x14ac:dyDescent="0.2">
      <c r="Q1777" s="25"/>
      <c r="R1777" s="25"/>
      <c r="S1777" s="25"/>
      <c r="T1777" s="25"/>
    </row>
    <row r="1778" spans="17:20" x14ac:dyDescent="0.2">
      <c r="Q1778" s="25"/>
      <c r="R1778" s="25"/>
      <c r="S1778" s="25"/>
      <c r="T1778" s="25"/>
    </row>
    <row r="1779" spans="17:20" x14ac:dyDescent="0.2">
      <c r="Q1779" s="25"/>
      <c r="R1779" s="25"/>
      <c r="S1779" s="25"/>
      <c r="T1779" s="25"/>
    </row>
    <row r="1780" spans="17:20" x14ac:dyDescent="0.2">
      <c r="Q1780" s="25"/>
      <c r="R1780" s="25"/>
      <c r="S1780" s="25"/>
      <c r="T1780" s="25"/>
    </row>
    <row r="1781" spans="17:20" x14ac:dyDescent="0.2">
      <c r="Q1781" s="25"/>
      <c r="R1781" s="25"/>
      <c r="S1781" s="25"/>
      <c r="T1781" s="25"/>
    </row>
    <row r="1782" spans="17:20" x14ac:dyDescent="0.2">
      <c r="Q1782" s="25"/>
      <c r="R1782" s="25"/>
      <c r="S1782" s="25"/>
      <c r="T1782" s="25"/>
    </row>
    <row r="1783" spans="17:20" x14ac:dyDescent="0.2">
      <c r="Q1783" s="25"/>
      <c r="R1783" s="25"/>
      <c r="S1783" s="25"/>
      <c r="T1783" s="25"/>
    </row>
    <row r="1784" spans="17:20" x14ac:dyDescent="0.2">
      <c r="Q1784" s="25"/>
      <c r="R1784" s="25"/>
      <c r="S1784" s="25"/>
      <c r="T1784" s="25"/>
    </row>
    <row r="1785" spans="17:20" x14ac:dyDescent="0.2">
      <c r="Q1785" s="25"/>
      <c r="R1785" s="25"/>
      <c r="S1785" s="25"/>
      <c r="T1785" s="25"/>
    </row>
    <row r="1786" spans="17:20" x14ac:dyDescent="0.2">
      <c r="Q1786" s="25"/>
      <c r="R1786" s="25"/>
      <c r="S1786" s="25"/>
      <c r="T1786" s="25"/>
    </row>
    <row r="1787" spans="17:20" x14ac:dyDescent="0.2">
      <c r="Q1787" s="25"/>
      <c r="R1787" s="25"/>
      <c r="S1787" s="25"/>
      <c r="T1787" s="25"/>
    </row>
    <row r="1788" spans="17:20" x14ac:dyDescent="0.2">
      <c r="Q1788" s="25"/>
      <c r="R1788" s="25"/>
      <c r="S1788" s="25"/>
      <c r="T1788" s="25"/>
    </row>
    <row r="1789" spans="17:20" x14ac:dyDescent="0.2">
      <c r="Q1789" s="25"/>
      <c r="R1789" s="25"/>
      <c r="S1789" s="25"/>
      <c r="T1789" s="25"/>
    </row>
    <row r="1790" spans="17:20" x14ac:dyDescent="0.2">
      <c r="Q1790" s="25"/>
      <c r="R1790" s="25"/>
      <c r="S1790" s="25"/>
      <c r="T1790" s="25"/>
    </row>
    <row r="1791" spans="17:20" x14ac:dyDescent="0.2">
      <c r="Q1791" s="25"/>
      <c r="R1791" s="25"/>
      <c r="S1791" s="25"/>
      <c r="T1791" s="25"/>
    </row>
    <row r="1792" spans="17:20" x14ac:dyDescent="0.2">
      <c r="Q1792" s="25"/>
      <c r="R1792" s="25"/>
      <c r="S1792" s="25"/>
      <c r="T1792" s="25"/>
    </row>
    <row r="1793" spans="17:20" x14ac:dyDescent="0.2">
      <c r="Q1793" s="25"/>
      <c r="R1793" s="25"/>
      <c r="S1793" s="25"/>
      <c r="T1793" s="25"/>
    </row>
    <row r="1794" spans="17:20" x14ac:dyDescent="0.2">
      <c r="Q1794" s="25"/>
      <c r="R1794" s="25"/>
      <c r="S1794" s="25"/>
      <c r="T1794" s="25"/>
    </row>
    <row r="1795" spans="17:20" x14ac:dyDescent="0.2">
      <c r="Q1795" s="25"/>
      <c r="R1795" s="25"/>
      <c r="S1795" s="25"/>
      <c r="T1795" s="25"/>
    </row>
    <row r="1796" spans="17:20" x14ac:dyDescent="0.2">
      <c r="Q1796" s="25"/>
      <c r="R1796" s="25"/>
      <c r="S1796" s="25"/>
      <c r="T1796" s="25"/>
    </row>
    <row r="1797" spans="17:20" x14ac:dyDescent="0.2">
      <c r="Q1797" s="25"/>
      <c r="R1797" s="25"/>
      <c r="S1797" s="25"/>
      <c r="T1797" s="25"/>
    </row>
    <row r="1798" spans="17:20" x14ac:dyDescent="0.2">
      <c r="Q1798" s="25"/>
      <c r="R1798" s="25"/>
      <c r="S1798" s="25"/>
      <c r="T1798" s="25"/>
    </row>
    <row r="1799" spans="17:20" x14ac:dyDescent="0.2">
      <c r="Q1799" s="25"/>
      <c r="R1799" s="25"/>
      <c r="S1799" s="25"/>
      <c r="T1799" s="25"/>
    </row>
    <row r="1800" spans="17:20" x14ac:dyDescent="0.2">
      <c r="Q1800" s="25"/>
      <c r="R1800" s="25"/>
      <c r="S1800" s="25"/>
      <c r="T1800" s="25"/>
    </row>
    <row r="1801" spans="17:20" x14ac:dyDescent="0.2">
      <c r="Q1801" s="25"/>
      <c r="R1801" s="25"/>
      <c r="S1801" s="25"/>
      <c r="T1801" s="25"/>
    </row>
    <row r="1802" spans="17:20" x14ac:dyDescent="0.2">
      <c r="Q1802" s="25"/>
      <c r="R1802" s="25"/>
      <c r="S1802" s="25"/>
      <c r="T1802" s="25"/>
    </row>
    <row r="1803" spans="17:20" x14ac:dyDescent="0.2">
      <c r="Q1803" s="25"/>
      <c r="R1803" s="25"/>
      <c r="S1803" s="25"/>
      <c r="T1803" s="25"/>
    </row>
    <row r="1804" spans="17:20" x14ac:dyDescent="0.2">
      <c r="Q1804" s="25"/>
      <c r="R1804" s="25"/>
      <c r="S1804" s="25"/>
      <c r="T1804" s="25"/>
    </row>
    <row r="1805" spans="17:20" x14ac:dyDescent="0.2">
      <c r="Q1805" s="25"/>
      <c r="R1805" s="25"/>
      <c r="S1805" s="25"/>
      <c r="T1805" s="25"/>
    </row>
    <row r="1806" spans="17:20" x14ac:dyDescent="0.2">
      <c r="Q1806" s="25"/>
      <c r="R1806" s="25"/>
      <c r="S1806" s="25"/>
      <c r="T1806" s="25"/>
    </row>
    <row r="1807" spans="17:20" x14ac:dyDescent="0.2">
      <c r="Q1807" s="25"/>
      <c r="R1807" s="25"/>
      <c r="S1807" s="25"/>
      <c r="T1807" s="25"/>
    </row>
    <row r="1808" spans="17:20" x14ac:dyDescent="0.2">
      <c r="Q1808" s="25"/>
      <c r="R1808" s="25"/>
      <c r="S1808" s="25"/>
      <c r="T1808" s="25"/>
    </row>
    <row r="1809" spans="17:20" x14ac:dyDescent="0.2">
      <c r="Q1809" s="25"/>
      <c r="R1809" s="25"/>
      <c r="S1809" s="25"/>
      <c r="T1809" s="25"/>
    </row>
    <row r="1810" spans="17:20" x14ac:dyDescent="0.2">
      <c r="Q1810" s="25"/>
      <c r="R1810" s="25"/>
      <c r="S1810" s="25"/>
      <c r="T1810" s="25"/>
    </row>
    <row r="1811" spans="17:20" x14ac:dyDescent="0.2">
      <c r="Q1811" s="25"/>
      <c r="R1811" s="25"/>
      <c r="S1811" s="25"/>
      <c r="T1811" s="25"/>
    </row>
    <row r="1812" spans="17:20" x14ac:dyDescent="0.2">
      <c r="Q1812" s="25"/>
      <c r="R1812" s="25"/>
      <c r="S1812" s="25"/>
      <c r="T1812" s="25"/>
    </row>
    <row r="1813" spans="17:20" x14ac:dyDescent="0.2">
      <c r="Q1813" s="25"/>
      <c r="R1813" s="25"/>
      <c r="S1813" s="25"/>
      <c r="T1813" s="25"/>
    </row>
    <row r="1814" spans="17:20" x14ac:dyDescent="0.2">
      <c r="Q1814" s="25"/>
      <c r="R1814" s="25"/>
      <c r="S1814" s="25"/>
      <c r="T1814" s="25"/>
    </row>
    <row r="1815" spans="17:20" x14ac:dyDescent="0.2">
      <c r="Q1815" s="25"/>
      <c r="R1815" s="25"/>
      <c r="S1815" s="25"/>
      <c r="T1815" s="25"/>
    </row>
    <row r="1816" spans="17:20" x14ac:dyDescent="0.2">
      <c r="Q1816" s="25"/>
      <c r="R1816" s="25"/>
      <c r="S1816" s="25"/>
      <c r="T1816" s="25"/>
    </row>
    <row r="1817" spans="17:20" x14ac:dyDescent="0.2">
      <c r="Q1817" s="25"/>
      <c r="R1817" s="25"/>
      <c r="S1817" s="25"/>
      <c r="T1817" s="25"/>
    </row>
    <row r="1818" spans="17:20" x14ac:dyDescent="0.2">
      <c r="Q1818" s="25"/>
      <c r="R1818" s="25"/>
      <c r="S1818" s="25"/>
      <c r="T1818" s="25"/>
    </row>
    <row r="1819" spans="17:20" x14ac:dyDescent="0.2">
      <c r="Q1819" s="25"/>
      <c r="R1819" s="25"/>
      <c r="S1819" s="25"/>
      <c r="T1819" s="25"/>
    </row>
    <row r="1820" spans="17:20" x14ac:dyDescent="0.2">
      <c r="Q1820" s="25"/>
      <c r="R1820" s="25"/>
      <c r="S1820" s="25"/>
      <c r="T1820" s="25"/>
    </row>
    <row r="1821" spans="17:20" x14ac:dyDescent="0.2">
      <c r="Q1821" s="25"/>
      <c r="R1821" s="25"/>
      <c r="S1821" s="25"/>
      <c r="T1821" s="25"/>
    </row>
    <row r="1822" spans="17:20" x14ac:dyDescent="0.2">
      <c r="Q1822" s="25"/>
      <c r="R1822" s="25"/>
      <c r="S1822" s="25"/>
      <c r="T1822" s="25"/>
    </row>
    <row r="1823" spans="17:20" x14ac:dyDescent="0.2">
      <c r="Q1823" s="25"/>
      <c r="R1823" s="25"/>
      <c r="S1823" s="25"/>
      <c r="T1823" s="25"/>
    </row>
    <row r="1824" spans="17:20" x14ac:dyDescent="0.2">
      <c r="Q1824" s="25"/>
      <c r="R1824" s="25"/>
      <c r="S1824" s="25"/>
      <c r="T1824" s="25"/>
    </row>
    <row r="1825" spans="17:20" x14ac:dyDescent="0.2">
      <c r="Q1825" s="25"/>
      <c r="R1825" s="25"/>
      <c r="S1825" s="25"/>
      <c r="T1825" s="25"/>
    </row>
    <row r="1826" spans="17:20" x14ac:dyDescent="0.2">
      <c r="Q1826" s="25"/>
      <c r="R1826" s="25"/>
      <c r="S1826" s="25"/>
      <c r="T1826" s="25"/>
    </row>
    <row r="1827" spans="17:20" x14ac:dyDescent="0.2">
      <c r="Q1827" s="25"/>
      <c r="R1827" s="25"/>
      <c r="S1827" s="25"/>
      <c r="T1827" s="25"/>
    </row>
    <row r="1828" spans="17:20" x14ac:dyDescent="0.2">
      <c r="Q1828" s="25"/>
      <c r="R1828" s="25"/>
      <c r="S1828" s="25"/>
      <c r="T1828" s="25"/>
    </row>
    <row r="1829" spans="17:20" x14ac:dyDescent="0.2">
      <c r="Q1829" s="25"/>
      <c r="R1829" s="25"/>
      <c r="S1829" s="25"/>
      <c r="T1829" s="25"/>
    </row>
    <row r="1830" spans="17:20" x14ac:dyDescent="0.2">
      <c r="Q1830" s="25"/>
      <c r="R1830" s="25"/>
      <c r="S1830" s="25"/>
      <c r="T1830" s="25"/>
    </row>
    <row r="1831" spans="17:20" x14ac:dyDescent="0.2">
      <c r="Q1831" s="25"/>
      <c r="R1831" s="25"/>
      <c r="S1831" s="25"/>
      <c r="T1831" s="25"/>
    </row>
    <row r="1832" spans="17:20" x14ac:dyDescent="0.2">
      <c r="Q1832" s="25"/>
      <c r="R1832" s="25"/>
      <c r="S1832" s="25"/>
      <c r="T1832" s="25"/>
    </row>
    <row r="1833" spans="17:20" x14ac:dyDescent="0.2">
      <c r="Q1833" s="25"/>
      <c r="R1833" s="25"/>
      <c r="S1833" s="25"/>
      <c r="T1833" s="25"/>
    </row>
    <row r="1834" spans="17:20" x14ac:dyDescent="0.2">
      <c r="Q1834" s="25"/>
      <c r="R1834" s="25"/>
      <c r="S1834" s="25"/>
      <c r="T1834" s="25"/>
    </row>
    <row r="1835" spans="17:20" x14ac:dyDescent="0.2">
      <c r="Q1835" s="25"/>
      <c r="R1835" s="25"/>
      <c r="S1835" s="25"/>
      <c r="T1835" s="25"/>
    </row>
    <row r="1836" spans="17:20" x14ac:dyDescent="0.2">
      <c r="Q1836" s="25"/>
      <c r="R1836" s="25"/>
      <c r="S1836" s="25"/>
      <c r="T1836" s="25"/>
    </row>
    <row r="1837" spans="17:20" x14ac:dyDescent="0.2">
      <c r="Q1837" s="25"/>
      <c r="R1837" s="25"/>
      <c r="S1837" s="25"/>
      <c r="T1837" s="25"/>
    </row>
    <row r="1838" spans="17:20" x14ac:dyDescent="0.2">
      <c r="Q1838" s="25"/>
      <c r="R1838" s="25"/>
      <c r="S1838" s="25"/>
      <c r="T1838" s="25"/>
    </row>
    <row r="1839" spans="17:20" x14ac:dyDescent="0.2">
      <c r="Q1839" s="25"/>
      <c r="R1839" s="25"/>
      <c r="S1839" s="25"/>
      <c r="T1839" s="25"/>
    </row>
    <row r="1840" spans="17:20" x14ac:dyDescent="0.2">
      <c r="Q1840" s="25"/>
      <c r="R1840" s="25"/>
      <c r="S1840" s="25"/>
      <c r="T1840" s="25"/>
    </row>
    <row r="1841" spans="17:20" x14ac:dyDescent="0.2">
      <c r="Q1841" s="25"/>
      <c r="R1841" s="25"/>
      <c r="S1841" s="25"/>
      <c r="T1841" s="25"/>
    </row>
    <row r="1842" spans="17:20" x14ac:dyDescent="0.2">
      <c r="Q1842" s="25"/>
      <c r="R1842" s="25"/>
      <c r="S1842" s="25"/>
      <c r="T1842" s="25"/>
    </row>
    <row r="1843" spans="17:20" x14ac:dyDescent="0.2">
      <c r="Q1843" s="25"/>
      <c r="R1843" s="25"/>
      <c r="S1843" s="25"/>
      <c r="T1843" s="25"/>
    </row>
    <row r="1844" spans="17:20" x14ac:dyDescent="0.2">
      <c r="Q1844" s="25"/>
      <c r="R1844" s="25"/>
      <c r="S1844" s="25"/>
      <c r="T1844" s="25"/>
    </row>
    <row r="1845" spans="17:20" x14ac:dyDescent="0.2">
      <c r="Q1845" s="25"/>
      <c r="R1845" s="25"/>
      <c r="S1845" s="25"/>
      <c r="T1845" s="25"/>
    </row>
    <row r="1846" spans="17:20" x14ac:dyDescent="0.2">
      <c r="Q1846" s="25"/>
      <c r="R1846" s="25"/>
      <c r="S1846" s="25"/>
      <c r="T1846" s="25"/>
    </row>
    <row r="1847" spans="17:20" x14ac:dyDescent="0.2">
      <c r="Q1847" s="25"/>
      <c r="R1847" s="25"/>
      <c r="S1847" s="25"/>
      <c r="T1847" s="25"/>
    </row>
    <row r="1848" spans="17:20" x14ac:dyDescent="0.2">
      <c r="Q1848" s="25"/>
      <c r="R1848" s="25"/>
      <c r="S1848" s="25"/>
      <c r="T1848" s="25"/>
    </row>
    <row r="1849" spans="17:20" x14ac:dyDescent="0.2">
      <c r="Q1849" s="25"/>
      <c r="R1849" s="25"/>
      <c r="S1849" s="25"/>
      <c r="T1849" s="25"/>
    </row>
    <row r="1850" spans="17:20" x14ac:dyDescent="0.2">
      <c r="Q1850" s="25"/>
      <c r="R1850" s="25"/>
      <c r="S1850" s="25"/>
      <c r="T1850" s="25"/>
    </row>
    <row r="1851" spans="17:20" x14ac:dyDescent="0.2">
      <c r="Q1851" s="25"/>
      <c r="R1851" s="25"/>
      <c r="S1851" s="25"/>
      <c r="T1851" s="25"/>
    </row>
    <row r="1852" spans="17:20" x14ac:dyDescent="0.2">
      <c r="Q1852" s="25"/>
      <c r="R1852" s="25"/>
      <c r="S1852" s="25"/>
      <c r="T1852" s="25"/>
    </row>
    <row r="1853" spans="17:20" x14ac:dyDescent="0.2">
      <c r="Q1853" s="25"/>
      <c r="R1853" s="25"/>
      <c r="S1853" s="25"/>
      <c r="T1853" s="25"/>
    </row>
    <row r="1854" spans="17:20" x14ac:dyDescent="0.2">
      <c r="Q1854" s="25"/>
      <c r="R1854" s="25"/>
      <c r="S1854" s="25"/>
      <c r="T1854" s="25"/>
    </row>
    <row r="1855" spans="17:20" x14ac:dyDescent="0.2">
      <c r="Q1855" s="25"/>
      <c r="R1855" s="25"/>
      <c r="S1855" s="25"/>
      <c r="T1855" s="25"/>
    </row>
    <row r="1856" spans="17:20" x14ac:dyDescent="0.2">
      <c r="Q1856" s="25"/>
      <c r="R1856" s="25"/>
      <c r="S1856" s="25"/>
      <c r="T1856" s="25"/>
    </row>
    <row r="1857" spans="17:20" x14ac:dyDescent="0.2">
      <c r="Q1857" s="25"/>
      <c r="R1857" s="25"/>
      <c r="S1857" s="25"/>
      <c r="T1857" s="25"/>
    </row>
    <row r="1858" spans="17:20" x14ac:dyDescent="0.2">
      <c r="Q1858" s="25"/>
      <c r="R1858" s="25"/>
      <c r="S1858" s="25"/>
      <c r="T1858" s="25"/>
    </row>
    <row r="1859" spans="17:20" x14ac:dyDescent="0.2">
      <c r="Q1859" s="25"/>
      <c r="R1859" s="25"/>
      <c r="S1859" s="25"/>
      <c r="T1859" s="25"/>
    </row>
    <row r="1860" spans="17:20" x14ac:dyDescent="0.2">
      <c r="Q1860" s="25"/>
      <c r="R1860" s="25"/>
      <c r="S1860" s="25"/>
      <c r="T1860" s="25"/>
    </row>
    <row r="1861" spans="17:20" x14ac:dyDescent="0.2">
      <c r="Q1861" s="25"/>
      <c r="R1861" s="25"/>
      <c r="S1861" s="25"/>
      <c r="T1861" s="25"/>
    </row>
    <row r="1862" spans="17:20" x14ac:dyDescent="0.2">
      <c r="Q1862" s="25"/>
      <c r="R1862" s="25"/>
      <c r="S1862" s="25"/>
      <c r="T1862" s="25"/>
    </row>
    <row r="1863" spans="17:20" x14ac:dyDescent="0.2">
      <c r="Q1863" s="25"/>
      <c r="R1863" s="25"/>
      <c r="S1863" s="25"/>
      <c r="T1863" s="25"/>
    </row>
    <row r="1864" spans="17:20" x14ac:dyDescent="0.2">
      <c r="Q1864" s="25"/>
      <c r="R1864" s="25"/>
      <c r="S1864" s="25"/>
      <c r="T1864" s="25"/>
    </row>
    <row r="1865" spans="17:20" x14ac:dyDescent="0.2">
      <c r="Q1865" s="25"/>
      <c r="R1865" s="25"/>
      <c r="S1865" s="25"/>
      <c r="T1865" s="25"/>
    </row>
    <row r="1866" spans="17:20" x14ac:dyDescent="0.2">
      <c r="Q1866" s="25"/>
      <c r="R1866" s="25"/>
      <c r="S1866" s="25"/>
      <c r="T1866" s="25"/>
    </row>
    <row r="1867" spans="17:20" x14ac:dyDescent="0.2">
      <c r="Q1867" s="25"/>
      <c r="R1867" s="25"/>
      <c r="S1867" s="25"/>
      <c r="T1867" s="25"/>
    </row>
    <row r="1868" spans="17:20" x14ac:dyDescent="0.2">
      <c r="Q1868" s="25"/>
      <c r="R1868" s="25"/>
      <c r="S1868" s="25"/>
      <c r="T1868" s="25"/>
    </row>
    <row r="1869" spans="17:20" x14ac:dyDescent="0.2">
      <c r="Q1869" s="25"/>
      <c r="R1869" s="25"/>
      <c r="S1869" s="25"/>
      <c r="T1869" s="25"/>
    </row>
    <row r="1870" spans="17:20" x14ac:dyDescent="0.2">
      <c r="Q1870" s="25"/>
      <c r="R1870" s="25"/>
      <c r="S1870" s="25"/>
      <c r="T1870" s="25"/>
    </row>
    <row r="1871" spans="17:20" x14ac:dyDescent="0.2">
      <c r="Q1871" s="25"/>
      <c r="R1871" s="25"/>
      <c r="S1871" s="25"/>
      <c r="T1871" s="25"/>
    </row>
    <row r="1872" spans="17:20" x14ac:dyDescent="0.2">
      <c r="Q1872" s="25"/>
      <c r="R1872" s="25"/>
      <c r="S1872" s="25"/>
      <c r="T1872" s="25"/>
    </row>
    <row r="1873" spans="17:20" x14ac:dyDescent="0.2">
      <c r="Q1873" s="25"/>
      <c r="R1873" s="25"/>
      <c r="S1873" s="25"/>
      <c r="T1873" s="25"/>
    </row>
    <row r="1874" spans="17:20" x14ac:dyDescent="0.2">
      <c r="Q1874" s="25"/>
      <c r="R1874" s="25"/>
      <c r="S1874" s="25"/>
      <c r="T1874" s="25"/>
    </row>
    <row r="1875" spans="17:20" x14ac:dyDescent="0.2">
      <c r="Q1875" s="25"/>
      <c r="R1875" s="25"/>
      <c r="S1875" s="25"/>
      <c r="T1875" s="25"/>
    </row>
    <row r="1876" spans="17:20" x14ac:dyDescent="0.2">
      <c r="Q1876" s="25"/>
      <c r="R1876" s="25"/>
      <c r="S1876" s="25"/>
      <c r="T1876" s="25"/>
    </row>
    <row r="1877" spans="17:20" x14ac:dyDescent="0.2">
      <c r="Q1877" s="25"/>
      <c r="R1877" s="25"/>
      <c r="S1877" s="25"/>
      <c r="T1877" s="25"/>
    </row>
    <row r="1878" spans="17:20" x14ac:dyDescent="0.2">
      <c r="Q1878" s="25"/>
      <c r="R1878" s="25"/>
      <c r="S1878" s="25"/>
      <c r="T1878" s="25"/>
    </row>
    <row r="1879" spans="17:20" x14ac:dyDescent="0.2">
      <c r="Q1879" s="25"/>
      <c r="R1879" s="25"/>
      <c r="S1879" s="25"/>
      <c r="T1879" s="25"/>
    </row>
    <row r="1880" spans="17:20" x14ac:dyDescent="0.2">
      <c r="Q1880" s="25"/>
      <c r="R1880" s="25"/>
      <c r="S1880" s="25"/>
      <c r="T1880" s="25"/>
    </row>
    <row r="1881" spans="17:20" x14ac:dyDescent="0.2">
      <c r="Q1881" s="25"/>
      <c r="R1881" s="25"/>
      <c r="S1881" s="25"/>
      <c r="T1881" s="25"/>
    </row>
    <row r="1882" spans="17:20" x14ac:dyDescent="0.2">
      <c r="Q1882" s="25"/>
      <c r="R1882" s="25"/>
      <c r="S1882" s="25"/>
      <c r="T1882" s="25"/>
    </row>
    <row r="1883" spans="17:20" x14ac:dyDescent="0.2">
      <c r="Q1883" s="25"/>
      <c r="R1883" s="25"/>
      <c r="S1883" s="25"/>
      <c r="T1883" s="25"/>
    </row>
    <row r="1884" spans="17:20" x14ac:dyDescent="0.2">
      <c r="Q1884" s="25"/>
      <c r="R1884" s="25"/>
      <c r="S1884" s="25"/>
      <c r="T1884" s="25"/>
    </row>
    <row r="1885" spans="17:20" x14ac:dyDescent="0.2">
      <c r="Q1885" s="25"/>
      <c r="R1885" s="25"/>
      <c r="S1885" s="25"/>
      <c r="T1885" s="25"/>
    </row>
    <row r="1886" spans="17:20" x14ac:dyDescent="0.2">
      <c r="Q1886" s="25"/>
      <c r="R1886" s="25"/>
      <c r="S1886" s="25"/>
      <c r="T1886" s="25"/>
    </row>
    <row r="1887" spans="17:20" x14ac:dyDescent="0.2">
      <c r="Q1887" s="25"/>
      <c r="R1887" s="25"/>
      <c r="S1887" s="25"/>
      <c r="T1887" s="25"/>
    </row>
    <row r="1888" spans="17:20" x14ac:dyDescent="0.2">
      <c r="Q1888" s="25"/>
      <c r="R1888" s="25"/>
      <c r="S1888" s="25"/>
      <c r="T1888" s="25"/>
    </row>
    <row r="1889" spans="17:20" x14ac:dyDescent="0.2">
      <c r="Q1889" s="25"/>
      <c r="R1889" s="25"/>
      <c r="S1889" s="25"/>
      <c r="T1889" s="25"/>
    </row>
    <row r="1890" spans="17:20" x14ac:dyDescent="0.2">
      <c r="Q1890" s="25"/>
      <c r="R1890" s="25"/>
      <c r="S1890" s="25"/>
      <c r="T1890" s="25"/>
    </row>
    <row r="1891" spans="17:20" x14ac:dyDescent="0.2">
      <c r="Q1891" s="25"/>
      <c r="R1891" s="25"/>
      <c r="S1891" s="25"/>
      <c r="T1891" s="25"/>
    </row>
    <row r="1892" spans="17:20" x14ac:dyDescent="0.2">
      <c r="Q1892" s="25"/>
      <c r="R1892" s="25"/>
      <c r="S1892" s="25"/>
      <c r="T1892" s="25"/>
    </row>
    <row r="1893" spans="17:20" x14ac:dyDescent="0.2">
      <c r="Q1893" s="25"/>
      <c r="R1893" s="25"/>
      <c r="S1893" s="25"/>
      <c r="T1893" s="25"/>
    </row>
    <row r="1894" spans="17:20" x14ac:dyDescent="0.2">
      <c r="Q1894" s="25"/>
      <c r="R1894" s="25"/>
      <c r="S1894" s="25"/>
      <c r="T1894" s="25"/>
    </row>
    <row r="1895" spans="17:20" x14ac:dyDescent="0.2">
      <c r="Q1895" s="25"/>
      <c r="R1895" s="25"/>
      <c r="S1895" s="25"/>
      <c r="T1895" s="25"/>
    </row>
    <row r="1896" spans="17:20" x14ac:dyDescent="0.2">
      <c r="Q1896" s="25"/>
      <c r="R1896" s="25"/>
      <c r="S1896" s="25"/>
      <c r="T1896" s="25"/>
    </row>
    <row r="1897" spans="17:20" x14ac:dyDescent="0.2">
      <c r="Q1897" s="25"/>
      <c r="R1897" s="25"/>
      <c r="S1897" s="25"/>
      <c r="T1897" s="25"/>
    </row>
    <row r="1898" spans="17:20" x14ac:dyDescent="0.2">
      <c r="Q1898" s="25"/>
      <c r="R1898" s="25"/>
      <c r="S1898" s="25"/>
      <c r="T1898" s="25"/>
    </row>
    <row r="1899" spans="17:20" x14ac:dyDescent="0.2">
      <c r="Q1899" s="25"/>
      <c r="R1899" s="25"/>
      <c r="S1899" s="25"/>
      <c r="T1899" s="25"/>
    </row>
    <row r="1900" spans="17:20" x14ac:dyDescent="0.2">
      <c r="Q1900" s="25"/>
      <c r="R1900" s="25"/>
      <c r="S1900" s="25"/>
      <c r="T1900" s="25"/>
    </row>
    <row r="1901" spans="17:20" x14ac:dyDescent="0.2">
      <c r="Q1901" s="25"/>
      <c r="R1901" s="25"/>
      <c r="S1901" s="25"/>
      <c r="T1901" s="25"/>
    </row>
    <row r="1902" spans="17:20" x14ac:dyDescent="0.2">
      <c r="Q1902" s="25"/>
      <c r="R1902" s="25"/>
      <c r="S1902" s="25"/>
      <c r="T1902" s="25"/>
    </row>
    <row r="1903" spans="17:20" x14ac:dyDescent="0.2">
      <c r="Q1903" s="25"/>
      <c r="R1903" s="25"/>
      <c r="S1903" s="25"/>
      <c r="T1903" s="25"/>
    </row>
    <row r="1904" spans="17:20" x14ac:dyDescent="0.2">
      <c r="Q1904" s="25"/>
      <c r="R1904" s="25"/>
      <c r="S1904" s="25"/>
      <c r="T1904" s="25"/>
    </row>
    <row r="1905" spans="17:20" x14ac:dyDescent="0.2">
      <c r="Q1905" s="25"/>
      <c r="R1905" s="25"/>
      <c r="S1905" s="25"/>
      <c r="T1905" s="25"/>
    </row>
    <row r="1906" spans="17:20" x14ac:dyDescent="0.2">
      <c r="Q1906" s="25"/>
      <c r="R1906" s="25"/>
      <c r="S1906" s="25"/>
      <c r="T1906" s="25"/>
    </row>
    <row r="1907" spans="17:20" x14ac:dyDescent="0.2">
      <c r="Q1907" s="25"/>
      <c r="R1907" s="25"/>
      <c r="S1907" s="25"/>
      <c r="T1907" s="25"/>
    </row>
    <row r="1908" spans="17:20" x14ac:dyDescent="0.2">
      <c r="Q1908" s="25"/>
      <c r="R1908" s="25"/>
      <c r="S1908" s="25"/>
      <c r="T1908" s="25"/>
    </row>
    <row r="1909" spans="17:20" x14ac:dyDescent="0.2">
      <c r="Q1909" s="25"/>
      <c r="R1909" s="25"/>
      <c r="S1909" s="25"/>
      <c r="T1909" s="25"/>
    </row>
    <row r="1910" spans="17:20" x14ac:dyDescent="0.2">
      <c r="Q1910" s="25"/>
      <c r="R1910" s="25"/>
      <c r="S1910" s="25"/>
      <c r="T1910" s="25"/>
    </row>
    <row r="1911" spans="17:20" x14ac:dyDescent="0.2">
      <c r="Q1911" s="25"/>
      <c r="R1911" s="25"/>
      <c r="S1911" s="25"/>
      <c r="T1911" s="25"/>
    </row>
    <row r="1912" spans="17:20" x14ac:dyDescent="0.2">
      <c r="Q1912" s="25"/>
      <c r="R1912" s="25"/>
      <c r="S1912" s="25"/>
      <c r="T1912" s="25"/>
    </row>
    <row r="1913" spans="17:20" x14ac:dyDescent="0.2">
      <c r="Q1913" s="25"/>
      <c r="R1913" s="25"/>
      <c r="S1913" s="25"/>
      <c r="T1913" s="25"/>
    </row>
    <row r="1914" spans="17:20" x14ac:dyDescent="0.2">
      <c r="Q1914" s="25"/>
      <c r="R1914" s="25"/>
      <c r="S1914" s="25"/>
      <c r="T1914" s="25"/>
    </row>
    <row r="1915" spans="17:20" x14ac:dyDescent="0.2">
      <c r="Q1915" s="25"/>
      <c r="R1915" s="25"/>
      <c r="S1915" s="25"/>
      <c r="T1915" s="25"/>
    </row>
    <row r="1916" spans="17:20" x14ac:dyDescent="0.2">
      <c r="Q1916" s="25"/>
      <c r="R1916" s="25"/>
      <c r="S1916" s="25"/>
      <c r="T1916" s="25"/>
    </row>
    <row r="1917" spans="17:20" x14ac:dyDescent="0.2">
      <c r="Q1917" s="25"/>
      <c r="R1917" s="25"/>
      <c r="S1917" s="25"/>
      <c r="T1917" s="25"/>
    </row>
    <row r="1918" spans="17:20" x14ac:dyDescent="0.2">
      <c r="Q1918" s="25"/>
      <c r="R1918" s="25"/>
      <c r="S1918" s="25"/>
      <c r="T1918" s="25"/>
    </row>
    <row r="1919" spans="17:20" x14ac:dyDescent="0.2">
      <c r="Q1919" s="25"/>
      <c r="R1919" s="25"/>
      <c r="S1919" s="25"/>
      <c r="T1919" s="25"/>
    </row>
    <row r="1920" spans="17:20" x14ac:dyDescent="0.2">
      <c r="Q1920" s="25"/>
      <c r="R1920" s="25"/>
      <c r="S1920" s="25"/>
      <c r="T1920" s="25"/>
    </row>
    <row r="1921" spans="17:20" x14ac:dyDescent="0.2">
      <c r="Q1921" s="25"/>
      <c r="R1921" s="25"/>
      <c r="S1921" s="25"/>
      <c r="T1921" s="25"/>
    </row>
    <row r="1922" spans="17:20" x14ac:dyDescent="0.2">
      <c r="Q1922" s="25"/>
      <c r="R1922" s="25"/>
      <c r="S1922" s="25"/>
      <c r="T1922" s="25"/>
    </row>
    <row r="1923" spans="17:20" x14ac:dyDescent="0.2">
      <c r="Q1923" s="25"/>
      <c r="R1923" s="25"/>
      <c r="S1923" s="25"/>
      <c r="T1923" s="25"/>
    </row>
    <row r="1924" spans="17:20" x14ac:dyDescent="0.2">
      <c r="Q1924" s="25"/>
      <c r="R1924" s="25"/>
      <c r="S1924" s="25"/>
      <c r="T1924" s="25"/>
    </row>
    <row r="1925" spans="17:20" x14ac:dyDescent="0.2">
      <c r="Q1925" s="25"/>
      <c r="R1925" s="25"/>
      <c r="S1925" s="25"/>
      <c r="T1925" s="25"/>
    </row>
    <row r="1926" spans="17:20" x14ac:dyDescent="0.2">
      <c r="Q1926" s="25"/>
      <c r="R1926" s="25"/>
      <c r="S1926" s="25"/>
      <c r="T1926" s="25"/>
    </row>
    <row r="1927" spans="17:20" x14ac:dyDescent="0.2">
      <c r="Q1927" s="25"/>
      <c r="R1927" s="25"/>
      <c r="S1927" s="25"/>
      <c r="T1927" s="25"/>
    </row>
    <row r="1928" spans="17:20" x14ac:dyDescent="0.2">
      <c r="Q1928" s="25"/>
      <c r="R1928" s="25"/>
      <c r="S1928" s="25"/>
      <c r="T1928" s="25"/>
    </row>
    <row r="1929" spans="17:20" x14ac:dyDescent="0.2">
      <c r="Q1929" s="25"/>
      <c r="R1929" s="25"/>
      <c r="S1929" s="25"/>
      <c r="T1929" s="25"/>
    </row>
    <row r="1930" spans="17:20" x14ac:dyDescent="0.2">
      <c r="Q1930" s="25"/>
      <c r="R1930" s="25"/>
      <c r="S1930" s="25"/>
      <c r="T1930" s="25"/>
    </row>
    <row r="1931" spans="17:20" x14ac:dyDescent="0.2">
      <c r="Q1931" s="25"/>
      <c r="R1931" s="25"/>
      <c r="S1931" s="25"/>
      <c r="T1931" s="25"/>
    </row>
    <row r="1932" spans="17:20" x14ac:dyDescent="0.2">
      <c r="Q1932" s="25"/>
      <c r="R1932" s="25"/>
      <c r="S1932" s="25"/>
      <c r="T1932" s="25"/>
    </row>
    <row r="1933" spans="17:20" x14ac:dyDescent="0.2">
      <c r="Q1933" s="25"/>
      <c r="R1933" s="25"/>
      <c r="S1933" s="25"/>
      <c r="T1933" s="25"/>
    </row>
    <row r="1934" spans="17:20" x14ac:dyDescent="0.2">
      <c r="Q1934" s="25"/>
      <c r="R1934" s="25"/>
      <c r="S1934" s="25"/>
      <c r="T1934" s="25"/>
    </row>
    <row r="1935" spans="17:20" x14ac:dyDescent="0.2">
      <c r="Q1935" s="25"/>
      <c r="R1935" s="25"/>
      <c r="S1935" s="25"/>
      <c r="T1935" s="25"/>
    </row>
    <row r="1936" spans="17:20" x14ac:dyDescent="0.2">
      <c r="Q1936" s="25"/>
      <c r="R1936" s="25"/>
      <c r="S1936" s="25"/>
      <c r="T1936" s="25"/>
    </row>
    <row r="1937" spans="17:20" x14ac:dyDescent="0.2">
      <c r="Q1937" s="25"/>
      <c r="R1937" s="25"/>
      <c r="S1937" s="25"/>
      <c r="T1937" s="25"/>
    </row>
    <row r="1938" spans="17:20" x14ac:dyDescent="0.2">
      <c r="Q1938" s="25"/>
      <c r="R1938" s="25"/>
      <c r="S1938" s="25"/>
      <c r="T1938" s="25"/>
    </row>
    <row r="1939" spans="17:20" x14ac:dyDescent="0.2">
      <c r="Q1939" s="25"/>
      <c r="R1939" s="25"/>
      <c r="S1939" s="25"/>
      <c r="T1939" s="25"/>
    </row>
    <row r="1940" spans="17:20" x14ac:dyDescent="0.2">
      <c r="Q1940" s="25"/>
      <c r="R1940" s="25"/>
      <c r="S1940" s="25"/>
      <c r="T1940" s="25"/>
    </row>
    <row r="1941" spans="17:20" x14ac:dyDescent="0.2">
      <c r="Q1941" s="25"/>
      <c r="R1941" s="25"/>
      <c r="S1941" s="25"/>
      <c r="T1941" s="25"/>
    </row>
    <row r="1942" spans="17:20" x14ac:dyDescent="0.2">
      <c r="Q1942" s="25"/>
      <c r="R1942" s="25"/>
      <c r="S1942" s="25"/>
      <c r="T1942" s="25"/>
    </row>
    <row r="1943" spans="17:20" x14ac:dyDescent="0.2">
      <c r="Q1943" s="25"/>
      <c r="R1943" s="25"/>
      <c r="S1943" s="25"/>
      <c r="T1943" s="25"/>
    </row>
    <row r="1944" spans="17:20" x14ac:dyDescent="0.2">
      <c r="Q1944" s="25"/>
      <c r="R1944" s="25"/>
      <c r="S1944" s="25"/>
      <c r="T1944" s="25"/>
    </row>
    <row r="1945" spans="17:20" x14ac:dyDescent="0.2">
      <c r="Q1945" s="25"/>
      <c r="R1945" s="25"/>
      <c r="S1945" s="25"/>
      <c r="T1945" s="25"/>
    </row>
    <row r="1946" spans="17:20" x14ac:dyDescent="0.2">
      <c r="Q1946" s="25"/>
      <c r="R1946" s="25"/>
      <c r="S1946" s="25"/>
      <c r="T1946" s="25"/>
    </row>
    <row r="1947" spans="17:20" x14ac:dyDescent="0.2">
      <c r="Q1947" s="25"/>
      <c r="R1947" s="25"/>
      <c r="S1947" s="25"/>
      <c r="T1947" s="25"/>
    </row>
    <row r="1948" spans="17:20" x14ac:dyDescent="0.2">
      <c r="Q1948" s="25"/>
      <c r="R1948" s="25"/>
      <c r="S1948" s="25"/>
      <c r="T1948" s="25"/>
    </row>
    <row r="1949" spans="17:20" x14ac:dyDescent="0.2">
      <c r="Q1949" s="25"/>
      <c r="R1949" s="25"/>
      <c r="S1949" s="25"/>
      <c r="T1949" s="25"/>
    </row>
    <row r="1950" spans="17:20" x14ac:dyDescent="0.2">
      <c r="Q1950" s="25"/>
      <c r="R1950" s="25"/>
      <c r="S1950" s="25"/>
      <c r="T1950" s="25"/>
    </row>
    <row r="1951" spans="17:20" x14ac:dyDescent="0.2">
      <c r="Q1951" s="25"/>
      <c r="R1951" s="25"/>
      <c r="S1951" s="25"/>
      <c r="T1951" s="25"/>
    </row>
    <row r="1952" spans="17:20" x14ac:dyDescent="0.2">
      <c r="Q1952" s="25"/>
      <c r="R1952" s="25"/>
      <c r="S1952" s="25"/>
      <c r="T1952" s="25"/>
    </row>
    <row r="1953" spans="17:20" x14ac:dyDescent="0.2">
      <c r="Q1953" s="25"/>
      <c r="R1953" s="25"/>
      <c r="S1953" s="25"/>
      <c r="T1953" s="25"/>
    </row>
    <row r="1954" spans="17:20" x14ac:dyDescent="0.2">
      <c r="Q1954" s="25"/>
      <c r="R1954" s="25"/>
      <c r="S1954" s="25"/>
      <c r="T1954" s="25"/>
    </row>
    <row r="1955" spans="17:20" x14ac:dyDescent="0.2">
      <c r="Q1955" s="25"/>
      <c r="R1955" s="25"/>
      <c r="S1955" s="25"/>
      <c r="T1955" s="25"/>
    </row>
    <row r="1956" spans="17:20" x14ac:dyDescent="0.2">
      <c r="Q1956" s="25"/>
      <c r="R1956" s="25"/>
      <c r="S1956" s="25"/>
      <c r="T1956" s="25"/>
    </row>
    <row r="1957" spans="17:20" x14ac:dyDescent="0.2">
      <c r="Q1957" s="25"/>
      <c r="R1957" s="25"/>
      <c r="S1957" s="25"/>
      <c r="T1957" s="25"/>
    </row>
    <row r="1958" spans="17:20" x14ac:dyDescent="0.2">
      <c r="Q1958" s="25"/>
      <c r="R1958" s="25"/>
      <c r="S1958" s="25"/>
      <c r="T1958" s="25"/>
    </row>
    <row r="1959" spans="17:20" x14ac:dyDescent="0.2">
      <c r="Q1959" s="25"/>
      <c r="R1959" s="25"/>
      <c r="S1959" s="25"/>
      <c r="T1959" s="25"/>
    </row>
    <row r="1960" spans="17:20" x14ac:dyDescent="0.2">
      <c r="Q1960" s="25"/>
      <c r="R1960" s="25"/>
      <c r="S1960" s="25"/>
      <c r="T1960" s="25"/>
    </row>
    <row r="1961" spans="17:20" x14ac:dyDescent="0.2">
      <c r="Q1961" s="25"/>
      <c r="R1961" s="25"/>
      <c r="S1961" s="25"/>
      <c r="T1961" s="25"/>
    </row>
    <row r="1962" spans="17:20" x14ac:dyDescent="0.2">
      <c r="Q1962" s="25"/>
      <c r="R1962" s="25"/>
      <c r="S1962" s="25"/>
      <c r="T1962" s="25"/>
    </row>
    <row r="1963" spans="17:20" x14ac:dyDescent="0.2">
      <c r="Q1963" s="25"/>
      <c r="R1963" s="25"/>
      <c r="S1963" s="25"/>
      <c r="T1963" s="25"/>
    </row>
    <row r="1964" spans="17:20" x14ac:dyDescent="0.2">
      <c r="Q1964" s="25"/>
      <c r="R1964" s="25"/>
      <c r="S1964" s="25"/>
      <c r="T1964" s="25"/>
    </row>
    <row r="1965" spans="17:20" x14ac:dyDescent="0.2">
      <c r="Q1965" s="25"/>
      <c r="R1965" s="25"/>
      <c r="S1965" s="25"/>
      <c r="T1965" s="25"/>
    </row>
    <row r="1966" spans="17:20" x14ac:dyDescent="0.2">
      <c r="Q1966" s="25"/>
      <c r="R1966" s="25"/>
      <c r="S1966" s="25"/>
      <c r="T1966" s="25"/>
    </row>
    <row r="1967" spans="17:20" x14ac:dyDescent="0.2">
      <c r="Q1967" s="25"/>
      <c r="R1967" s="25"/>
      <c r="S1967" s="25"/>
      <c r="T1967" s="25"/>
    </row>
    <row r="1968" spans="17:20" x14ac:dyDescent="0.2">
      <c r="Q1968" s="25"/>
      <c r="R1968" s="25"/>
      <c r="S1968" s="25"/>
      <c r="T1968" s="25"/>
    </row>
    <row r="1969" spans="17:20" x14ac:dyDescent="0.2">
      <c r="Q1969" s="25"/>
      <c r="R1969" s="25"/>
      <c r="S1969" s="25"/>
      <c r="T1969" s="25"/>
    </row>
    <row r="1970" spans="17:20" x14ac:dyDescent="0.2">
      <c r="Q1970" s="25"/>
      <c r="R1970" s="25"/>
      <c r="S1970" s="25"/>
      <c r="T1970" s="25"/>
    </row>
    <row r="1971" spans="17:20" x14ac:dyDescent="0.2">
      <c r="Q1971" s="25"/>
      <c r="R1971" s="25"/>
      <c r="S1971" s="25"/>
      <c r="T1971" s="25"/>
    </row>
    <row r="1972" spans="17:20" x14ac:dyDescent="0.2">
      <c r="Q1972" s="25"/>
      <c r="R1972" s="25"/>
      <c r="S1972" s="25"/>
      <c r="T1972" s="25"/>
    </row>
    <row r="1973" spans="17:20" x14ac:dyDescent="0.2">
      <c r="Q1973" s="25"/>
      <c r="R1973" s="25"/>
      <c r="S1973" s="25"/>
      <c r="T1973" s="25"/>
    </row>
    <row r="1974" spans="17:20" x14ac:dyDescent="0.2">
      <c r="Q1974" s="25"/>
      <c r="R1974" s="25"/>
      <c r="S1974" s="25"/>
      <c r="T1974" s="25"/>
    </row>
    <row r="1975" spans="17:20" x14ac:dyDescent="0.2">
      <c r="Q1975" s="25"/>
      <c r="R1975" s="25"/>
      <c r="S1975" s="25"/>
      <c r="T1975" s="25"/>
    </row>
    <row r="1976" spans="17:20" x14ac:dyDescent="0.2">
      <c r="Q1976" s="25"/>
      <c r="R1976" s="25"/>
      <c r="S1976" s="25"/>
      <c r="T1976" s="25"/>
    </row>
    <row r="1977" spans="17:20" x14ac:dyDescent="0.2">
      <c r="Q1977" s="25"/>
      <c r="R1977" s="25"/>
      <c r="S1977" s="25"/>
      <c r="T1977" s="25"/>
    </row>
    <row r="1978" spans="17:20" x14ac:dyDescent="0.2">
      <c r="Q1978" s="25"/>
      <c r="R1978" s="25"/>
      <c r="S1978" s="25"/>
      <c r="T1978" s="25"/>
    </row>
    <row r="1979" spans="17:20" x14ac:dyDescent="0.2">
      <c r="Q1979" s="25"/>
      <c r="R1979" s="25"/>
      <c r="S1979" s="25"/>
      <c r="T1979" s="25"/>
    </row>
    <row r="1980" spans="17:20" x14ac:dyDescent="0.2">
      <c r="Q1980" s="25"/>
      <c r="R1980" s="25"/>
      <c r="S1980" s="25"/>
      <c r="T1980" s="25"/>
    </row>
    <row r="1981" spans="17:20" x14ac:dyDescent="0.2">
      <c r="Q1981" s="25"/>
      <c r="R1981" s="25"/>
      <c r="S1981" s="25"/>
      <c r="T1981" s="25"/>
    </row>
    <row r="1982" spans="17:20" x14ac:dyDescent="0.2">
      <c r="Q1982" s="25"/>
      <c r="R1982" s="25"/>
      <c r="S1982" s="25"/>
      <c r="T1982" s="25"/>
    </row>
    <row r="1983" spans="17:20" x14ac:dyDescent="0.2">
      <c r="Q1983" s="25"/>
      <c r="R1983" s="25"/>
      <c r="S1983" s="25"/>
      <c r="T1983" s="25"/>
    </row>
    <row r="1984" spans="17:20" x14ac:dyDescent="0.2">
      <c r="Q1984" s="25"/>
      <c r="R1984" s="25"/>
      <c r="S1984" s="25"/>
      <c r="T1984" s="25"/>
    </row>
    <row r="1985" spans="17:20" x14ac:dyDescent="0.2">
      <c r="Q1985" s="25"/>
      <c r="R1985" s="25"/>
      <c r="S1985" s="25"/>
      <c r="T1985" s="25"/>
    </row>
    <row r="1986" spans="17:20" x14ac:dyDescent="0.2">
      <c r="Q1986" s="25"/>
      <c r="R1986" s="25"/>
      <c r="S1986" s="25"/>
      <c r="T1986" s="25"/>
    </row>
    <row r="1987" spans="17:20" x14ac:dyDescent="0.2">
      <c r="Q1987" s="25"/>
      <c r="R1987" s="25"/>
      <c r="S1987" s="25"/>
      <c r="T1987" s="25"/>
    </row>
    <row r="1988" spans="17:20" x14ac:dyDescent="0.2">
      <c r="Q1988" s="25"/>
      <c r="R1988" s="25"/>
      <c r="S1988" s="25"/>
      <c r="T1988" s="25"/>
    </row>
    <row r="1989" spans="17:20" x14ac:dyDescent="0.2">
      <c r="Q1989" s="25"/>
      <c r="R1989" s="25"/>
      <c r="S1989" s="25"/>
      <c r="T1989" s="25"/>
    </row>
    <row r="1990" spans="17:20" x14ac:dyDescent="0.2">
      <c r="Q1990" s="25"/>
      <c r="R1990" s="25"/>
      <c r="S1990" s="25"/>
      <c r="T1990" s="25"/>
    </row>
    <row r="1991" spans="17:20" x14ac:dyDescent="0.2">
      <c r="Q1991" s="25"/>
      <c r="R1991" s="25"/>
      <c r="S1991" s="25"/>
      <c r="T1991" s="25"/>
    </row>
    <row r="1992" spans="17:20" x14ac:dyDescent="0.2">
      <c r="Q1992" s="25"/>
      <c r="R1992" s="25"/>
      <c r="S1992" s="25"/>
      <c r="T1992" s="25"/>
    </row>
    <row r="1993" spans="17:20" x14ac:dyDescent="0.2">
      <c r="Q1993" s="25"/>
      <c r="R1993" s="25"/>
      <c r="S1993" s="25"/>
      <c r="T1993" s="25"/>
    </row>
    <row r="1994" spans="17:20" x14ac:dyDescent="0.2">
      <c r="Q1994" s="25"/>
      <c r="R1994" s="25"/>
      <c r="S1994" s="25"/>
      <c r="T1994" s="25"/>
    </row>
    <row r="1995" spans="17:20" x14ac:dyDescent="0.2">
      <c r="Q1995" s="25"/>
      <c r="R1995" s="25"/>
      <c r="S1995" s="25"/>
      <c r="T1995" s="25"/>
    </row>
    <row r="1996" spans="17:20" x14ac:dyDescent="0.2">
      <c r="Q1996" s="25"/>
      <c r="R1996" s="25"/>
      <c r="S1996" s="25"/>
      <c r="T1996" s="25"/>
    </row>
    <row r="1997" spans="17:20" x14ac:dyDescent="0.2">
      <c r="Q1997" s="25"/>
      <c r="R1997" s="25"/>
      <c r="S1997" s="25"/>
      <c r="T1997" s="25"/>
    </row>
    <row r="1998" spans="17:20" x14ac:dyDescent="0.2">
      <c r="Q1998" s="25"/>
      <c r="R1998" s="25"/>
      <c r="S1998" s="25"/>
      <c r="T1998" s="25"/>
    </row>
    <row r="1999" spans="17:20" x14ac:dyDescent="0.2">
      <c r="Q1999" s="25"/>
      <c r="R1999" s="25"/>
      <c r="S1999" s="25"/>
      <c r="T1999" s="25"/>
    </row>
    <row r="2000" spans="17:20" x14ac:dyDescent="0.2">
      <c r="Q2000" s="25"/>
      <c r="R2000" s="25"/>
      <c r="S2000" s="25"/>
      <c r="T2000" s="25"/>
    </row>
    <row r="2001" spans="17:20" x14ac:dyDescent="0.2">
      <c r="Q2001" s="25"/>
      <c r="R2001" s="25"/>
      <c r="S2001" s="25"/>
      <c r="T2001" s="25"/>
    </row>
    <row r="2002" spans="17:20" x14ac:dyDescent="0.2">
      <c r="Q2002" s="25"/>
      <c r="R2002" s="25"/>
      <c r="S2002" s="25"/>
      <c r="T2002" s="25"/>
    </row>
    <row r="2003" spans="17:20" x14ac:dyDescent="0.2">
      <c r="Q2003" s="25"/>
      <c r="R2003" s="25"/>
      <c r="S2003" s="25"/>
      <c r="T2003" s="25"/>
    </row>
    <row r="2004" spans="17:20" x14ac:dyDescent="0.2">
      <c r="Q2004" s="25"/>
      <c r="R2004" s="25"/>
      <c r="S2004" s="25"/>
      <c r="T2004" s="25"/>
    </row>
    <row r="2005" spans="17:20" x14ac:dyDescent="0.2">
      <c r="Q2005" s="25"/>
      <c r="R2005" s="25"/>
      <c r="S2005" s="25"/>
      <c r="T2005" s="25"/>
    </row>
    <row r="2006" spans="17:20" x14ac:dyDescent="0.2">
      <c r="Q2006" s="25"/>
      <c r="R2006" s="25"/>
      <c r="S2006" s="25"/>
      <c r="T2006" s="25"/>
    </row>
    <row r="2007" spans="17:20" x14ac:dyDescent="0.2">
      <c r="Q2007" s="25"/>
      <c r="R2007" s="25"/>
      <c r="S2007" s="25"/>
      <c r="T2007" s="25"/>
    </row>
    <row r="2008" spans="17:20" x14ac:dyDescent="0.2">
      <c r="Q2008" s="25"/>
      <c r="R2008" s="25"/>
      <c r="S2008" s="25"/>
      <c r="T2008" s="25"/>
    </row>
    <row r="2009" spans="17:20" x14ac:dyDescent="0.2">
      <c r="Q2009" s="25"/>
      <c r="R2009" s="25"/>
      <c r="S2009" s="25"/>
      <c r="T2009" s="25"/>
    </row>
    <row r="2010" spans="17:20" x14ac:dyDescent="0.2">
      <c r="Q2010" s="25"/>
      <c r="R2010" s="25"/>
      <c r="S2010" s="25"/>
      <c r="T2010" s="25"/>
    </row>
    <row r="2011" spans="17:20" x14ac:dyDescent="0.2">
      <c r="Q2011" s="25"/>
      <c r="R2011" s="25"/>
      <c r="S2011" s="25"/>
      <c r="T2011" s="25"/>
    </row>
    <row r="2012" spans="17:20" x14ac:dyDescent="0.2">
      <c r="Q2012" s="25"/>
      <c r="R2012" s="25"/>
      <c r="S2012" s="25"/>
      <c r="T2012" s="25"/>
    </row>
    <row r="2013" spans="17:20" x14ac:dyDescent="0.2">
      <c r="Q2013" s="25"/>
      <c r="R2013" s="25"/>
      <c r="S2013" s="25"/>
      <c r="T2013" s="25"/>
    </row>
    <row r="2014" spans="17:20" x14ac:dyDescent="0.2">
      <c r="Q2014" s="25"/>
      <c r="R2014" s="25"/>
      <c r="S2014" s="25"/>
      <c r="T2014" s="25"/>
    </row>
    <row r="2015" spans="17:20" x14ac:dyDescent="0.2">
      <c r="Q2015" s="25"/>
      <c r="R2015" s="25"/>
      <c r="S2015" s="25"/>
      <c r="T2015" s="25"/>
    </row>
    <row r="2016" spans="17:20" x14ac:dyDescent="0.2">
      <c r="Q2016" s="25"/>
      <c r="R2016" s="25"/>
      <c r="S2016" s="25"/>
      <c r="T2016" s="25"/>
    </row>
    <row r="2017" spans="17:20" x14ac:dyDescent="0.2">
      <c r="Q2017" s="25"/>
      <c r="R2017" s="25"/>
      <c r="S2017" s="25"/>
      <c r="T2017" s="25"/>
    </row>
    <row r="2018" spans="17:20" x14ac:dyDescent="0.2">
      <c r="Q2018" s="25"/>
      <c r="R2018" s="25"/>
      <c r="S2018" s="25"/>
      <c r="T2018" s="25"/>
    </row>
    <row r="2019" spans="17:20" x14ac:dyDescent="0.2">
      <c r="Q2019" s="25"/>
      <c r="R2019" s="25"/>
      <c r="S2019" s="25"/>
      <c r="T2019" s="25"/>
    </row>
    <row r="2020" spans="17:20" x14ac:dyDescent="0.2">
      <c r="Q2020" s="25"/>
      <c r="R2020" s="25"/>
      <c r="S2020" s="25"/>
      <c r="T2020" s="25"/>
    </row>
    <row r="2021" spans="17:20" x14ac:dyDescent="0.2">
      <c r="Q2021" s="25"/>
      <c r="R2021" s="25"/>
      <c r="S2021" s="25"/>
      <c r="T2021" s="25"/>
    </row>
    <row r="2022" spans="17:20" x14ac:dyDescent="0.2">
      <c r="Q2022" s="25"/>
      <c r="R2022" s="25"/>
      <c r="S2022" s="25"/>
      <c r="T2022" s="25"/>
    </row>
    <row r="2023" spans="17:20" x14ac:dyDescent="0.2">
      <c r="Q2023" s="25"/>
      <c r="R2023" s="25"/>
      <c r="S2023" s="25"/>
      <c r="T2023" s="25"/>
    </row>
    <row r="2024" spans="17:20" x14ac:dyDescent="0.2">
      <c r="Q2024" s="25"/>
      <c r="R2024" s="25"/>
      <c r="S2024" s="25"/>
      <c r="T2024" s="25"/>
    </row>
    <row r="2025" spans="17:20" x14ac:dyDescent="0.2">
      <c r="Q2025" s="25"/>
      <c r="R2025" s="25"/>
      <c r="S2025" s="25"/>
      <c r="T2025" s="25"/>
    </row>
    <row r="2026" spans="17:20" x14ac:dyDescent="0.2">
      <c r="Q2026" s="25"/>
      <c r="R2026" s="25"/>
      <c r="S2026" s="25"/>
      <c r="T2026" s="25"/>
    </row>
    <row r="2027" spans="17:20" x14ac:dyDescent="0.2">
      <c r="Q2027" s="25"/>
      <c r="R2027" s="25"/>
      <c r="S2027" s="25"/>
      <c r="T2027" s="25"/>
    </row>
    <row r="2028" spans="17:20" x14ac:dyDescent="0.2">
      <c r="Q2028" s="25"/>
      <c r="R2028" s="25"/>
      <c r="S2028" s="25"/>
      <c r="T2028" s="25"/>
    </row>
    <row r="2029" spans="17:20" x14ac:dyDescent="0.2">
      <c r="Q2029" s="25"/>
      <c r="R2029" s="25"/>
      <c r="S2029" s="25"/>
      <c r="T2029" s="25"/>
    </row>
    <row r="2030" spans="17:20" x14ac:dyDescent="0.2">
      <c r="Q2030" s="25"/>
      <c r="R2030" s="25"/>
      <c r="S2030" s="25"/>
      <c r="T2030" s="25"/>
    </row>
    <row r="2031" spans="17:20" x14ac:dyDescent="0.2">
      <c r="Q2031" s="25"/>
      <c r="R2031" s="25"/>
      <c r="S2031" s="25"/>
      <c r="T2031" s="25"/>
    </row>
    <row r="2032" spans="17:20" x14ac:dyDescent="0.2">
      <c r="Q2032" s="25"/>
      <c r="R2032" s="25"/>
      <c r="S2032" s="25"/>
      <c r="T2032" s="25"/>
    </row>
    <row r="2033" spans="17:20" x14ac:dyDescent="0.2">
      <c r="Q2033" s="25"/>
      <c r="R2033" s="25"/>
      <c r="S2033" s="25"/>
      <c r="T2033" s="25"/>
    </row>
    <row r="2034" spans="17:20" x14ac:dyDescent="0.2">
      <c r="Q2034" s="25"/>
      <c r="R2034" s="25"/>
      <c r="S2034" s="25"/>
      <c r="T2034" s="25"/>
    </row>
    <row r="2035" spans="17:20" x14ac:dyDescent="0.2">
      <c r="Q2035" s="25"/>
      <c r="R2035" s="25"/>
      <c r="S2035" s="25"/>
      <c r="T2035" s="25"/>
    </row>
    <row r="2036" spans="17:20" x14ac:dyDescent="0.2">
      <c r="Q2036" s="25"/>
      <c r="R2036" s="25"/>
      <c r="S2036" s="25"/>
      <c r="T2036" s="25"/>
    </row>
    <row r="2037" spans="17:20" x14ac:dyDescent="0.2">
      <c r="Q2037" s="25"/>
      <c r="R2037" s="25"/>
      <c r="S2037" s="25"/>
      <c r="T2037" s="25"/>
    </row>
    <row r="2038" spans="17:20" x14ac:dyDescent="0.2">
      <c r="Q2038" s="25"/>
      <c r="R2038" s="25"/>
      <c r="S2038" s="25"/>
      <c r="T2038" s="25"/>
    </row>
    <row r="2039" spans="17:20" x14ac:dyDescent="0.2">
      <c r="Q2039" s="25"/>
      <c r="R2039" s="25"/>
      <c r="S2039" s="25"/>
      <c r="T2039" s="25"/>
    </row>
    <row r="2040" spans="17:20" x14ac:dyDescent="0.2">
      <c r="Q2040" s="25"/>
      <c r="R2040" s="25"/>
      <c r="S2040" s="25"/>
      <c r="T2040" s="25"/>
    </row>
    <row r="2041" spans="17:20" x14ac:dyDescent="0.2">
      <c r="Q2041" s="25"/>
      <c r="R2041" s="25"/>
      <c r="S2041" s="25"/>
      <c r="T2041" s="25"/>
    </row>
    <row r="2042" spans="17:20" x14ac:dyDescent="0.2">
      <c r="Q2042" s="25"/>
      <c r="R2042" s="25"/>
      <c r="S2042" s="25"/>
      <c r="T2042" s="25"/>
    </row>
    <row r="2043" spans="17:20" x14ac:dyDescent="0.2">
      <c r="Q2043" s="25"/>
      <c r="R2043" s="25"/>
      <c r="S2043" s="25"/>
      <c r="T2043" s="25"/>
    </row>
    <row r="2044" spans="17:20" x14ac:dyDescent="0.2">
      <c r="Q2044" s="25"/>
      <c r="R2044" s="25"/>
      <c r="S2044" s="25"/>
      <c r="T2044" s="25"/>
    </row>
    <row r="2045" spans="17:20" x14ac:dyDescent="0.2">
      <c r="Q2045" s="25"/>
      <c r="R2045" s="25"/>
      <c r="S2045" s="25"/>
      <c r="T2045" s="25"/>
    </row>
    <row r="2046" spans="17:20" x14ac:dyDescent="0.2">
      <c r="Q2046" s="25"/>
      <c r="R2046" s="25"/>
      <c r="S2046" s="25"/>
      <c r="T2046" s="25"/>
    </row>
    <row r="2047" spans="17:20" x14ac:dyDescent="0.2">
      <c r="Q2047" s="25"/>
      <c r="R2047" s="25"/>
      <c r="S2047" s="25"/>
      <c r="T2047" s="25"/>
    </row>
    <row r="2048" spans="17:20" x14ac:dyDescent="0.2">
      <c r="Q2048" s="25"/>
      <c r="R2048" s="25"/>
      <c r="S2048" s="25"/>
      <c r="T2048" s="25"/>
    </row>
    <row r="2049" spans="17:20" x14ac:dyDescent="0.2">
      <c r="Q2049" s="25"/>
      <c r="R2049" s="25"/>
      <c r="S2049" s="25"/>
      <c r="T2049" s="25"/>
    </row>
    <row r="2050" spans="17:20" x14ac:dyDescent="0.2">
      <c r="Q2050" s="25"/>
      <c r="R2050" s="25"/>
      <c r="S2050" s="25"/>
      <c r="T2050" s="25"/>
    </row>
    <row r="2051" spans="17:20" x14ac:dyDescent="0.2">
      <c r="Q2051" s="25"/>
      <c r="R2051" s="25"/>
      <c r="S2051" s="25"/>
      <c r="T2051" s="25"/>
    </row>
    <row r="2052" spans="17:20" x14ac:dyDescent="0.2">
      <c r="Q2052" s="25"/>
      <c r="R2052" s="25"/>
      <c r="S2052" s="25"/>
      <c r="T2052" s="25"/>
    </row>
    <row r="2053" spans="17:20" x14ac:dyDescent="0.2">
      <c r="Q2053" s="25"/>
      <c r="R2053" s="25"/>
      <c r="S2053" s="25"/>
      <c r="T2053" s="25"/>
    </row>
    <row r="2054" spans="17:20" x14ac:dyDescent="0.2">
      <c r="Q2054" s="25"/>
      <c r="R2054" s="25"/>
      <c r="S2054" s="25"/>
      <c r="T2054" s="25"/>
    </row>
    <row r="2055" spans="17:20" x14ac:dyDescent="0.2">
      <c r="Q2055" s="25"/>
      <c r="R2055" s="25"/>
      <c r="S2055" s="25"/>
      <c r="T2055" s="25"/>
    </row>
    <row r="2056" spans="17:20" x14ac:dyDescent="0.2">
      <c r="Q2056" s="25"/>
      <c r="R2056" s="25"/>
      <c r="S2056" s="25"/>
      <c r="T2056" s="25"/>
    </row>
    <row r="2057" spans="17:20" x14ac:dyDescent="0.2">
      <c r="Q2057" s="25"/>
      <c r="R2057" s="25"/>
      <c r="S2057" s="25"/>
      <c r="T2057" s="25"/>
    </row>
    <row r="2058" spans="17:20" x14ac:dyDescent="0.2">
      <c r="Q2058" s="25"/>
      <c r="R2058" s="25"/>
      <c r="S2058" s="25"/>
      <c r="T2058" s="25"/>
    </row>
    <row r="2059" spans="17:20" x14ac:dyDescent="0.2">
      <c r="Q2059" s="25"/>
      <c r="R2059" s="25"/>
      <c r="S2059" s="25"/>
      <c r="T2059" s="25"/>
    </row>
    <row r="2060" spans="17:20" x14ac:dyDescent="0.2">
      <c r="Q2060" s="25"/>
      <c r="R2060" s="25"/>
      <c r="S2060" s="25"/>
      <c r="T2060" s="25"/>
    </row>
    <row r="2061" spans="17:20" x14ac:dyDescent="0.2">
      <c r="Q2061" s="25"/>
      <c r="R2061" s="25"/>
      <c r="S2061" s="25"/>
      <c r="T2061" s="25"/>
    </row>
    <row r="2062" spans="17:20" x14ac:dyDescent="0.2">
      <c r="Q2062" s="25"/>
      <c r="R2062" s="25"/>
      <c r="S2062" s="25"/>
      <c r="T2062" s="25"/>
    </row>
    <row r="2063" spans="17:20" x14ac:dyDescent="0.2">
      <c r="Q2063" s="25"/>
      <c r="R2063" s="25"/>
      <c r="S2063" s="25"/>
      <c r="T2063" s="25"/>
    </row>
    <row r="2064" spans="17:20" x14ac:dyDescent="0.2">
      <c r="Q2064" s="25"/>
      <c r="R2064" s="25"/>
      <c r="S2064" s="25"/>
      <c r="T2064" s="25"/>
    </row>
    <row r="2065" spans="17:20" x14ac:dyDescent="0.2">
      <c r="Q2065" s="25"/>
      <c r="R2065" s="25"/>
      <c r="S2065" s="25"/>
      <c r="T2065" s="25"/>
    </row>
    <row r="2066" spans="17:20" x14ac:dyDescent="0.2">
      <c r="Q2066" s="25"/>
      <c r="R2066" s="25"/>
      <c r="S2066" s="25"/>
      <c r="T2066" s="25"/>
    </row>
    <row r="2067" spans="17:20" x14ac:dyDescent="0.2">
      <c r="Q2067" s="25"/>
      <c r="R2067" s="25"/>
      <c r="S2067" s="25"/>
      <c r="T2067" s="25"/>
    </row>
    <row r="2068" spans="17:20" x14ac:dyDescent="0.2">
      <c r="Q2068" s="25"/>
      <c r="R2068" s="25"/>
      <c r="S2068" s="25"/>
      <c r="T2068" s="25"/>
    </row>
    <row r="2069" spans="17:20" x14ac:dyDescent="0.2">
      <c r="Q2069" s="25"/>
      <c r="R2069" s="25"/>
      <c r="S2069" s="25"/>
      <c r="T2069" s="25"/>
    </row>
    <row r="2070" spans="17:20" x14ac:dyDescent="0.2">
      <c r="Q2070" s="25"/>
      <c r="R2070" s="25"/>
      <c r="S2070" s="25"/>
      <c r="T2070" s="25"/>
    </row>
    <row r="2071" spans="17:20" x14ac:dyDescent="0.2">
      <c r="Q2071" s="25"/>
      <c r="R2071" s="25"/>
      <c r="S2071" s="25"/>
      <c r="T2071" s="25"/>
    </row>
    <row r="2072" spans="17:20" x14ac:dyDescent="0.2">
      <c r="Q2072" s="25"/>
      <c r="R2072" s="25"/>
      <c r="S2072" s="25"/>
      <c r="T2072" s="25"/>
    </row>
    <row r="2073" spans="17:20" x14ac:dyDescent="0.2">
      <c r="Q2073" s="25"/>
      <c r="R2073" s="25"/>
      <c r="S2073" s="25"/>
      <c r="T2073" s="25"/>
    </row>
    <row r="2074" spans="17:20" x14ac:dyDescent="0.2">
      <c r="Q2074" s="25"/>
      <c r="R2074" s="25"/>
      <c r="S2074" s="25"/>
      <c r="T2074" s="25"/>
    </row>
    <row r="2075" spans="17:20" x14ac:dyDescent="0.2">
      <c r="Q2075" s="25"/>
      <c r="R2075" s="25"/>
      <c r="S2075" s="25"/>
      <c r="T2075" s="25"/>
    </row>
    <row r="2076" spans="17:20" x14ac:dyDescent="0.2">
      <c r="Q2076" s="25"/>
      <c r="R2076" s="25"/>
      <c r="S2076" s="25"/>
      <c r="T2076" s="25"/>
    </row>
    <row r="2077" spans="17:20" x14ac:dyDescent="0.2">
      <c r="Q2077" s="25"/>
      <c r="R2077" s="25"/>
      <c r="S2077" s="25"/>
      <c r="T2077" s="25"/>
    </row>
    <row r="2078" spans="17:20" x14ac:dyDescent="0.2">
      <c r="Q2078" s="25"/>
      <c r="R2078" s="25"/>
      <c r="S2078" s="25"/>
      <c r="T2078" s="25"/>
    </row>
    <row r="2079" spans="17:20" x14ac:dyDescent="0.2">
      <c r="Q2079" s="25"/>
      <c r="R2079" s="25"/>
      <c r="S2079" s="25"/>
      <c r="T2079" s="25"/>
    </row>
    <row r="2080" spans="17:20" x14ac:dyDescent="0.2">
      <c r="Q2080" s="25"/>
      <c r="R2080" s="25"/>
      <c r="S2080" s="25"/>
      <c r="T2080" s="25"/>
    </row>
    <row r="2081" spans="17:20" x14ac:dyDescent="0.2">
      <c r="Q2081" s="25"/>
      <c r="R2081" s="25"/>
      <c r="S2081" s="25"/>
      <c r="T2081" s="25"/>
    </row>
    <row r="2082" spans="17:20" x14ac:dyDescent="0.2">
      <c r="Q2082" s="25"/>
      <c r="R2082" s="25"/>
      <c r="S2082" s="25"/>
      <c r="T2082" s="25"/>
    </row>
    <row r="2083" spans="17:20" x14ac:dyDescent="0.2">
      <c r="Q2083" s="25"/>
      <c r="R2083" s="25"/>
      <c r="S2083" s="25"/>
      <c r="T2083" s="25"/>
    </row>
    <row r="2084" spans="17:20" x14ac:dyDescent="0.2">
      <c r="Q2084" s="25"/>
      <c r="R2084" s="25"/>
      <c r="S2084" s="25"/>
      <c r="T2084" s="25"/>
    </row>
    <row r="2085" spans="17:20" x14ac:dyDescent="0.2">
      <c r="Q2085" s="25"/>
      <c r="R2085" s="25"/>
      <c r="S2085" s="25"/>
      <c r="T2085" s="25"/>
    </row>
    <row r="2086" spans="17:20" x14ac:dyDescent="0.2">
      <c r="Q2086" s="25"/>
      <c r="R2086" s="25"/>
      <c r="S2086" s="25"/>
      <c r="T2086" s="25"/>
    </row>
    <row r="2087" spans="17:20" x14ac:dyDescent="0.2">
      <c r="Q2087" s="25"/>
      <c r="R2087" s="25"/>
      <c r="S2087" s="25"/>
      <c r="T2087" s="25"/>
    </row>
    <row r="2088" spans="17:20" x14ac:dyDescent="0.2">
      <c r="Q2088" s="25"/>
      <c r="R2088" s="25"/>
      <c r="S2088" s="25"/>
      <c r="T2088" s="25"/>
    </row>
    <row r="2089" spans="17:20" x14ac:dyDescent="0.2">
      <c r="Q2089" s="25"/>
      <c r="R2089" s="25"/>
      <c r="S2089" s="25"/>
      <c r="T2089" s="25"/>
    </row>
    <row r="2090" spans="17:20" x14ac:dyDescent="0.2">
      <c r="Q2090" s="25"/>
      <c r="R2090" s="25"/>
      <c r="S2090" s="25"/>
      <c r="T2090" s="25"/>
    </row>
    <row r="2091" spans="17:20" x14ac:dyDescent="0.2">
      <c r="Q2091" s="25"/>
      <c r="R2091" s="25"/>
      <c r="S2091" s="25"/>
      <c r="T2091" s="25"/>
    </row>
    <row r="2092" spans="17:20" x14ac:dyDescent="0.2">
      <c r="Q2092" s="25"/>
      <c r="R2092" s="25"/>
      <c r="S2092" s="25"/>
      <c r="T2092" s="25"/>
    </row>
    <row r="2093" spans="17:20" x14ac:dyDescent="0.2">
      <c r="Q2093" s="25"/>
      <c r="R2093" s="25"/>
      <c r="S2093" s="25"/>
      <c r="T2093" s="25"/>
    </row>
    <row r="2094" spans="17:20" x14ac:dyDescent="0.2">
      <c r="Q2094" s="25"/>
      <c r="R2094" s="25"/>
      <c r="S2094" s="25"/>
      <c r="T2094" s="25"/>
    </row>
    <row r="2095" spans="17:20" x14ac:dyDescent="0.2">
      <c r="Q2095" s="25"/>
      <c r="R2095" s="25"/>
      <c r="S2095" s="25"/>
      <c r="T2095" s="25"/>
    </row>
    <row r="2096" spans="17:20" x14ac:dyDescent="0.2">
      <c r="Q2096" s="25"/>
      <c r="R2096" s="25"/>
      <c r="S2096" s="25"/>
      <c r="T2096" s="25"/>
    </row>
    <row r="2097" spans="17:20" x14ac:dyDescent="0.2">
      <c r="Q2097" s="25"/>
      <c r="R2097" s="25"/>
      <c r="S2097" s="25"/>
      <c r="T2097" s="25"/>
    </row>
    <row r="2098" spans="17:20" x14ac:dyDescent="0.2">
      <c r="Q2098" s="25"/>
      <c r="R2098" s="25"/>
      <c r="S2098" s="25"/>
      <c r="T2098" s="25"/>
    </row>
    <row r="2099" spans="17:20" x14ac:dyDescent="0.2">
      <c r="Q2099" s="25"/>
      <c r="R2099" s="25"/>
      <c r="S2099" s="25"/>
      <c r="T2099" s="25"/>
    </row>
    <row r="2100" spans="17:20" x14ac:dyDescent="0.2">
      <c r="Q2100" s="25"/>
      <c r="R2100" s="25"/>
      <c r="S2100" s="25"/>
      <c r="T2100" s="25"/>
    </row>
    <row r="2101" spans="17:20" x14ac:dyDescent="0.2">
      <c r="Q2101" s="25"/>
      <c r="R2101" s="25"/>
      <c r="S2101" s="25"/>
      <c r="T2101" s="25"/>
    </row>
    <row r="2102" spans="17:20" x14ac:dyDescent="0.2">
      <c r="Q2102" s="25"/>
      <c r="R2102" s="25"/>
      <c r="S2102" s="25"/>
      <c r="T2102" s="25"/>
    </row>
    <row r="2103" spans="17:20" x14ac:dyDescent="0.2">
      <c r="Q2103" s="25"/>
      <c r="R2103" s="25"/>
      <c r="S2103" s="25"/>
      <c r="T2103" s="25"/>
    </row>
    <row r="2104" spans="17:20" x14ac:dyDescent="0.2">
      <c r="Q2104" s="25"/>
      <c r="R2104" s="25"/>
      <c r="S2104" s="25"/>
      <c r="T2104" s="25"/>
    </row>
    <row r="2105" spans="17:20" x14ac:dyDescent="0.2">
      <c r="Q2105" s="25"/>
      <c r="R2105" s="25"/>
      <c r="S2105" s="25"/>
      <c r="T2105" s="25"/>
    </row>
    <row r="2106" spans="17:20" x14ac:dyDescent="0.2">
      <c r="Q2106" s="25"/>
      <c r="R2106" s="25"/>
      <c r="S2106" s="25"/>
      <c r="T2106" s="25"/>
    </row>
    <row r="2107" spans="17:20" x14ac:dyDescent="0.2">
      <c r="Q2107" s="25"/>
      <c r="R2107" s="25"/>
      <c r="S2107" s="25"/>
      <c r="T2107" s="25"/>
    </row>
    <row r="2108" spans="17:20" x14ac:dyDescent="0.2">
      <c r="Q2108" s="25"/>
      <c r="R2108" s="25"/>
      <c r="S2108" s="25"/>
      <c r="T2108" s="25"/>
    </row>
    <row r="2109" spans="17:20" x14ac:dyDescent="0.2">
      <c r="Q2109" s="25"/>
      <c r="R2109" s="25"/>
      <c r="S2109" s="25"/>
      <c r="T2109" s="25"/>
    </row>
    <row r="2110" spans="17:20" x14ac:dyDescent="0.2">
      <c r="Q2110" s="25"/>
      <c r="R2110" s="25"/>
      <c r="S2110" s="25"/>
      <c r="T2110" s="25"/>
    </row>
    <row r="2111" spans="17:20" x14ac:dyDescent="0.2">
      <c r="Q2111" s="25"/>
      <c r="R2111" s="25"/>
      <c r="S2111" s="25"/>
      <c r="T2111" s="25"/>
    </row>
    <row r="2112" spans="17:20" x14ac:dyDescent="0.2">
      <c r="Q2112" s="25"/>
      <c r="R2112" s="25"/>
      <c r="S2112" s="25"/>
      <c r="T2112" s="25"/>
    </row>
    <row r="2113" spans="17:20" x14ac:dyDescent="0.2">
      <c r="Q2113" s="25"/>
      <c r="R2113" s="25"/>
      <c r="S2113" s="25"/>
      <c r="T2113" s="25"/>
    </row>
    <row r="2114" spans="17:20" x14ac:dyDescent="0.2">
      <c r="Q2114" s="25"/>
      <c r="R2114" s="25"/>
      <c r="S2114" s="25"/>
      <c r="T2114" s="25"/>
    </row>
    <row r="2115" spans="17:20" x14ac:dyDescent="0.2">
      <c r="Q2115" s="25"/>
      <c r="R2115" s="25"/>
      <c r="S2115" s="25"/>
      <c r="T2115" s="25"/>
    </row>
    <row r="2116" spans="17:20" x14ac:dyDescent="0.2">
      <c r="Q2116" s="25"/>
      <c r="R2116" s="25"/>
      <c r="S2116" s="25"/>
      <c r="T2116" s="25"/>
    </row>
    <row r="2117" spans="17:20" x14ac:dyDescent="0.2">
      <c r="Q2117" s="25"/>
      <c r="R2117" s="25"/>
      <c r="S2117" s="25"/>
      <c r="T2117" s="25"/>
    </row>
    <row r="2118" spans="17:20" x14ac:dyDescent="0.2">
      <c r="Q2118" s="25"/>
      <c r="R2118" s="25"/>
      <c r="S2118" s="25"/>
      <c r="T2118" s="25"/>
    </row>
    <row r="2119" spans="17:20" x14ac:dyDescent="0.2">
      <c r="Q2119" s="25"/>
      <c r="R2119" s="25"/>
      <c r="S2119" s="25"/>
      <c r="T2119" s="25"/>
    </row>
    <row r="2120" spans="17:20" x14ac:dyDescent="0.2">
      <c r="Q2120" s="25"/>
      <c r="R2120" s="25"/>
      <c r="S2120" s="25"/>
      <c r="T2120" s="25"/>
    </row>
    <row r="2121" spans="17:20" x14ac:dyDescent="0.2">
      <c r="Q2121" s="25"/>
      <c r="R2121" s="25"/>
      <c r="S2121" s="25"/>
      <c r="T2121" s="25"/>
    </row>
    <row r="2122" spans="17:20" x14ac:dyDescent="0.2">
      <c r="Q2122" s="25"/>
      <c r="R2122" s="25"/>
      <c r="S2122" s="25"/>
      <c r="T2122" s="25"/>
    </row>
    <row r="2123" spans="17:20" x14ac:dyDescent="0.2">
      <c r="Q2123" s="25"/>
      <c r="R2123" s="25"/>
      <c r="S2123" s="25"/>
      <c r="T2123" s="25"/>
    </row>
    <row r="2124" spans="17:20" x14ac:dyDescent="0.2">
      <c r="Q2124" s="25"/>
      <c r="R2124" s="25"/>
      <c r="S2124" s="25"/>
      <c r="T2124" s="25"/>
    </row>
    <row r="2125" spans="17:20" x14ac:dyDescent="0.2">
      <c r="Q2125" s="25"/>
      <c r="R2125" s="25"/>
      <c r="S2125" s="25"/>
      <c r="T2125" s="25"/>
    </row>
    <row r="2126" spans="17:20" x14ac:dyDescent="0.2">
      <c r="Q2126" s="25"/>
      <c r="R2126" s="25"/>
      <c r="S2126" s="25"/>
      <c r="T2126" s="25"/>
    </row>
    <row r="2127" spans="17:20" x14ac:dyDescent="0.2">
      <c r="Q2127" s="25"/>
      <c r="R2127" s="25"/>
      <c r="S2127" s="25"/>
      <c r="T2127" s="25"/>
    </row>
    <row r="2128" spans="17:20" x14ac:dyDescent="0.2">
      <c r="Q2128" s="25"/>
      <c r="R2128" s="25"/>
      <c r="S2128" s="25"/>
      <c r="T2128" s="25"/>
    </row>
    <row r="2129" spans="17:20" x14ac:dyDescent="0.2">
      <c r="Q2129" s="25"/>
      <c r="R2129" s="25"/>
      <c r="S2129" s="25"/>
      <c r="T2129" s="25"/>
    </row>
    <row r="2130" spans="17:20" x14ac:dyDescent="0.2">
      <c r="Q2130" s="25"/>
      <c r="R2130" s="25"/>
      <c r="S2130" s="25"/>
      <c r="T2130" s="25"/>
    </row>
    <row r="2131" spans="17:20" x14ac:dyDescent="0.2">
      <c r="Q2131" s="25"/>
      <c r="R2131" s="25"/>
      <c r="S2131" s="25"/>
      <c r="T2131" s="25"/>
    </row>
    <row r="2132" spans="17:20" x14ac:dyDescent="0.2">
      <c r="Q2132" s="25"/>
      <c r="R2132" s="25"/>
      <c r="S2132" s="25"/>
      <c r="T2132" s="25"/>
    </row>
    <row r="2133" spans="17:20" x14ac:dyDescent="0.2">
      <c r="Q2133" s="25"/>
      <c r="R2133" s="25"/>
      <c r="S2133" s="25"/>
      <c r="T2133" s="25"/>
    </row>
    <row r="2134" spans="17:20" x14ac:dyDescent="0.2">
      <c r="Q2134" s="25"/>
      <c r="R2134" s="25"/>
      <c r="S2134" s="25"/>
      <c r="T2134" s="25"/>
    </row>
    <row r="2135" spans="17:20" x14ac:dyDescent="0.2">
      <c r="Q2135" s="25"/>
      <c r="R2135" s="25"/>
      <c r="S2135" s="25"/>
      <c r="T2135" s="25"/>
    </row>
    <row r="2136" spans="17:20" x14ac:dyDescent="0.2">
      <c r="Q2136" s="25"/>
      <c r="R2136" s="25"/>
      <c r="S2136" s="25"/>
      <c r="T2136" s="25"/>
    </row>
    <row r="2137" spans="17:20" x14ac:dyDescent="0.2">
      <c r="Q2137" s="25"/>
      <c r="R2137" s="25"/>
      <c r="S2137" s="25"/>
      <c r="T2137" s="25"/>
    </row>
    <row r="2138" spans="17:20" x14ac:dyDescent="0.2">
      <c r="Q2138" s="25"/>
      <c r="R2138" s="25"/>
      <c r="S2138" s="25"/>
      <c r="T2138" s="25"/>
    </row>
    <row r="2139" spans="17:20" x14ac:dyDescent="0.2">
      <c r="Q2139" s="25"/>
      <c r="R2139" s="25"/>
      <c r="S2139" s="25"/>
      <c r="T2139" s="25"/>
    </row>
    <row r="2140" spans="17:20" x14ac:dyDescent="0.2">
      <c r="Q2140" s="25"/>
      <c r="R2140" s="25"/>
      <c r="S2140" s="25"/>
      <c r="T2140" s="25"/>
    </row>
    <row r="2141" spans="17:20" x14ac:dyDescent="0.2">
      <c r="Q2141" s="25"/>
      <c r="R2141" s="25"/>
      <c r="S2141" s="25"/>
      <c r="T2141" s="25"/>
    </row>
    <row r="2142" spans="17:20" x14ac:dyDescent="0.2">
      <c r="Q2142" s="25"/>
      <c r="R2142" s="25"/>
      <c r="S2142" s="25"/>
      <c r="T2142" s="25"/>
    </row>
    <row r="2143" spans="17:20" x14ac:dyDescent="0.2">
      <c r="Q2143" s="25"/>
      <c r="R2143" s="25"/>
      <c r="S2143" s="25"/>
      <c r="T2143" s="25"/>
    </row>
    <row r="2144" spans="17:20" x14ac:dyDescent="0.2">
      <c r="Q2144" s="25"/>
      <c r="R2144" s="25"/>
      <c r="S2144" s="25"/>
      <c r="T2144" s="25"/>
    </row>
    <row r="2145" spans="17:20" x14ac:dyDescent="0.2">
      <c r="Q2145" s="25"/>
      <c r="R2145" s="25"/>
      <c r="S2145" s="25"/>
      <c r="T2145" s="25"/>
    </row>
    <row r="2146" spans="17:20" x14ac:dyDescent="0.2">
      <c r="Q2146" s="25"/>
      <c r="R2146" s="25"/>
      <c r="S2146" s="25"/>
      <c r="T2146" s="25"/>
    </row>
    <row r="2147" spans="17:20" x14ac:dyDescent="0.2">
      <c r="Q2147" s="25"/>
      <c r="R2147" s="25"/>
      <c r="S2147" s="25"/>
      <c r="T2147" s="25"/>
    </row>
    <row r="2148" spans="17:20" x14ac:dyDescent="0.2">
      <c r="Q2148" s="25"/>
      <c r="R2148" s="25"/>
      <c r="S2148" s="25"/>
      <c r="T2148" s="25"/>
    </row>
    <row r="2149" spans="17:20" x14ac:dyDescent="0.2">
      <c r="Q2149" s="25"/>
      <c r="R2149" s="25"/>
      <c r="S2149" s="25"/>
      <c r="T2149" s="25"/>
    </row>
    <row r="2150" spans="17:20" x14ac:dyDescent="0.2">
      <c r="Q2150" s="25"/>
      <c r="R2150" s="25"/>
      <c r="S2150" s="25"/>
      <c r="T2150" s="25"/>
    </row>
    <row r="2151" spans="17:20" x14ac:dyDescent="0.2">
      <c r="Q2151" s="25"/>
      <c r="R2151" s="25"/>
      <c r="S2151" s="25"/>
      <c r="T2151" s="25"/>
    </row>
    <row r="2152" spans="17:20" x14ac:dyDescent="0.2">
      <c r="Q2152" s="25"/>
      <c r="R2152" s="25"/>
      <c r="S2152" s="25"/>
      <c r="T2152" s="25"/>
    </row>
    <row r="2153" spans="17:20" x14ac:dyDescent="0.2">
      <c r="Q2153" s="25"/>
      <c r="R2153" s="25"/>
      <c r="S2153" s="25"/>
      <c r="T2153" s="25"/>
    </row>
    <row r="2154" spans="17:20" x14ac:dyDescent="0.2">
      <c r="Q2154" s="25"/>
      <c r="R2154" s="25"/>
      <c r="S2154" s="25"/>
      <c r="T2154" s="25"/>
    </row>
    <row r="2155" spans="17:20" x14ac:dyDescent="0.2">
      <c r="Q2155" s="25"/>
      <c r="R2155" s="25"/>
      <c r="S2155" s="25"/>
      <c r="T2155" s="25"/>
    </row>
    <row r="2156" spans="17:20" x14ac:dyDescent="0.2">
      <c r="Q2156" s="25"/>
      <c r="R2156" s="25"/>
      <c r="S2156" s="25"/>
      <c r="T2156" s="25"/>
    </row>
    <row r="2157" spans="17:20" x14ac:dyDescent="0.2">
      <c r="Q2157" s="25"/>
      <c r="R2157" s="25"/>
      <c r="S2157" s="25"/>
      <c r="T2157" s="25"/>
    </row>
    <row r="2158" spans="17:20" x14ac:dyDescent="0.2">
      <c r="Q2158" s="25"/>
      <c r="R2158" s="25"/>
      <c r="S2158" s="25"/>
      <c r="T2158" s="25"/>
    </row>
    <row r="2159" spans="17:20" x14ac:dyDescent="0.2">
      <c r="Q2159" s="25"/>
      <c r="R2159" s="25"/>
      <c r="S2159" s="25"/>
      <c r="T2159" s="25"/>
    </row>
    <row r="2160" spans="17:20" x14ac:dyDescent="0.2">
      <c r="Q2160" s="25"/>
      <c r="R2160" s="25"/>
      <c r="S2160" s="25"/>
      <c r="T2160" s="25"/>
    </row>
    <row r="2161" spans="17:20" x14ac:dyDescent="0.2">
      <c r="Q2161" s="25"/>
      <c r="R2161" s="25"/>
      <c r="S2161" s="25"/>
      <c r="T2161" s="25"/>
    </row>
    <row r="2162" spans="17:20" x14ac:dyDescent="0.2">
      <c r="Q2162" s="25"/>
      <c r="R2162" s="25"/>
      <c r="S2162" s="25"/>
      <c r="T2162" s="25"/>
    </row>
    <row r="2163" spans="17:20" x14ac:dyDescent="0.2">
      <c r="Q2163" s="25"/>
      <c r="R2163" s="25"/>
      <c r="S2163" s="25"/>
      <c r="T2163" s="25"/>
    </row>
    <row r="2164" spans="17:20" x14ac:dyDescent="0.2">
      <c r="Q2164" s="25"/>
      <c r="R2164" s="25"/>
      <c r="S2164" s="25"/>
      <c r="T2164" s="25"/>
    </row>
    <row r="2165" spans="17:20" x14ac:dyDescent="0.2">
      <c r="Q2165" s="25"/>
      <c r="R2165" s="25"/>
      <c r="S2165" s="25"/>
      <c r="T2165" s="25"/>
    </row>
    <row r="2166" spans="17:20" x14ac:dyDescent="0.2">
      <c r="Q2166" s="25"/>
      <c r="R2166" s="25"/>
      <c r="S2166" s="25"/>
      <c r="T2166" s="25"/>
    </row>
    <row r="2167" spans="17:20" x14ac:dyDescent="0.2">
      <c r="Q2167" s="25"/>
      <c r="R2167" s="25"/>
      <c r="S2167" s="25"/>
      <c r="T2167" s="25"/>
    </row>
    <row r="2168" spans="17:20" x14ac:dyDescent="0.2">
      <c r="Q2168" s="25"/>
      <c r="R2168" s="25"/>
      <c r="S2168" s="25"/>
      <c r="T2168" s="25"/>
    </row>
    <row r="2169" spans="17:20" x14ac:dyDescent="0.2">
      <c r="Q2169" s="25"/>
      <c r="R2169" s="25"/>
      <c r="S2169" s="25"/>
      <c r="T2169" s="25"/>
    </row>
    <row r="2170" spans="17:20" x14ac:dyDescent="0.2">
      <c r="Q2170" s="25"/>
      <c r="R2170" s="25"/>
      <c r="S2170" s="25"/>
      <c r="T2170" s="25"/>
    </row>
    <row r="2171" spans="17:20" x14ac:dyDescent="0.2">
      <c r="Q2171" s="25"/>
      <c r="R2171" s="25"/>
      <c r="S2171" s="25"/>
      <c r="T2171" s="25"/>
    </row>
    <row r="2172" spans="17:20" x14ac:dyDescent="0.2">
      <c r="Q2172" s="25"/>
      <c r="R2172" s="25"/>
      <c r="S2172" s="25"/>
      <c r="T2172" s="25"/>
    </row>
    <row r="2173" spans="17:20" x14ac:dyDescent="0.2">
      <c r="Q2173" s="25"/>
      <c r="R2173" s="25"/>
      <c r="S2173" s="25"/>
      <c r="T2173" s="25"/>
    </row>
    <row r="2174" spans="17:20" x14ac:dyDescent="0.2">
      <c r="Q2174" s="25"/>
      <c r="R2174" s="25"/>
      <c r="S2174" s="25"/>
      <c r="T2174" s="25"/>
    </row>
    <row r="2175" spans="17:20" x14ac:dyDescent="0.2">
      <c r="Q2175" s="25"/>
      <c r="R2175" s="25"/>
      <c r="S2175" s="25"/>
      <c r="T2175" s="25"/>
    </row>
    <row r="2176" spans="17:20" x14ac:dyDescent="0.2">
      <c r="Q2176" s="25"/>
      <c r="R2176" s="25"/>
      <c r="S2176" s="25"/>
      <c r="T2176" s="25"/>
    </row>
    <row r="2177" spans="17:20" x14ac:dyDescent="0.2">
      <c r="Q2177" s="25"/>
      <c r="R2177" s="25"/>
      <c r="S2177" s="25"/>
      <c r="T2177" s="25"/>
    </row>
    <row r="2178" spans="17:20" x14ac:dyDescent="0.2">
      <c r="Q2178" s="25"/>
      <c r="R2178" s="25"/>
      <c r="S2178" s="25"/>
      <c r="T2178" s="25"/>
    </row>
    <row r="2179" spans="17:20" x14ac:dyDescent="0.2">
      <c r="Q2179" s="25"/>
      <c r="R2179" s="25"/>
      <c r="S2179" s="25"/>
      <c r="T2179" s="25"/>
    </row>
    <row r="2180" spans="17:20" x14ac:dyDescent="0.2">
      <c r="Q2180" s="25"/>
      <c r="R2180" s="25"/>
      <c r="S2180" s="25"/>
      <c r="T2180" s="25"/>
    </row>
    <row r="2181" spans="17:20" x14ac:dyDescent="0.2">
      <c r="Q2181" s="25"/>
      <c r="R2181" s="25"/>
      <c r="S2181" s="25"/>
      <c r="T2181" s="25"/>
    </row>
    <row r="2182" spans="17:20" x14ac:dyDescent="0.2">
      <c r="Q2182" s="25"/>
      <c r="R2182" s="25"/>
      <c r="S2182" s="25"/>
      <c r="T2182" s="25"/>
    </row>
    <row r="2183" spans="17:20" x14ac:dyDescent="0.2">
      <c r="Q2183" s="25"/>
      <c r="R2183" s="25"/>
      <c r="S2183" s="25"/>
      <c r="T2183" s="25"/>
    </row>
    <row r="2184" spans="17:20" x14ac:dyDescent="0.2">
      <c r="Q2184" s="25"/>
      <c r="R2184" s="25"/>
      <c r="S2184" s="25"/>
      <c r="T2184" s="25"/>
    </row>
    <row r="2185" spans="17:20" x14ac:dyDescent="0.2">
      <c r="Q2185" s="25"/>
      <c r="R2185" s="25"/>
      <c r="S2185" s="25"/>
      <c r="T2185" s="25"/>
    </row>
    <row r="2186" spans="17:20" x14ac:dyDescent="0.2">
      <c r="Q2186" s="25"/>
      <c r="R2186" s="25"/>
      <c r="S2186" s="25"/>
      <c r="T2186" s="25"/>
    </row>
    <row r="2187" spans="17:20" x14ac:dyDescent="0.2">
      <c r="Q2187" s="25"/>
      <c r="R2187" s="25"/>
      <c r="S2187" s="25"/>
      <c r="T2187" s="25"/>
    </row>
    <row r="2188" spans="17:20" x14ac:dyDescent="0.2">
      <c r="Q2188" s="25"/>
      <c r="R2188" s="25"/>
      <c r="S2188" s="25"/>
      <c r="T2188" s="25"/>
    </row>
    <row r="2189" spans="17:20" x14ac:dyDescent="0.2">
      <c r="Q2189" s="25"/>
      <c r="R2189" s="25"/>
      <c r="S2189" s="25"/>
      <c r="T2189" s="25"/>
    </row>
    <row r="2190" spans="17:20" x14ac:dyDescent="0.2">
      <c r="Q2190" s="25"/>
      <c r="R2190" s="25"/>
      <c r="S2190" s="25"/>
      <c r="T2190" s="25"/>
    </row>
    <row r="2191" spans="17:20" x14ac:dyDescent="0.2">
      <c r="Q2191" s="25"/>
      <c r="R2191" s="25"/>
      <c r="S2191" s="25"/>
      <c r="T2191" s="25"/>
    </row>
    <row r="2192" spans="17:20" x14ac:dyDescent="0.2">
      <c r="Q2192" s="25"/>
      <c r="R2192" s="25"/>
      <c r="S2192" s="25"/>
      <c r="T2192" s="25"/>
    </row>
    <row r="2193" spans="17:20" x14ac:dyDescent="0.2">
      <c r="Q2193" s="25"/>
      <c r="R2193" s="25"/>
      <c r="S2193" s="25"/>
      <c r="T2193" s="25"/>
    </row>
    <row r="2194" spans="17:20" x14ac:dyDescent="0.2">
      <c r="Q2194" s="25"/>
      <c r="R2194" s="25"/>
      <c r="S2194" s="25"/>
      <c r="T2194" s="25"/>
    </row>
    <row r="2195" spans="17:20" x14ac:dyDescent="0.2">
      <c r="Q2195" s="25"/>
      <c r="R2195" s="25"/>
      <c r="S2195" s="25"/>
      <c r="T2195" s="25"/>
    </row>
    <row r="2196" spans="17:20" x14ac:dyDescent="0.2">
      <c r="Q2196" s="25"/>
      <c r="R2196" s="25"/>
      <c r="S2196" s="25"/>
      <c r="T2196" s="25"/>
    </row>
    <row r="2197" spans="17:20" x14ac:dyDescent="0.2">
      <c r="Q2197" s="25"/>
      <c r="R2197" s="25"/>
      <c r="S2197" s="25"/>
      <c r="T2197" s="25"/>
    </row>
    <row r="2198" spans="17:20" x14ac:dyDescent="0.2">
      <c r="Q2198" s="25"/>
      <c r="R2198" s="25"/>
      <c r="S2198" s="25"/>
      <c r="T2198" s="25"/>
    </row>
    <row r="2199" spans="17:20" x14ac:dyDescent="0.2">
      <c r="Q2199" s="25"/>
      <c r="R2199" s="25"/>
      <c r="S2199" s="25"/>
      <c r="T2199" s="25"/>
    </row>
    <row r="2200" spans="17:20" x14ac:dyDescent="0.2">
      <c r="Q2200" s="25"/>
      <c r="R2200" s="25"/>
      <c r="S2200" s="25"/>
      <c r="T2200" s="25"/>
    </row>
    <row r="2201" spans="17:20" x14ac:dyDescent="0.2">
      <c r="Q2201" s="25"/>
      <c r="R2201" s="25"/>
      <c r="S2201" s="25"/>
      <c r="T2201" s="25"/>
    </row>
    <row r="2202" spans="17:20" x14ac:dyDescent="0.2">
      <c r="Q2202" s="25"/>
      <c r="R2202" s="25"/>
      <c r="S2202" s="25"/>
      <c r="T2202" s="25"/>
    </row>
    <row r="2203" spans="17:20" x14ac:dyDescent="0.2">
      <c r="Q2203" s="25"/>
      <c r="R2203" s="25"/>
      <c r="S2203" s="25"/>
      <c r="T2203" s="25"/>
    </row>
    <row r="2204" spans="17:20" x14ac:dyDescent="0.2">
      <c r="Q2204" s="25"/>
      <c r="R2204" s="25"/>
      <c r="S2204" s="25"/>
      <c r="T2204" s="25"/>
    </row>
    <row r="2205" spans="17:20" x14ac:dyDescent="0.2">
      <c r="Q2205" s="25"/>
      <c r="R2205" s="25"/>
      <c r="S2205" s="25"/>
      <c r="T2205" s="25"/>
    </row>
    <row r="2206" spans="17:20" x14ac:dyDescent="0.2">
      <c r="Q2206" s="25"/>
      <c r="R2206" s="25"/>
      <c r="S2206" s="25"/>
      <c r="T2206" s="25"/>
    </row>
    <row r="2207" spans="17:20" x14ac:dyDescent="0.2">
      <c r="Q2207" s="25"/>
      <c r="R2207" s="25"/>
      <c r="S2207" s="25"/>
      <c r="T2207" s="25"/>
    </row>
    <row r="2208" spans="17:20" x14ac:dyDescent="0.2">
      <c r="Q2208" s="25"/>
      <c r="R2208" s="25"/>
      <c r="S2208" s="25"/>
      <c r="T2208" s="25"/>
    </row>
    <row r="2209" spans="17:20" x14ac:dyDescent="0.2">
      <c r="Q2209" s="25"/>
      <c r="R2209" s="25"/>
      <c r="S2209" s="25"/>
      <c r="T2209" s="25"/>
    </row>
    <row r="2210" spans="17:20" x14ac:dyDescent="0.2">
      <c r="Q2210" s="25"/>
      <c r="R2210" s="25"/>
      <c r="S2210" s="25"/>
      <c r="T2210" s="25"/>
    </row>
    <row r="2211" spans="17:20" x14ac:dyDescent="0.2">
      <c r="Q2211" s="25"/>
      <c r="R2211" s="25"/>
      <c r="S2211" s="25"/>
      <c r="T2211" s="25"/>
    </row>
    <row r="2212" spans="17:20" x14ac:dyDescent="0.2">
      <c r="Q2212" s="25"/>
      <c r="R2212" s="25"/>
      <c r="S2212" s="25"/>
      <c r="T2212" s="25"/>
    </row>
    <row r="2213" spans="17:20" x14ac:dyDescent="0.2">
      <c r="Q2213" s="25"/>
      <c r="R2213" s="25"/>
      <c r="S2213" s="25"/>
      <c r="T2213" s="25"/>
    </row>
    <row r="2214" spans="17:20" x14ac:dyDescent="0.2">
      <c r="Q2214" s="25"/>
      <c r="R2214" s="25"/>
      <c r="S2214" s="25"/>
      <c r="T2214" s="25"/>
    </row>
    <row r="2215" spans="17:20" x14ac:dyDescent="0.2">
      <c r="Q2215" s="25"/>
      <c r="R2215" s="25"/>
      <c r="S2215" s="25"/>
      <c r="T2215" s="25"/>
    </row>
    <row r="2216" spans="17:20" x14ac:dyDescent="0.2">
      <c r="Q2216" s="25"/>
      <c r="R2216" s="25"/>
      <c r="S2216" s="25"/>
      <c r="T2216" s="25"/>
    </row>
    <row r="2217" spans="17:20" x14ac:dyDescent="0.2">
      <c r="Q2217" s="25"/>
      <c r="R2217" s="25"/>
      <c r="S2217" s="25"/>
      <c r="T2217" s="25"/>
    </row>
    <row r="2218" spans="17:20" x14ac:dyDescent="0.2">
      <c r="Q2218" s="25"/>
      <c r="R2218" s="25"/>
      <c r="S2218" s="25"/>
      <c r="T2218" s="25"/>
    </row>
    <row r="2219" spans="17:20" x14ac:dyDescent="0.2">
      <c r="Q2219" s="25"/>
      <c r="R2219" s="25"/>
      <c r="S2219" s="25"/>
      <c r="T2219" s="25"/>
    </row>
    <row r="2220" spans="17:20" x14ac:dyDescent="0.2">
      <c r="Q2220" s="25"/>
      <c r="R2220" s="25"/>
      <c r="S2220" s="25"/>
      <c r="T2220" s="25"/>
    </row>
    <row r="2221" spans="17:20" x14ac:dyDescent="0.2">
      <c r="Q2221" s="25"/>
      <c r="R2221" s="25"/>
      <c r="S2221" s="25"/>
      <c r="T2221" s="25"/>
    </row>
    <row r="2222" spans="17:20" x14ac:dyDescent="0.2">
      <c r="Q2222" s="25"/>
      <c r="R2222" s="25"/>
      <c r="S2222" s="25"/>
      <c r="T2222" s="25"/>
    </row>
    <row r="2223" spans="17:20" x14ac:dyDescent="0.2">
      <c r="Q2223" s="25"/>
      <c r="R2223" s="25"/>
      <c r="S2223" s="25"/>
      <c r="T2223" s="25"/>
    </row>
    <row r="2224" spans="17:20" x14ac:dyDescent="0.2">
      <c r="Q2224" s="25"/>
      <c r="R2224" s="25"/>
      <c r="S2224" s="25"/>
      <c r="T2224" s="25"/>
    </row>
    <row r="2225" spans="17:20" x14ac:dyDescent="0.2">
      <c r="Q2225" s="25"/>
      <c r="R2225" s="25"/>
      <c r="S2225" s="25"/>
      <c r="T2225" s="25"/>
    </row>
    <row r="2226" spans="17:20" x14ac:dyDescent="0.2">
      <c r="Q2226" s="25"/>
      <c r="R2226" s="25"/>
      <c r="S2226" s="25"/>
      <c r="T2226" s="25"/>
    </row>
    <row r="2227" spans="17:20" x14ac:dyDescent="0.2">
      <c r="Q2227" s="25"/>
      <c r="R2227" s="25"/>
      <c r="S2227" s="25"/>
      <c r="T2227" s="25"/>
    </row>
    <row r="2228" spans="17:20" x14ac:dyDescent="0.2">
      <c r="Q2228" s="25"/>
      <c r="R2228" s="25"/>
      <c r="S2228" s="25"/>
      <c r="T2228" s="25"/>
    </row>
    <row r="2229" spans="17:20" x14ac:dyDescent="0.2">
      <c r="Q2229" s="25"/>
      <c r="R2229" s="25"/>
      <c r="S2229" s="25"/>
      <c r="T2229" s="25"/>
    </row>
    <row r="2230" spans="17:20" x14ac:dyDescent="0.2">
      <c r="Q2230" s="25"/>
      <c r="R2230" s="25"/>
      <c r="S2230" s="25"/>
      <c r="T2230" s="25"/>
    </row>
    <row r="2231" spans="17:20" x14ac:dyDescent="0.2">
      <c r="Q2231" s="25"/>
      <c r="R2231" s="25"/>
      <c r="S2231" s="25"/>
      <c r="T2231" s="25"/>
    </row>
    <row r="2232" spans="17:20" x14ac:dyDescent="0.2">
      <c r="Q2232" s="25"/>
      <c r="R2232" s="25"/>
      <c r="S2232" s="25"/>
      <c r="T2232" s="25"/>
    </row>
    <row r="2233" spans="17:20" x14ac:dyDescent="0.2">
      <c r="Q2233" s="25"/>
      <c r="R2233" s="25"/>
      <c r="S2233" s="25"/>
      <c r="T2233" s="25"/>
    </row>
    <row r="2234" spans="17:20" x14ac:dyDescent="0.2">
      <c r="Q2234" s="25"/>
      <c r="R2234" s="25"/>
      <c r="S2234" s="25"/>
      <c r="T2234" s="25"/>
    </row>
    <row r="2235" spans="17:20" x14ac:dyDescent="0.2">
      <c r="Q2235" s="25"/>
      <c r="R2235" s="25"/>
      <c r="S2235" s="25"/>
      <c r="T2235" s="25"/>
    </row>
    <row r="2236" spans="17:20" x14ac:dyDescent="0.2">
      <c r="Q2236" s="25"/>
      <c r="R2236" s="25"/>
      <c r="S2236" s="25"/>
      <c r="T2236" s="25"/>
    </row>
    <row r="2237" spans="17:20" x14ac:dyDescent="0.2">
      <c r="Q2237" s="25"/>
      <c r="R2237" s="25"/>
      <c r="S2237" s="25"/>
      <c r="T2237" s="25"/>
    </row>
    <row r="2238" spans="17:20" x14ac:dyDescent="0.2">
      <c r="Q2238" s="25"/>
      <c r="R2238" s="25"/>
      <c r="S2238" s="25"/>
      <c r="T2238" s="25"/>
    </row>
    <row r="2239" spans="17:20" x14ac:dyDescent="0.2">
      <c r="Q2239" s="25"/>
      <c r="R2239" s="25"/>
      <c r="S2239" s="25"/>
      <c r="T2239" s="25"/>
    </row>
    <row r="2240" spans="17:20" x14ac:dyDescent="0.2">
      <c r="Q2240" s="25"/>
      <c r="R2240" s="25"/>
      <c r="S2240" s="25"/>
      <c r="T2240" s="25"/>
    </row>
    <row r="2241" spans="17:20" x14ac:dyDescent="0.2">
      <c r="Q2241" s="25"/>
      <c r="R2241" s="25"/>
      <c r="S2241" s="25"/>
      <c r="T2241" s="25"/>
    </row>
    <row r="2242" spans="17:20" x14ac:dyDescent="0.2">
      <c r="Q2242" s="25"/>
      <c r="R2242" s="25"/>
      <c r="S2242" s="25"/>
      <c r="T2242" s="25"/>
    </row>
    <row r="2243" spans="17:20" x14ac:dyDescent="0.2">
      <c r="Q2243" s="25"/>
      <c r="R2243" s="25"/>
      <c r="S2243" s="25"/>
      <c r="T2243" s="25"/>
    </row>
    <row r="2244" spans="17:20" x14ac:dyDescent="0.2">
      <c r="Q2244" s="25"/>
      <c r="R2244" s="25"/>
      <c r="S2244" s="25"/>
      <c r="T2244" s="25"/>
    </row>
    <row r="2245" spans="17:20" x14ac:dyDescent="0.2">
      <c r="Q2245" s="25"/>
      <c r="R2245" s="25"/>
      <c r="S2245" s="25"/>
      <c r="T2245" s="25"/>
    </row>
    <row r="2246" spans="17:20" x14ac:dyDescent="0.2">
      <c r="Q2246" s="25"/>
      <c r="R2246" s="25"/>
      <c r="S2246" s="25"/>
      <c r="T2246" s="25"/>
    </row>
    <row r="2247" spans="17:20" x14ac:dyDescent="0.2">
      <c r="Q2247" s="25"/>
      <c r="R2247" s="25"/>
      <c r="S2247" s="25"/>
      <c r="T2247" s="25"/>
    </row>
    <row r="2248" spans="17:20" x14ac:dyDescent="0.2">
      <c r="Q2248" s="25"/>
      <c r="R2248" s="25"/>
      <c r="S2248" s="25"/>
      <c r="T2248" s="25"/>
    </row>
    <row r="2249" spans="17:20" x14ac:dyDescent="0.2">
      <c r="Q2249" s="25"/>
      <c r="R2249" s="25"/>
      <c r="S2249" s="25"/>
      <c r="T2249" s="25"/>
    </row>
    <row r="2250" spans="17:20" x14ac:dyDescent="0.2">
      <c r="Q2250" s="25"/>
      <c r="R2250" s="25"/>
      <c r="S2250" s="25"/>
      <c r="T2250" s="25"/>
    </row>
    <row r="2251" spans="17:20" x14ac:dyDescent="0.2">
      <c r="Q2251" s="25"/>
      <c r="R2251" s="25"/>
      <c r="S2251" s="25"/>
      <c r="T2251" s="25"/>
    </row>
    <row r="2252" spans="17:20" x14ac:dyDescent="0.2">
      <c r="Q2252" s="25"/>
      <c r="R2252" s="25"/>
      <c r="S2252" s="25"/>
      <c r="T2252" s="25"/>
    </row>
    <row r="2253" spans="17:20" x14ac:dyDescent="0.2">
      <c r="Q2253" s="25"/>
      <c r="R2253" s="25"/>
      <c r="S2253" s="25"/>
      <c r="T2253" s="25"/>
    </row>
    <row r="2254" spans="17:20" x14ac:dyDescent="0.2">
      <c r="Q2254" s="25"/>
      <c r="R2254" s="25"/>
      <c r="S2254" s="25"/>
      <c r="T2254" s="25"/>
    </row>
    <row r="2255" spans="17:20" x14ac:dyDescent="0.2">
      <c r="Q2255" s="25"/>
      <c r="R2255" s="25"/>
      <c r="S2255" s="25"/>
      <c r="T2255" s="25"/>
    </row>
    <row r="2256" spans="17:20" x14ac:dyDescent="0.2">
      <c r="Q2256" s="25"/>
      <c r="R2256" s="25"/>
      <c r="S2256" s="25"/>
      <c r="T2256" s="25"/>
    </row>
    <row r="2257" spans="17:20" x14ac:dyDescent="0.2">
      <c r="Q2257" s="25"/>
      <c r="R2257" s="25"/>
      <c r="S2257" s="25"/>
      <c r="T2257" s="25"/>
    </row>
    <row r="2258" spans="17:20" x14ac:dyDescent="0.2">
      <c r="Q2258" s="25"/>
      <c r="R2258" s="25"/>
      <c r="S2258" s="25"/>
      <c r="T2258" s="25"/>
    </row>
    <row r="2259" spans="17:20" x14ac:dyDescent="0.2">
      <c r="Q2259" s="25"/>
      <c r="R2259" s="25"/>
      <c r="S2259" s="25"/>
      <c r="T2259" s="25"/>
    </row>
    <row r="2260" spans="17:20" x14ac:dyDescent="0.2">
      <c r="Q2260" s="25"/>
      <c r="R2260" s="25"/>
      <c r="S2260" s="25"/>
      <c r="T2260" s="25"/>
    </row>
    <row r="2261" spans="17:20" x14ac:dyDescent="0.2">
      <c r="Q2261" s="25"/>
      <c r="R2261" s="25"/>
      <c r="S2261" s="25"/>
      <c r="T2261" s="25"/>
    </row>
    <row r="2262" spans="17:20" x14ac:dyDescent="0.2">
      <c r="Q2262" s="25"/>
      <c r="R2262" s="25"/>
      <c r="S2262" s="25"/>
      <c r="T2262" s="25"/>
    </row>
    <row r="2263" spans="17:20" x14ac:dyDescent="0.2">
      <c r="Q2263" s="25"/>
      <c r="R2263" s="25"/>
      <c r="S2263" s="25"/>
      <c r="T2263" s="25"/>
    </row>
    <row r="2264" spans="17:20" x14ac:dyDescent="0.2">
      <c r="Q2264" s="25"/>
      <c r="R2264" s="25"/>
      <c r="S2264" s="25"/>
      <c r="T2264" s="25"/>
    </row>
    <row r="2265" spans="17:20" x14ac:dyDescent="0.2">
      <c r="Q2265" s="25"/>
      <c r="R2265" s="25"/>
      <c r="S2265" s="25"/>
      <c r="T2265" s="25"/>
    </row>
    <row r="2266" spans="17:20" x14ac:dyDescent="0.2">
      <c r="Q2266" s="25"/>
      <c r="R2266" s="25"/>
      <c r="S2266" s="25"/>
      <c r="T2266" s="25"/>
    </row>
    <row r="2267" spans="17:20" x14ac:dyDescent="0.2">
      <c r="Q2267" s="25"/>
      <c r="R2267" s="25"/>
      <c r="S2267" s="25"/>
      <c r="T2267" s="25"/>
    </row>
    <row r="2268" spans="17:20" x14ac:dyDescent="0.2">
      <c r="Q2268" s="25"/>
      <c r="R2268" s="25"/>
      <c r="S2268" s="25"/>
      <c r="T2268" s="25"/>
    </row>
    <row r="2269" spans="17:20" x14ac:dyDescent="0.2">
      <c r="Q2269" s="25"/>
      <c r="R2269" s="25"/>
      <c r="S2269" s="25"/>
      <c r="T2269" s="25"/>
    </row>
    <row r="2270" spans="17:20" x14ac:dyDescent="0.2">
      <c r="Q2270" s="25"/>
      <c r="R2270" s="25"/>
      <c r="S2270" s="25"/>
      <c r="T2270" s="25"/>
    </row>
    <row r="2271" spans="17:20" x14ac:dyDescent="0.2">
      <c r="Q2271" s="25"/>
      <c r="R2271" s="25"/>
      <c r="S2271" s="25"/>
      <c r="T2271" s="25"/>
    </row>
    <row r="2272" spans="17:20" x14ac:dyDescent="0.2">
      <c r="Q2272" s="25"/>
      <c r="R2272" s="25"/>
      <c r="S2272" s="25"/>
      <c r="T2272" s="25"/>
    </row>
    <row r="2273" spans="17:20" x14ac:dyDescent="0.2">
      <c r="Q2273" s="25"/>
      <c r="R2273" s="25"/>
      <c r="S2273" s="25"/>
      <c r="T2273" s="25"/>
    </row>
    <row r="2274" spans="17:20" x14ac:dyDescent="0.2">
      <c r="Q2274" s="25"/>
      <c r="R2274" s="25"/>
      <c r="S2274" s="25"/>
      <c r="T2274" s="25"/>
    </row>
    <row r="2275" spans="17:20" x14ac:dyDescent="0.2">
      <c r="Q2275" s="25"/>
      <c r="R2275" s="25"/>
      <c r="S2275" s="25"/>
      <c r="T2275" s="25"/>
    </row>
    <row r="2276" spans="17:20" x14ac:dyDescent="0.2">
      <c r="Q2276" s="25"/>
      <c r="R2276" s="25"/>
      <c r="S2276" s="25"/>
      <c r="T2276" s="25"/>
    </row>
    <row r="2277" spans="17:20" x14ac:dyDescent="0.2">
      <c r="Q2277" s="25"/>
      <c r="R2277" s="25"/>
      <c r="S2277" s="25"/>
      <c r="T2277" s="25"/>
    </row>
    <row r="2278" spans="17:20" x14ac:dyDescent="0.2">
      <c r="Q2278" s="25"/>
      <c r="R2278" s="25"/>
      <c r="S2278" s="25"/>
      <c r="T2278" s="25"/>
    </row>
    <row r="2279" spans="17:20" x14ac:dyDescent="0.2">
      <c r="Q2279" s="25"/>
      <c r="R2279" s="25"/>
      <c r="S2279" s="25"/>
      <c r="T2279" s="25"/>
    </row>
    <row r="2280" spans="17:20" x14ac:dyDescent="0.2">
      <c r="Q2280" s="25"/>
      <c r="R2280" s="25"/>
      <c r="S2280" s="25"/>
      <c r="T2280" s="25"/>
    </row>
    <row r="2281" spans="17:20" x14ac:dyDescent="0.2">
      <c r="Q2281" s="25"/>
      <c r="R2281" s="25"/>
      <c r="S2281" s="25"/>
      <c r="T2281" s="25"/>
    </row>
    <row r="2282" spans="17:20" x14ac:dyDescent="0.2">
      <c r="Q2282" s="25"/>
      <c r="R2282" s="25"/>
      <c r="S2282" s="25"/>
      <c r="T2282" s="25"/>
    </row>
    <row r="2283" spans="17:20" x14ac:dyDescent="0.2">
      <c r="Q2283" s="25"/>
      <c r="R2283" s="25"/>
      <c r="S2283" s="25"/>
      <c r="T2283" s="25"/>
    </row>
    <row r="2284" spans="17:20" x14ac:dyDescent="0.2">
      <c r="Q2284" s="25"/>
      <c r="R2284" s="25"/>
      <c r="S2284" s="25"/>
      <c r="T2284" s="25"/>
    </row>
    <row r="2285" spans="17:20" x14ac:dyDescent="0.2">
      <c r="Q2285" s="25"/>
      <c r="R2285" s="25"/>
      <c r="S2285" s="25"/>
      <c r="T2285" s="25"/>
    </row>
    <row r="2286" spans="17:20" x14ac:dyDescent="0.2">
      <c r="Q2286" s="25"/>
      <c r="R2286" s="25"/>
      <c r="S2286" s="25"/>
      <c r="T2286" s="25"/>
    </row>
    <row r="2287" spans="17:20" x14ac:dyDescent="0.2">
      <c r="Q2287" s="25"/>
      <c r="R2287" s="25"/>
      <c r="S2287" s="25"/>
      <c r="T2287" s="25"/>
    </row>
    <row r="2288" spans="17:20" x14ac:dyDescent="0.2">
      <c r="Q2288" s="25"/>
      <c r="R2288" s="25"/>
      <c r="S2288" s="25"/>
      <c r="T2288" s="25"/>
    </row>
    <row r="2289" spans="17:20" x14ac:dyDescent="0.2">
      <c r="Q2289" s="25"/>
      <c r="R2289" s="25"/>
      <c r="S2289" s="25"/>
      <c r="T2289" s="25"/>
    </row>
    <row r="2290" spans="17:20" x14ac:dyDescent="0.2">
      <c r="Q2290" s="25"/>
      <c r="R2290" s="25"/>
      <c r="S2290" s="25"/>
      <c r="T2290" s="25"/>
    </row>
    <row r="2291" spans="17:20" x14ac:dyDescent="0.2">
      <c r="Q2291" s="25"/>
      <c r="R2291" s="25"/>
      <c r="S2291" s="25"/>
      <c r="T2291" s="25"/>
    </row>
    <row r="2292" spans="17:20" x14ac:dyDescent="0.2">
      <c r="Q2292" s="25"/>
      <c r="R2292" s="25"/>
      <c r="S2292" s="25"/>
      <c r="T2292" s="25"/>
    </row>
    <row r="2293" spans="17:20" x14ac:dyDescent="0.2">
      <c r="Q2293" s="25"/>
      <c r="R2293" s="25"/>
      <c r="S2293" s="25"/>
      <c r="T2293" s="25"/>
    </row>
    <row r="2294" spans="17:20" x14ac:dyDescent="0.2">
      <c r="Q2294" s="25"/>
      <c r="R2294" s="25"/>
      <c r="S2294" s="25"/>
      <c r="T2294" s="25"/>
    </row>
    <row r="2295" spans="17:20" x14ac:dyDescent="0.2">
      <c r="Q2295" s="25"/>
      <c r="R2295" s="25"/>
      <c r="S2295" s="25"/>
      <c r="T2295" s="25"/>
    </row>
    <row r="2296" spans="17:20" x14ac:dyDescent="0.2">
      <c r="Q2296" s="25"/>
      <c r="R2296" s="25"/>
      <c r="S2296" s="25"/>
      <c r="T2296" s="25"/>
    </row>
    <row r="2297" spans="17:20" x14ac:dyDescent="0.2">
      <c r="Q2297" s="25"/>
      <c r="R2297" s="25"/>
      <c r="S2297" s="25"/>
      <c r="T2297" s="25"/>
    </row>
    <row r="2298" spans="17:20" x14ac:dyDescent="0.2">
      <c r="Q2298" s="25"/>
      <c r="R2298" s="25"/>
      <c r="S2298" s="25"/>
      <c r="T2298" s="25"/>
    </row>
    <row r="2299" spans="17:20" x14ac:dyDescent="0.2">
      <c r="Q2299" s="25"/>
      <c r="R2299" s="25"/>
      <c r="S2299" s="25"/>
      <c r="T2299" s="25"/>
    </row>
    <row r="2300" spans="17:20" x14ac:dyDescent="0.2">
      <c r="Q2300" s="25"/>
      <c r="R2300" s="25"/>
      <c r="S2300" s="25"/>
      <c r="T2300" s="25"/>
    </row>
    <row r="2301" spans="17:20" x14ac:dyDescent="0.2">
      <c r="Q2301" s="25"/>
      <c r="R2301" s="25"/>
      <c r="S2301" s="25"/>
      <c r="T2301" s="25"/>
    </row>
    <row r="2302" spans="17:20" x14ac:dyDescent="0.2">
      <c r="Q2302" s="25"/>
      <c r="R2302" s="25"/>
      <c r="S2302" s="25"/>
      <c r="T2302" s="25"/>
    </row>
    <row r="2303" spans="17:20" x14ac:dyDescent="0.2">
      <c r="Q2303" s="25"/>
      <c r="R2303" s="25"/>
      <c r="S2303" s="25"/>
      <c r="T2303" s="25"/>
    </row>
    <row r="2304" spans="17:20" x14ac:dyDescent="0.2">
      <c r="Q2304" s="25"/>
      <c r="R2304" s="25"/>
      <c r="S2304" s="25"/>
      <c r="T2304" s="25"/>
    </row>
    <row r="2305" spans="17:20" x14ac:dyDescent="0.2">
      <c r="Q2305" s="25"/>
      <c r="R2305" s="25"/>
      <c r="S2305" s="25"/>
      <c r="T2305" s="25"/>
    </row>
    <row r="2306" spans="17:20" x14ac:dyDescent="0.2">
      <c r="Q2306" s="25"/>
      <c r="R2306" s="25"/>
      <c r="S2306" s="25"/>
      <c r="T2306" s="25"/>
    </row>
    <row r="2307" spans="17:20" x14ac:dyDescent="0.2">
      <c r="Q2307" s="25"/>
      <c r="R2307" s="25"/>
      <c r="S2307" s="25"/>
      <c r="T2307" s="25"/>
    </row>
    <row r="2308" spans="17:20" x14ac:dyDescent="0.2">
      <c r="Q2308" s="25"/>
      <c r="R2308" s="25"/>
      <c r="S2308" s="25"/>
      <c r="T2308" s="25"/>
    </row>
    <row r="2309" spans="17:20" x14ac:dyDescent="0.2">
      <c r="Q2309" s="25"/>
      <c r="R2309" s="25"/>
      <c r="S2309" s="25"/>
      <c r="T2309" s="25"/>
    </row>
    <row r="2310" spans="17:20" x14ac:dyDescent="0.2">
      <c r="Q2310" s="25"/>
      <c r="R2310" s="25"/>
      <c r="S2310" s="25"/>
      <c r="T2310" s="25"/>
    </row>
    <row r="2311" spans="17:20" x14ac:dyDescent="0.2">
      <c r="Q2311" s="25"/>
      <c r="R2311" s="25"/>
      <c r="S2311" s="25"/>
      <c r="T2311" s="25"/>
    </row>
    <row r="2312" spans="17:20" x14ac:dyDescent="0.2">
      <c r="Q2312" s="25"/>
      <c r="R2312" s="25"/>
      <c r="S2312" s="25"/>
      <c r="T2312" s="25"/>
    </row>
    <row r="2313" spans="17:20" x14ac:dyDescent="0.2">
      <c r="Q2313" s="25"/>
      <c r="R2313" s="25"/>
      <c r="S2313" s="25"/>
      <c r="T2313" s="25"/>
    </row>
    <row r="2314" spans="17:20" x14ac:dyDescent="0.2">
      <c r="Q2314" s="25"/>
      <c r="R2314" s="25"/>
      <c r="S2314" s="25"/>
      <c r="T2314" s="25"/>
    </row>
    <row r="2315" spans="17:20" x14ac:dyDescent="0.2">
      <c r="Q2315" s="25"/>
      <c r="R2315" s="25"/>
      <c r="S2315" s="25"/>
      <c r="T2315" s="25"/>
    </row>
    <row r="2316" spans="17:20" x14ac:dyDescent="0.2">
      <c r="Q2316" s="25"/>
      <c r="R2316" s="25"/>
      <c r="S2316" s="25"/>
      <c r="T2316" s="25"/>
    </row>
    <row r="2317" spans="17:20" x14ac:dyDescent="0.2">
      <c r="Q2317" s="25"/>
      <c r="R2317" s="25"/>
      <c r="S2317" s="25"/>
      <c r="T2317" s="25"/>
    </row>
    <row r="2318" spans="17:20" x14ac:dyDescent="0.2">
      <c r="Q2318" s="25"/>
      <c r="R2318" s="25"/>
      <c r="S2318" s="25"/>
      <c r="T2318" s="25"/>
    </row>
    <row r="2319" spans="17:20" x14ac:dyDescent="0.2">
      <c r="Q2319" s="25"/>
      <c r="R2319" s="25"/>
      <c r="S2319" s="25"/>
      <c r="T2319" s="25"/>
    </row>
    <row r="2320" spans="17:20" x14ac:dyDescent="0.2">
      <c r="Q2320" s="25"/>
      <c r="R2320" s="25"/>
      <c r="S2320" s="25"/>
      <c r="T2320" s="25"/>
    </row>
    <row r="2321" spans="17:20" x14ac:dyDescent="0.2">
      <c r="Q2321" s="25"/>
      <c r="R2321" s="25"/>
      <c r="S2321" s="25"/>
      <c r="T2321" s="25"/>
    </row>
    <row r="2322" spans="17:20" x14ac:dyDescent="0.2">
      <c r="Q2322" s="25"/>
      <c r="R2322" s="25"/>
      <c r="S2322" s="25"/>
      <c r="T2322" s="25"/>
    </row>
    <row r="2323" spans="17:20" x14ac:dyDescent="0.2">
      <c r="Q2323" s="25"/>
      <c r="R2323" s="25"/>
      <c r="S2323" s="25"/>
      <c r="T2323" s="25"/>
    </row>
    <row r="2324" spans="17:20" x14ac:dyDescent="0.2">
      <c r="Q2324" s="25"/>
      <c r="R2324" s="25"/>
      <c r="S2324" s="25"/>
      <c r="T2324" s="25"/>
    </row>
    <row r="2325" spans="17:20" x14ac:dyDescent="0.2">
      <c r="Q2325" s="25"/>
      <c r="R2325" s="25"/>
      <c r="S2325" s="25"/>
      <c r="T2325" s="25"/>
    </row>
    <row r="2326" spans="17:20" x14ac:dyDescent="0.2">
      <c r="Q2326" s="25"/>
      <c r="R2326" s="25"/>
      <c r="S2326" s="25"/>
      <c r="T2326" s="25"/>
    </row>
    <row r="2327" spans="17:20" x14ac:dyDescent="0.2">
      <c r="Q2327" s="25"/>
      <c r="R2327" s="25"/>
      <c r="S2327" s="25"/>
      <c r="T2327" s="25"/>
    </row>
    <row r="2328" spans="17:20" x14ac:dyDescent="0.2">
      <c r="Q2328" s="25"/>
      <c r="R2328" s="25"/>
      <c r="S2328" s="25"/>
      <c r="T2328" s="25"/>
    </row>
    <row r="2329" spans="17:20" x14ac:dyDescent="0.2">
      <c r="Q2329" s="25"/>
      <c r="R2329" s="25"/>
      <c r="S2329" s="25"/>
      <c r="T2329" s="25"/>
    </row>
    <row r="2330" spans="17:20" x14ac:dyDescent="0.2">
      <c r="Q2330" s="25"/>
      <c r="R2330" s="25"/>
      <c r="S2330" s="25"/>
      <c r="T2330" s="25"/>
    </row>
    <row r="2348" spans="1:8" ht="15.75" x14ac:dyDescent="0.2">
      <c r="A2348" s="159"/>
      <c r="C2348" s="160"/>
      <c r="D2348" s="160"/>
      <c r="E2348" s="159"/>
      <c r="F2348" s="159"/>
      <c r="G2348" s="159"/>
      <c r="H2348" s="159"/>
    </row>
  </sheetData>
  <autoFilter ref="A1:BI194" xr:uid="{212733E5-58A3-45BC-80C4-50043D73A9B3}"/>
  <conditionalFormatting sqref="A2:K188">
    <cfRule type="expression" dxfId="4" priority="1" stopIfTrue="1">
      <formula>$K2="GPE"</formula>
    </cfRule>
    <cfRule type="expression" dxfId="3" priority="2" stopIfTrue="1">
      <formula>$K2="GD"</formula>
    </cfRule>
  </conditionalFormatting>
  <hyperlinks>
    <hyperlink ref="BG95" r:id="rId1" xr:uid="{47104C33-93E4-475C-B83C-7B36964A53AC}"/>
    <hyperlink ref="BG94:BG108" r:id="rId2" display="Fabiola.Lapointe@justice.fr" xr:uid="{44A9D1D2-0571-45E3-8975-54CBF892D0EB}"/>
    <hyperlink ref="BG58" r:id="rId3" xr:uid="{BBAF2945-3FCF-48B9-93DB-C59E9D81C664}"/>
    <hyperlink ref="BG99" r:id="rId4" xr:uid="{D725BF56-852B-4CB0-B623-D0B84252B107}"/>
    <hyperlink ref="BG172:BG186" r:id="rId5" display="andre.szopa@justice.fr" xr:uid="{AB34B891-50CF-489D-BCA7-B0673BAE5597}"/>
    <hyperlink ref="BG174:BG188" r:id="rId6" display="Christophe.spies@justice.fr" xr:uid="{76D6657F-35FE-42DF-9328-8DBC7C29B0DF}"/>
    <hyperlink ref="BG2" r:id="rId7" xr:uid="{673B053D-45A8-4E13-BA3A-F9D8C3B8C0CB}"/>
    <hyperlink ref="BG3:BG21" r:id="rId8" display="yannick.girault@justice.fr" xr:uid="{73BF3F24-5D6D-4844-8B17-9841F39E38AE}"/>
  </hyperlinks>
  <printOptions horizontalCentered="1"/>
  <pageMargins left="0.23622047244094491" right="0.23622047244094491" top="0.74803149606299213" bottom="0.74803149606299213" header="0.31496062992125984" footer="0.31496062992125984"/>
  <pageSetup paperSize="8" scale="62" fitToHeight="0" orientation="landscape" r:id="rId9"/>
  <headerFooter alignWithMargins="0">
    <oddFooter>&amp;L&amp;F&amp;C&amp;P/&amp;N&amp;R&amp;D</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15"/>
  <sheetViews>
    <sheetView workbookViewId="0"/>
  </sheetViews>
  <sheetFormatPr baseColWidth="10" defaultRowHeight="12.75" x14ac:dyDescent="0.2"/>
  <cols>
    <col min="1" max="1" width="13.140625" customWidth="1"/>
    <col min="2" max="2" width="15.140625" bestFit="1" customWidth="1"/>
    <col min="3" max="3" width="16.85546875" customWidth="1"/>
    <col min="4" max="4" width="10.42578125" customWidth="1"/>
    <col min="5" max="5" width="14" customWidth="1"/>
  </cols>
  <sheetData>
    <row r="1" spans="1:4" ht="15.75" x14ac:dyDescent="0.25">
      <c r="A1" s="174" t="s">
        <v>1512</v>
      </c>
    </row>
    <row r="3" spans="1:4" x14ac:dyDescent="0.2">
      <c r="B3" s="83" t="s">
        <v>857</v>
      </c>
    </row>
    <row r="4" spans="1:4" ht="89.25" x14ac:dyDescent="0.2">
      <c r="A4" s="85" t="s">
        <v>0</v>
      </c>
      <c r="B4" s="86" t="s">
        <v>854</v>
      </c>
      <c r="C4" s="86" t="s">
        <v>855</v>
      </c>
      <c r="D4" s="86" t="s">
        <v>856</v>
      </c>
    </row>
    <row r="5" spans="1:4" x14ac:dyDescent="0.2">
      <c r="A5" s="80" t="s">
        <v>13</v>
      </c>
      <c r="B5" s="84">
        <v>20</v>
      </c>
      <c r="C5" s="84">
        <v>20</v>
      </c>
      <c r="D5" s="84">
        <v>20</v>
      </c>
    </row>
    <row r="6" spans="1:4" x14ac:dyDescent="0.2">
      <c r="A6" s="80" t="s">
        <v>51</v>
      </c>
      <c r="B6" s="84">
        <v>19</v>
      </c>
      <c r="C6" s="84">
        <v>19</v>
      </c>
      <c r="D6" s="84">
        <v>19</v>
      </c>
    </row>
    <row r="7" spans="1:4" x14ac:dyDescent="0.2">
      <c r="A7" s="80" t="s">
        <v>79</v>
      </c>
      <c r="B7" s="84">
        <v>18</v>
      </c>
      <c r="C7" s="84">
        <v>18</v>
      </c>
      <c r="D7" s="84">
        <v>18</v>
      </c>
    </row>
    <row r="8" spans="1:4" x14ac:dyDescent="0.2">
      <c r="A8" s="80" t="s">
        <v>105</v>
      </c>
      <c r="B8" s="84">
        <v>19</v>
      </c>
      <c r="C8" s="84">
        <v>19</v>
      </c>
      <c r="D8" s="84">
        <v>19</v>
      </c>
    </row>
    <row r="9" spans="1:4" x14ac:dyDescent="0.2">
      <c r="A9" s="80" t="s">
        <v>127</v>
      </c>
      <c r="B9" s="84">
        <v>17</v>
      </c>
      <c r="C9" s="84">
        <v>17</v>
      </c>
      <c r="D9" s="84">
        <v>17</v>
      </c>
    </row>
    <row r="10" spans="1:4" x14ac:dyDescent="0.2">
      <c r="A10" s="80" t="s">
        <v>149</v>
      </c>
      <c r="B10" s="84">
        <v>16</v>
      </c>
      <c r="C10" s="173">
        <v>0</v>
      </c>
      <c r="D10" s="173">
        <v>0</v>
      </c>
    </row>
    <row r="11" spans="1:4" x14ac:dyDescent="0.2">
      <c r="A11" s="80" t="s">
        <v>169</v>
      </c>
      <c r="B11" s="84">
        <v>16</v>
      </c>
      <c r="C11" s="84">
        <v>16</v>
      </c>
      <c r="D11" s="84">
        <v>16</v>
      </c>
    </row>
    <row r="12" spans="1:4" x14ac:dyDescent="0.2">
      <c r="A12" s="80" t="s">
        <v>191</v>
      </c>
      <c r="B12" s="84">
        <v>24</v>
      </c>
      <c r="C12" s="84">
        <v>24</v>
      </c>
      <c r="D12" s="84">
        <v>24</v>
      </c>
    </row>
    <row r="13" spans="1:4" x14ac:dyDescent="0.2">
      <c r="A13" s="80" t="s">
        <v>220</v>
      </c>
      <c r="B13" s="84">
        <v>22</v>
      </c>
      <c r="C13" s="84">
        <v>22</v>
      </c>
      <c r="D13" s="84">
        <v>22</v>
      </c>
    </row>
    <row r="14" spans="1:4" x14ac:dyDescent="0.2">
      <c r="A14" s="80" t="s">
        <v>243</v>
      </c>
      <c r="B14" s="84">
        <v>16</v>
      </c>
      <c r="C14" s="84">
        <v>16</v>
      </c>
      <c r="D14" s="84">
        <v>16</v>
      </c>
    </row>
    <row r="15" spans="1:4" x14ac:dyDescent="0.2">
      <c r="A15" s="80" t="s">
        <v>853</v>
      </c>
      <c r="B15" s="84">
        <v>187</v>
      </c>
      <c r="C15" s="84">
        <v>171</v>
      </c>
      <c r="D15" s="84">
        <v>171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15"/>
  <sheetViews>
    <sheetView workbookViewId="0">
      <selection activeCell="I33" sqref="I33"/>
    </sheetView>
  </sheetViews>
  <sheetFormatPr baseColWidth="10" defaultRowHeight="12.75" x14ac:dyDescent="0.2"/>
  <cols>
    <col min="1" max="1" width="13.140625" customWidth="1"/>
    <col min="2" max="2" width="29.85546875" bestFit="1" customWidth="1"/>
    <col min="3" max="3" width="16.28515625" bestFit="1" customWidth="1"/>
    <col min="4" max="4" width="10.85546875" bestFit="1" customWidth="1"/>
    <col min="5" max="5" width="13.42578125" customWidth="1"/>
  </cols>
  <sheetData>
    <row r="1" spans="1:4" ht="15.75" x14ac:dyDescent="0.25">
      <c r="A1" s="174" t="s">
        <v>1513</v>
      </c>
    </row>
    <row r="3" spans="1:4" x14ac:dyDescent="0.2">
      <c r="B3" s="83" t="s">
        <v>857</v>
      </c>
    </row>
    <row r="4" spans="1:4" ht="89.25" x14ac:dyDescent="0.2">
      <c r="A4" s="87" t="s">
        <v>0</v>
      </c>
      <c r="B4" s="80" t="s">
        <v>1511</v>
      </c>
      <c r="C4" s="86" t="s">
        <v>858</v>
      </c>
      <c r="D4" s="86" t="s">
        <v>859</v>
      </c>
    </row>
    <row r="5" spans="1:4" x14ac:dyDescent="0.2">
      <c r="A5" s="80" t="s">
        <v>13</v>
      </c>
      <c r="B5" s="84">
        <v>8</v>
      </c>
      <c r="C5" s="84">
        <v>5</v>
      </c>
      <c r="D5" s="84">
        <v>5</v>
      </c>
    </row>
    <row r="6" spans="1:4" x14ac:dyDescent="0.2">
      <c r="A6" s="80" t="s">
        <v>51</v>
      </c>
      <c r="B6" s="84">
        <v>8</v>
      </c>
      <c r="C6" s="84">
        <v>5</v>
      </c>
      <c r="D6" s="84">
        <v>5</v>
      </c>
    </row>
    <row r="7" spans="1:4" x14ac:dyDescent="0.2">
      <c r="A7" s="80" t="s">
        <v>79</v>
      </c>
      <c r="B7" s="84">
        <v>10</v>
      </c>
      <c r="C7" s="84">
        <v>10</v>
      </c>
      <c r="D7" s="84">
        <v>10</v>
      </c>
    </row>
    <row r="8" spans="1:4" x14ac:dyDescent="0.2">
      <c r="A8" s="80" t="s">
        <v>105</v>
      </c>
      <c r="B8" s="84">
        <v>7</v>
      </c>
      <c r="C8" s="84">
        <v>7</v>
      </c>
      <c r="D8" s="84">
        <v>7</v>
      </c>
    </row>
    <row r="9" spans="1:4" x14ac:dyDescent="0.2">
      <c r="A9" s="80" t="s">
        <v>127</v>
      </c>
      <c r="B9" s="84">
        <v>11</v>
      </c>
      <c r="C9" s="84">
        <v>9</v>
      </c>
      <c r="D9" s="84">
        <v>9</v>
      </c>
    </row>
    <row r="10" spans="1:4" x14ac:dyDescent="0.2">
      <c r="A10" s="80" t="s">
        <v>149</v>
      </c>
      <c r="B10" s="84">
        <v>8</v>
      </c>
      <c r="C10" s="84">
        <v>0</v>
      </c>
      <c r="D10" s="84">
        <v>0</v>
      </c>
    </row>
    <row r="11" spans="1:4" x14ac:dyDescent="0.2">
      <c r="A11" s="80" t="s">
        <v>169</v>
      </c>
      <c r="B11" s="84">
        <v>12</v>
      </c>
      <c r="C11" s="84">
        <v>6</v>
      </c>
      <c r="D11" s="84">
        <v>6</v>
      </c>
    </row>
    <row r="12" spans="1:4" x14ac:dyDescent="0.2">
      <c r="A12" s="80" t="s">
        <v>191</v>
      </c>
      <c r="B12" s="84">
        <v>11</v>
      </c>
      <c r="C12" s="84">
        <v>7</v>
      </c>
      <c r="D12" s="84">
        <v>7</v>
      </c>
    </row>
    <row r="13" spans="1:4" x14ac:dyDescent="0.2">
      <c r="A13" s="80" t="s">
        <v>220</v>
      </c>
      <c r="B13" s="84">
        <v>13</v>
      </c>
      <c r="C13" s="84">
        <v>5</v>
      </c>
      <c r="D13" s="84">
        <v>5</v>
      </c>
    </row>
    <row r="14" spans="1:4" x14ac:dyDescent="0.2">
      <c r="A14" s="80" t="s">
        <v>243</v>
      </c>
      <c r="B14" s="84">
        <v>5</v>
      </c>
      <c r="C14" s="84">
        <v>3</v>
      </c>
      <c r="D14" s="84">
        <v>3</v>
      </c>
    </row>
    <row r="15" spans="1:4" x14ac:dyDescent="0.2">
      <c r="A15" s="80" t="s">
        <v>853</v>
      </c>
      <c r="B15" s="84">
        <v>93</v>
      </c>
      <c r="C15" s="84">
        <v>57</v>
      </c>
      <c r="D15" s="84">
        <v>57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70C0"/>
    <pageSetUpPr fitToPage="1"/>
  </sheetPr>
  <dimension ref="A1:N33"/>
  <sheetViews>
    <sheetView tabSelected="1" workbookViewId="0">
      <pane xSplit="1" ySplit="2" topLeftCell="B3" activePane="bottomRight" state="frozen"/>
      <selection pane="topRight" activeCell="B1" sqref="B1"/>
      <selection pane="bottomLeft" activeCell="A3" sqref="A3"/>
      <selection pane="bottomRight" activeCell="Q16" sqref="Q16"/>
    </sheetView>
  </sheetViews>
  <sheetFormatPr baseColWidth="10" defaultRowHeight="15" x14ac:dyDescent="0.25"/>
  <cols>
    <col min="1" max="1" width="15.7109375" style="26" bestFit="1" customWidth="1"/>
    <col min="2" max="2" width="14.5703125" style="26" customWidth="1"/>
    <col min="3" max="3" width="12.140625" style="28" customWidth="1"/>
    <col min="4" max="4" width="12.7109375" style="28" customWidth="1"/>
    <col min="5" max="5" width="16" style="28" customWidth="1"/>
    <col min="6" max="6" width="14.140625" style="28" customWidth="1"/>
    <col min="7" max="7" width="15.85546875" style="28" customWidth="1"/>
    <col min="8" max="8" width="13.85546875" style="28" customWidth="1"/>
    <col min="9" max="9" width="11.140625" style="28" customWidth="1"/>
    <col min="10" max="10" width="15.140625" style="28" customWidth="1"/>
    <col min="11" max="11" width="11.28515625" style="28" customWidth="1"/>
    <col min="12" max="12" width="15" style="28" customWidth="1"/>
    <col min="13" max="13" width="15.140625" style="28" customWidth="1"/>
    <col min="14" max="14" width="11.42578125" style="28"/>
    <col min="15" max="260" width="11.42578125" style="26"/>
    <col min="261" max="261" width="15.7109375" style="26" bestFit="1" customWidth="1"/>
    <col min="262" max="262" width="16.85546875" style="26" bestFit="1" customWidth="1"/>
    <col min="263" max="263" width="16.7109375" style="26" customWidth="1"/>
    <col min="264" max="264" width="17" style="26" customWidth="1"/>
    <col min="265" max="265" width="25.42578125" style="26" customWidth="1"/>
    <col min="266" max="266" width="25.85546875" style="26" customWidth="1"/>
    <col min="267" max="267" width="11.7109375" style="26" bestFit="1" customWidth="1"/>
    <col min="268" max="268" width="17.28515625" style="26" customWidth="1"/>
    <col min="269" max="269" width="18.140625" style="26" customWidth="1"/>
    <col min="270" max="516" width="11.42578125" style="26"/>
    <col min="517" max="517" width="15.7109375" style="26" bestFit="1" customWidth="1"/>
    <col min="518" max="518" width="16.85546875" style="26" bestFit="1" customWidth="1"/>
    <col min="519" max="519" width="16.7109375" style="26" customWidth="1"/>
    <col min="520" max="520" width="17" style="26" customWidth="1"/>
    <col min="521" max="521" width="25.42578125" style="26" customWidth="1"/>
    <col min="522" max="522" width="25.85546875" style="26" customWidth="1"/>
    <col min="523" max="523" width="11.7109375" style="26" bestFit="1" customWidth="1"/>
    <col min="524" max="524" width="17.28515625" style="26" customWidth="1"/>
    <col min="525" max="525" width="18.140625" style="26" customWidth="1"/>
    <col min="526" max="772" width="11.42578125" style="26"/>
    <col min="773" max="773" width="15.7109375" style="26" bestFit="1" customWidth="1"/>
    <col min="774" max="774" width="16.85546875" style="26" bestFit="1" customWidth="1"/>
    <col min="775" max="775" width="16.7109375" style="26" customWidth="1"/>
    <col min="776" max="776" width="17" style="26" customWidth="1"/>
    <col min="777" max="777" width="25.42578125" style="26" customWidth="1"/>
    <col min="778" max="778" width="25.85546875" style="26" customWidth="1"/>
    <col min="779" max="779" width="11.7109375" style="26" bestFit="1" customWidth="1"/>
    <col min="780" max="780" width="17.28515625" style="26" customWidth="1"/>
    <col min="781" max="781" width="18.140625" style="26" customWidth="1"/>
    <col min="782" max="1028" width="11.42578125" style="26"/>
    <col min="1029" max="1029" width="15.7109375" style="26" bestFit="1" customWidth="1"/>
    <col min="1030" max="1030" width="16.85546875" style="26" bestFit="1" customWidth="1"/>
    <col min="1031" max="1031" width="16.7109375" style="26" customWidth="1"/>
    <col min="1032" max="1032" width="17" style="26" customWidth="1"/>
    <col min="1033" max="1033" width="25.42578125" style="26" customWidth="1"/>
    <col min="1034" max="1034" width="25.85546875" style="26" customWidth="1"/>
    <col min="1035" max="1035" width="11.7109375" style="26" bestFit="1" customWidth="1"/>
    <col min="1036" max="1036" width="17.28515625" style="26" customWidth="1"/>
    <col min="1037" max="1037" width="18.140625" style="26" customWidth="1"/>
    <col min="1038" max="1284" width="11.42578125" style="26"/>
    <col min="1285" max="1285" width="15.7109375" style="26" bestFit="1" customWidth="1"/>
    <col min="1286" max="1286" width="16.85546875" style="26" bestFit="1" customWidth="1"/>
    <col min="1287" max="1287" width="16.7109375" style="26" customWidth="1"/>
    <col min="1288" max="1288" width="17" style="26" customWidth="1"/>
    <col min="1289" max="1289" width="25.42578125" style="26" customWidth="1"/>
    <col min="1290" max="1290" width="25.85546875" style="26" customWidth="1"/>
    <col min="1291" max="1291" width="11.7109375" style="26" bestFit="1" customWidth="1"/>
    <col min="1292" max="1292" width="17.28515625" style="26" customWidth="1"/>
    <col min="1293" max="1293" width="18.140625" style="26" customWidth="1"/>
    <col min="1294" max="1540" width="11.42578125" style="26"/>
    <col min="1541" max="1541" width="15.7109375" style="26" bestFit="1" customWidth="1"/>
    <col min="1542" max="1542" width="16.85546875" style="26" bestFit="1" customWidth="1"/>
    <col min="1543" max="1543" width="16.7109375" style="26" customWidth="1"/>
    <col min="1544" max="1544" width="17" style="26" customWidth="1"/>
    <col min="1545" max="1545" width="25.42578125" style="26" customWidth="1"/>
    <col min="1546" max="1546" width="25.85546875" style="26" customWidth="1"/>
    <col min="1547" max="1547" width="11.7109375" style="26" bestFit="1" customWidth="1"/>
    <col min="1548" max="1548" width="17.28515625" style="26" customWidth="1"/>
    <col min="1549" max="1549" width="18.140625" style="26" customWidth="1"/>
    <col min="1550" max="1796" width="11.42578125" style="26"/>
    <col min="1797" max="1797" width="15.7109375" style="26" bestFit="1" customWidth="1"/>
    <col min="1798" max="1798" width="16.85546875" style="26" bestFit="1" customWidth="1"/>
    <col min="1799" max="1799" width="16.7109375" style="26" customWidth="1"/>
    <col min="1800" max="1800" width="17" style="26" customWidth="1"/>
    <col min="1801" max="1801" width="25.42578125" style="26" customWidth="1"/>
    <col min="1802" max="1802" width="25.85546875" style="26" customWidth="1"/>
    <col min="1803" max="1803" width="11.7109375" style="26" bestFit="1" customWidth="1"/>
    <col min="1804" max="1804" width="17.28515625" style="26" customWidth="1"/>
    <col min="1805" max="1805" width="18.140625" style="26" customWidth="1"/>
    <col min="1806" max="2052" width="11.42578125" style="26"/>
    <col min="2053" max="2053" width="15.7109375" style="26" bestFit="1" customWidth="1"/>
    <col min="2054" max="2054" width="16.85546875" style="26" bestFit="1" customWidth="1"/>
    <col min="2055" max="2055" width="16.7109375" style="26" customWidth="1"/>
    <col min="2056" max="2056" width="17" style="26" customWidth="1"/>
    <col min="2057" max="2057" width="25.42578125" style="26" customWidth="1"/>
    <col min="2058" max="2058" width="25.85546875" style="26" customWidth="1"/>
    <col min="2059" max="2059" width="11.7109375" style="26" bestFit="1" customWidth="1"/>
    <col min="2060" max="2060" width="17.28515625" style="26" customWidth="1"/>
    <col min="2061" max="2061" width="18.140625" style="26" customWidth="1"/>
    <col min="2062" max="2308" width="11.42578125" style="26"/>
    <col min="2309" max="2309" width="15.7109375" style="26" bestFit="1" customWidth="1"/>
    <col min="2310" max="2310" width="16.85546875" style="26" bestFit="1" customWidth="1"/>
    <col min="2311" max="2311" width="16.7109375" style="26" customWidth="1"/>
    <col min="2312" max="2312" width="17" style="26" customWidth="1"/>
    <col min="2313" max="2313" width="25.42578125" style="26" customWidth="1"/>
    <col min="2314" max="2314" width="25.85546875" style="26" customWidth="1"/>
    <col min="2315" max="2315" width="11.7109375" style="26" bestFit="1" customWidth="1"/>
    <col min="2316" max="2316" width="17.28515625" style="26" customWidth="1"/>
    <col min="2317" max="2317" width="18.140625" style="26" customWidth="1"/>
    <col min="2318" max="2564" width="11.42578125" style="26"/>
    <col min="2565" max="2565" width="15.7109375" style="26" bestFit="1" customWidth="1"/>
    <col min="2566" max="2566" width="16.85546875" style="26" bestFit="1" customWidth="1"/>
    <col min="2567" max="2567" width="16.7109375" style="26" customWidth="1"/>
    <col min="2568" max="2568" width="17" style="26" customWidth="1"/>
    <col min="2569" max="2569" width="25.42578125" style="26" customWidth="1"/>
    <col min="2570" max="2570" width="25.85546875" style="26" customWidth="1"/>
    <col min="2571" max="2571" width="11.7109375" style="26" bestFit="1" customWidth="1"/>
    <col min="2572" max="2572" width="17.28515625" style="26" customWidth="1"/>
    <col min="2573" max="2573" width="18.140625" style="26" customWidth="1"/>
    <col min="2574" max="2820" width="11.42578125" style="26"/>
    <col min="2821" max="2821" width="15.7109375" style="26" bestFit="1" customWidth="1"/>
    <col min="2822" max="2822" width="16.85546875" style="26" bestFit="1" customWidth="1"/>
    <col min="2823" max="2823" width="16.7109375" style="26" customWidth="1"/>
    <col min="2824" max="2824" width="17" style="26" customWidth="1"/>
    <col min="2825" max="2825" width="25.42578125" style="26" customWidth="1"/>
    <col min="2826" max="2826" width="25.85546875" style="26" customWidth="1"/>
    <col min="2827" max="2827" width="11.7109375" style="26" bestFit="1" customWidth="1"/>
    <col min="2828" max="2828" width="17.28515625" style="26" customWidth="1"/>
    <col min="2829" max="2829" width="18.140625" style="26" customWidth="1"/>
    <col min="2830" max="3076" width="11.42578125" style="26"/>
    <col min="3077" max="3077" width="15.7109375" style="26" bestFit="1" customWidth="1"/>
    <col min="3078" max="3078" width="16.85546875" style="26" bestFit="1" customWidth="1"/>
    <col min="3079" max="3079" width="16.7109375" style="26" customWidth="1"/>
    <col min="3080" max="3080" width="17" style="26" customWidth="1"/>
    <col min="3081" max="3081" width="25.42578125" style="26" customWidth="1"/>
    <col min="3082" max="3082" width="25.85546875" style="26" customWidth="1"/>
    <col min="3083" max="3083" width="11.7109375" style="26" bestFit="1" customWidth="1"/>
    <col min="3084" max="3084" width="17.28515625" style="26" customWidth="1"/>
    <col min="3085" max="3085" width="18.140625" style="26" customWidth="1"/>
    <col min="3086" max="3332" width="11.42578125" style="26"/>
    <col min="3333" max="3333" width="15.7109375" style="26" bestFit="1" customWidth="1"/>
    <col min="3334" max="3334" width="16.85546875" style="26" bestFit="1" customWidth="1"/>
    <col min="3335" max="3335" width="16.7109375" style="26" customWidth="1"/>
    <col min="3336" max="3336" width="17" style="26" customWidth="1"/>
    <col min="3337" max="3337" width="25.42578125" style="26" customWidth="1"/>
    <col min="3338" max="3338" width="25.85546875" style="26" customWidth="1"/>
    <col min="3339" max="3339" width="11.7109375" style="26" bestFit="1" customWidth="1"/>
    <col min="3340" max="3340" width="17.28515625" style="26" customWidth="1"/>
    <col min="3341" max="3341" width="18.140625" style="26" customWidth="1"/>
    <col min="3342" max="3588" width="11.42578125" style="26"/>
    <col min="3589" max="3589" width="15.7109375" style="26" bestFit="1" customWidth="1"/>
    <col min="3590" max="3590" width="16.85546875" style="26" bestFit="1" customWidth="1"/>
    <col min="3591" max="3591" width="16.7109375" style="26" customWidth="1"/>
    <col min="3592" max="3592" width="17" style="26" customWidth="1"/>
    <col min="3593" max="3593" width="25.42578125" style="26" customWidth="1"/>
    <col min="3594" max="3594" width="25.85546875" style="26" customWidth="1"/>
    <col min="3595" max="3595" width="11.7109375" style="26" bestFit="1" customWidth="1"/>
    <col min="3596" max="3596" width="17.28515625" style="26" customWidth="1"/>
    <col min="3597" max="3597" width="18.140625" style="26" customWidth="1"/>
    <col min="3598" max="3844" width="11.42578125" style="26"/>
    <col min="3845" max="3845" width="15.7109375" style="26" bestFit="1" customWidth="1"/>
    <col min="3846" max="3846" width="16.85546875" style="26" bestFit="1" customWidth="1"/>
    <col min="3847" max="3847" width="16.7109375" style="26" customWidth="1"/>
    <col min="3848" max="3848" width="17" style="26" customWidth="1"/>
    <col min="3849" max="3849" width="25.42578125" style="26" customWidth="1"/>
    <col min="3850" max="3850" width="25.85546875" style="26" customWidth="1"/>
    <col min="3851" max="3851" width="11.7109375" style="26" bestFit="1" customWidth="1"/>
    <col min="3852" max="3852" width="17.28515625" style="26" customWidth="1"/>
    <col min="3853" max="3853" width="18.140625" style="26" customWidth="1"/>
    <col min="3854" max="4100" width="11.42578125" style="26"/>
    <col min="4101" max="4101" width="15.7109375" style="26" bestFit="1" customWidth="1"/>
    <col min="4102" max="4102" width="16.85546875" style="26" bestFit="1" customWidth="1"/>
    <col min="4103" max="4103" width="16.7109375" style="26" customWidth="1"/>
    <col min="4104" max="4104" width="17" style="26" customWidth="1"/>
    <col min="4105" max="4105" width="25.42578125" style="26" customWidth="1"/>
    <col min="4106" max="4106" width="25.85546875" style="26" customWidth="1"/>
    <col min="4107" max="4107" width="11.7109375" style="26" bestFit="1" customWidth="1"/>
    <col min="4108" max="4108" width="17.28515625" style="26" customWidth="1"/>
    <col min="4109" max="4109" width="18.140625" style="26" customWidth="1"/>
    <col min="4110" max="4356" width="11.42578125" style="26"/>
    <col min="4357" max="4357" width="15.7109375" style="26" bestFit="1" customWidth="1"/>
    <col min="4358" max="4358" width="16.85546875" style="26" bestFit="1" customWidth="1"/>
    <col min="4359" max="4359" width="16.7109375" style="26" customWidth="1"/>
    <col min="4360" max="4360" width="17" style="26" customWidth="1"/>
    <col min="4361" max="4361" width="25.42578125" style="26" customWidth="1"/>
    <col min="4362" max="4362" width="25.85546875" style="26" customWidth="1"/>
    <col min="4363" max="4363" width="11.7109375" style="26" bestFit="1" customWidth="1"/>
    <col min="4364" max="4364" width="17.28515625" style="26" customWidth="1"/>
    <col min="4365" max="4365" width="18.140625" style="26" customWidth="1"/>
    <col min="4366" max="4612" width="11.42578125" style="26"/>
    <col min="4613" max="4613" width="15.7109375" style="26" bestFit="1" customWidth="1"/>
    <col min="4614" max="4614" width="16.85546875" style="26" bestFit="1" customWidth="1"/>
    <col min="4615" max="4615" width="16.7109375" style="26" customWidth="1"/>
    <col min="4616" max="4616" width="17" style="26" customWidth="1"/>
    <col min="4617" max="4617" width="25.42578125" style="26" customWidth="1"/>
    <col min="4618" max="4618" width="25.85546875" style="26" customWidth="1"/>
    <col min="4619" max="4619" width="11.7109375" style="26" bestFit="1" customWidth="1"/>
    <col min="4620" max="4620" width="17.28515625" style="26" customWidth="1"/>
    <col min="4621" max="4621" width="18.140625" style="26" customWidth="1"/>
    <col min="4622" max="4868" width="11.42578125" style="26"/>
    <col min="4869" max="4869" width="15.7109375" style="26" bestFit="1" customWidth="1"/>
    <col min="4870" max="4870" width="16.85546875" style="26" bestFit="1" customWidth="1"/>
    <col min="4871" max="4871" width="16.7109375" style="26" customWidth="1"/>
    <col min="4872" max="4872" width="17" style="26" customWidth="1"/>
    <col min="4873" max="4873" width="25.42578125" style="26" customWidth="1"/>
    <col min="4874" max="4874" width="25.85546875" style="26" customWidth="1"/>
    <col min="4875" max="4875" width="11.7109375" style="26" bestFit="1" customWidth="1"/>
    <col min="4876" max="4876" width="17.28515625" style="26" customWidth="1"/>
    <col min="4877" max="4877" width="18.140625" style="26" customWidth="1"/>
    <col min="4878" max="5124" width="11.42578125" style="26"/>
    <col min="5125" max="5125" width="15.7109375" style="26" bestFit="1" customWidth="1"/>
    <col min="5126" max="5126" width="16.85546875" style="26" bestFit="1" customWidth="1"/>
    <col min="5127" max="5127" width="16.7109375" style="26" customWidth="1"/>
    <col min="5128" max="5128" width="17" style="26" customWidth="1"/>
    <col min="5129" max="5129" width="25.42578125" style="26" customWidth="1"/>
    <col min="5130" max="5130" width="25.85546875" style="26" customWidth="1"/>
    <col min="5131" max="5131" width="11.7109375" style="26" bestFit="1" customWidth="1"/>
    <col min="5132" max="5132" width="17.28515625" style="26" customWidth="1"/>
    <col min="5133" max="5133" width="18.140625" style="26" customWidth="1"/>
    <col min="5134" max="5380" width="11.42578125" style="26"/>
    <col min="5381" max="5381" width="15.7109375" style="26" bestFit="1" customWidth="1"/>
    <col min="5382" max="5382" width="16.85546875" style="26" bestFit="1" customWidth="1"/>
    <col min="5383" max="5383" width="16.7109375" style="26" customWidth="1"/>
    <col min="5384" max="5384" width="17" style="26" customWidth="1"/>
    <col min="5385" max="5385" width="25.42578125" style="26" customWidth="1"/>
    <col min="5386" max="5386" width="25.85546875" style="26" customWidth="1"/>
    <col min="5387" max="5387" width="11.7109375" style="26" bestFit="1" customWidth="1"/>
    <col min="5388" max="5388" width="17.28515625" style="26" customWidth="1"/>
    <col min="5389" max="5389" width="18.140625" style="26" customWidth="1"/>
    <col min="5390" max="5636" width="11.42578125" style="26"/>
    <col min="5637" max="5637" width="15.7109375" style="26" bestFit="1" customWidth="1"/>
    <col min="5638" max="5638" width="16.85546875" style="26" bestFit="1" customWidth="1"/>
    <col min="5639" max="5639" width="16.7109375" style="26" customWidth="1"/>
    <col min="5640" max="5640" width="17" style="26" customWidth="1"/>
    <col min="5641" max="5641" width="25.42578125" style="26" customWidth="1"/>
    <col min="5642" max="5642" width="25.85546875" style="26" customWidth="1"/>
    <col min="5643" max="5643" width="11.7109375" style="26" bestFit="1" customWidth="1"/>
    <col min="5644" max="5644" width="17.28515625" style="26" customWidth="1"/>
    <col min="5645" max="5645" width="18.140625" style="26" customWidth="1"/>
    <col min="5646" max="5892" width="11.42578125" style="26"/>
    <col min="5893" max="5893" width="15.7109375" style="26" bestFit="1" customWidth="1"/>
    <col min="5894" max="5894" width="16.85546875" style="26" bestFit="1" customWidth="1"/>
    <col min="5895" max="5895" width="16.7109375" style="26" customWidth="1"/>
    <col min="5896" max="5896" width="17" style="26" customWidth="1"/>
    <col min="5897" max="5897" width="25.42578125" style="26" customWidth="1"/>
    <col min="5898" max="5898" width="25.85546875" style="26" customWidth="1"/>
    <col min="5899" max="5899" width="11.7109375" style="26" bestFit="1" customWidth="1"/>
    <col min="5900" max="5900" width="17.28515625" style="26" customWidth="1"/>
    <col min="5901" max="5901" width="18.140625" style="26" customWidth="1"/>
    <col min="5902" max="6148" width="11.42578125" style="26"/>
    <col min="6149" max="6149" width="15.7109375" style="26" bestFit="1" customWidth="1"/>
    <col min="6150" max="6150" width="16.85546875" style="26" bestFit="1" customWidth="1"/>
    <col min="6151" max="6151" width="16.7109375" style="26" customWidth="1"/>
    <col min="6152" max="6152" width="17" style="26" customWidth="1"/>
    <col min="6153" max="6153" width="25.42578125" style="26" customWidth="1"/>
    <col min="6154" max="6154" width="25.85546875" style="26" customWidth="1"/>
    <col min="6155" max="6155" width="11.7109375" style="26" bestFit="1" customWidth="1"/>
    <col min="6156" max="6156" width="17.28515625" style="26" customWidth="1"/>
    <col min="6157" max="6157" width="18.140625" style="26" customWidth="1"/>
    <col min="6158" max="6404" width="11.42578125" style="26"/>
    <col min="6405" max="6405" width="15.7109375" style="26" bestFit="1" customWidth="1"/>
    <col min="6406" max="6406" width="16.85546875" style="26" bestFit="1" customWidth="1"/>
    <col min="6407" max="6407" width="16.7109375" style="26" customWidth="1"/>
    <col min="6408" max="6408" width="17" style="26" customWidth="1"/>
    <col min="6409" max="6409" width="25.42578125" style="26" customWidth="1"/>
    <col min="6410" max="6410" width="25.85546875" style="26" customWidth="1"/>
    <col min="6411" max="6411" width="11.7109375" style="26" bestFit="1" customWidth="1"/>
    <col min="6412" max="6412" width="17.28515625" style="26" customWidth="1"/>
    <col min="6413" max="6413" width="18.140625" style="26" customWidth="1"/>
    <col min="6414" max="6660" width="11.42578125" style="26"/>
    <col min="6661" max="6661" width="15.7109375" style="26" bestFit="1" customWidth="1"/>
    <col min="6662" max="6662" width="16.85546875" style="26" bestFit="1" customWidth="1"/>
    <col min="6663" max="6663" width="16.7109375" style="26" customWidth="1"/>
    <col min="6664" max="6664" width="17" style="26" customWidth="1"/>
    <col min="6665" max="6665" width="25.42578125" style="26" customWidth="1"/>
    <col min="6666" max="6666" width="25.85546875" style="26" customWidth="1"/>
    <col min="6667" max="6667" width="11.7109375" style="26" bestFit="1" customWidth="1"/>
    <col min="6668" max="6668" width="17.28515625" style="26" customWidth="1"/>
    <col min="6669" max="6669" width="18.140625" style="26" customWidth="1"/>
    <col min="6670" max="6916" width="11.42578125" style="26"/>
    <col min="6917" max="6917" width="15.7109375" style="26" bestFit="1" customWidth="1"/>
    <col min="6918" max="6918" width="16.85546875" style="26" bestFit="1" customWidth="1"/>
    <col min="6919" max="6919" width="16.7109375" style="26" customWidth="1"/>
    <col min="6920" max="6920" width="17" style="26" customWidth="1"/>
    <col min="6921" max="6921" width="25.42578125" style="26" customWidth="1"/>
    <col min="6922" max="6922" width="25.85546875" style="26" customWidth="1"/>
    <col min="6923" max="6923" width="11.7109375" style="26" bestFit="1" customWidth="1"/>
    <col min="6924" max="6924" width="17.28515625" style="26" customWidth="1"/>
    <col min="6925" max="6925" width="18.140625" style="26" customWidth="1"/>
    <col min="6926" max="7172" width="11.42578125" style="26"/>
    <col min="7173" max="7173" width="15.7109375" style="26" bestFit="1" customWidth="1"/>
    <col min="7174" max="7174" width="16.85546875" style="26" bestFit="1" customWidth="1"/>
    <col min="7175" max="7175" width="16.7109375" style="26" customWidth="1"/>
    <col min="7176" max="7176" width="17" style="26" customWidth="1"/>
    <col min="7177" max="7177" width="25.42578125" style="26" customWidth="1"/>
    <col min="7178" max="7178" width="25.85546875" style="26" customWidth="1"/>
    <col min="7179" max="7179" width="11.7109375" style="26" bestFit="1" customWidth="1"/>
    <col min="7180" max="7180" width="17.28515625" style="26" customWidth="1"/>
    <col min="7181" max="7181" width="18.140625" style="26" customWidth="1"/>
    <col min="7182" max="7428" width="11.42578125" style="26"/>
    <col min="7429" max="7429" width="15.7109375" style="26" bestFit="1" customWidth="1"/>
    <col min="7430" max="7430" width="16.85546875" style="26" bestFit="1" customWidth="1"/>
    <col min="7431" max="7431" width="16.7109375" style="26" customWidth="1"/>
    <col min="7432" max="7432" width="17" style="26" customWidth="1"/>
    <col min="7433" max="7433" width="25.42578125" style="26" customWidth="1"/>
    <col min="7434" max="7434" width="25.85546875" style="26" customWidth="1"/>
    <col min="7435" max="7435" width="11.7109375" style="26" bestFit="1" customWidth="1"/>
    <col min="7436" max="7436" width="17.28515625" style="26" customWidth="1"/>
    <col min="7437" max="7437" width="18.140625" style="26" customWidth="1"/>
    <col min="7438" max="7684" width="11.42578125" style="26"/>
    <col min="7685" max="7685" width="15.7109375" style="26" bestFit="1" customWidth="1"/>
    <col min="7686" max="7686" width="16.85546875" style="26" bestFit="1" customWidth="1"/>
    <col min="7687" max="7687" width="16.7109375" style="26" customWidth="1"/>
    <col min="7688" max="7688" width="17" style="26" customWidth="1"/>
    <col min="7689" max="7689" width="25.42578125" style="26" customWidth="1"/>
    <col min="7690" max="7690" width="25.85546875" style="26" customWidth="1"/>
    <col min="7691" max="7691" width="11.7109375" style="26" bestFit="1" customWidth="1"/>
    <col min="7692" max="7692" width="17.28515625" style="26" customWidth="1"/>
    <col min="7693" max="7693" width="18.140625" style="26" customWidth="1"/>
    <col min="7694" max="7940" width="11.42578125" style="26"/>
    <col min="7941" max="7941" width="15.7109375" style="26" bestFit="1" customWidth="1"/>
    <col min="7942" max="7942" width="16.85546875" style="26" bestFit="1" customWidth="1"/>
    <col min="7943" max="7943" width="16.7109375" style="26" customWidth="1"/>
    <col min="7944" max="7944" width="17" style="26" customWidth="1"/>
    <col min="7945" max="7945" width="25.42578125" style="26" customWidth="1"/>
    <col min="7946" max="7946" width="25.85546875" style="26" customWidth="1"/>
    <col min="7947" max="7947" width="11.7109375" style="26" bestFit="1" customWidth="1"/>
    <col min="7948" max="7948" width="17.28515625" style="26" customWidth="1"/>
    <col min="7949" max="7949" width="18.140625" style="26" customWidth="1"/>
    <col min="7950" max="8196" width="11.42578125" style="26"/>
    <col min="8197" max="8197" width="15.7109375" style="26" bestFit="1" customWidth="1"/>
    <col min="8198" max="8198" width="16.85546875" style="26" bestFit="1" customWidth="1"/>
    <col min="8199" max="8199" width="16.7109375" style="26" customWidth="1"/>
    <col min="8200" max="8200" width="17" style="26" customWidth="1"/>
    <col min="8201" max="8201" width="25.42578125" style="26" customWidth="1"/>
    <col min="8202" max="8202" width="25.85546875" style="26" customWidth="1"/>
    <col min="8203" max="8203" width="11.7109375" style="26" bestFit="1" customWidth="1"/>
    <col min="8204" max="8204" width="17.28515625" style="26" customWidth="1"/>
    <col min="8205" max="8205" width="18.140625" style="26" customWidth="1"/>
    <col min="8206" max="8452" width="11.42578125" style="26"/>
    <col min="8453" max="8453" width="15.7109375" style="26" bestFit="1" customWidth="1"/>
    <col min="8454" max="8454" width="16.85546875" style="26" bestFit="1" customWidth="1"/>
    <col min="8455" max="8455" width="16.7109375" style="26" customWidth="1"/>
    <col min="8456" max="8456" width="17" style="26" customWidth="1"/>
    <col min="8457" max="8457" width="25.42578125" style="26" customWidth="1"/>
    <col min="8458" max="8458" width="25.85546875" style="26" customWidth="1"/>
    <col min="8459" max="8459" width="11.7109375" style="26" bestFit="1" customWidth="1"/>
    <col min="8460" max="8460" width="17.28515625" style="26" customWidth="1"/>
    <col min="8461" max="8461" width="18.140625" style="26" customWidth="1"/>
    <col min="8462" max="8708" width="11.42578125" style="26"/>
    <col min="8709" max="8709" width="15.7109375" style="26" bestFit="1" customWidth="1"/>
    <col min="8710" max="8710" width="16.85546875" style="26" bestFit="1" customWidth="1"/>
    <col min="8711" max="8711" width="16.7109375" style="26" customWidth="1"/>
    <col min="8712" max="8712" width="17" style="26" customWidth="1"/>
    <col min="8713" max="8713" width="25.42578125" style="26" customWidth="1"/>
    <col min="8714" max="8714" width="25.85546875" style="26" customWidth="1"/>
    <col min="8715" max="8715" width="11.7109375" style="26" bestFit="1" customWidth="1"/>
    <col min="8716" max="8716" width="17.28515625" style="26" customWidth="1"/>
    <col min="8717" max="8717" width="18.140625" style="26" customWidth="1"/>
    <col min="8718" max="8964" width="11.42578125" style="26"/>
    <col min="8965" max="8965" width="15.7109375" style="26" bestFit="1" customWidth="1"/>
    <col min="8966" max="8966" width="16.85546875" style="26" bestFit="1" customWidth="1"/>
    <col min="8967" max="8967" width="16.7109375" style="26" customWidth="1"/>
    <col min="8968" max="8968" width="17" style="26" customWidth="1"/>
    <col min="8969" max="8969" width="25.42578125" style="26" customWidth="1"/>
    <col min="8970" max="8970" width="25.85546875" style="26" customWidth="1"/>
    <col min="8971" max="8971" width="11.7109375" style="26" bestFit="1" customWidth="1"/>
    <col min="8972" max="8972" width="17.28515625" style="26" customWidth="1"/>
    <col min="8973" max="8973" width="18.140625" style="26" customWidth="1"/>
    <col min="8974" max="9220" width="11.42578125" style="26"/>
    <col min="9221" max="9221" width="15.7109375" style="26" bestFit="1" customWidth="1"/>
    <col min="9222" max="9222" width="16.85546875" style="26" bestFit="1" customWidth="1"/>
    <col min="9223" max="9223" width="16.7109375" style="26" customWidth="1"/>
    <col min="9224" max="9224" width="17" style="26" customWidth="1"/>
    <col min="9225" max="9225" width="25.42578125" style="26" customWidth="1"/>
    <col min="9226" max="9226" width="25.85546875" style="26" customWidth="1"/>
    <col min="9227" max="9227" width="11.7109375" style="26" bestFit="1" customWidth="1"/>
    <col min="9228" max="9228" width="17.28515625" style="26" customWidth="1"/>
    <col min="9229" max="9229" width="18.140625" style="26" customWidth="1"/>
    <col min="9230" max="9476" width="11.42578125" style="26"/>
    <col min="9477" max="9477" width="15.7109375" style="26" bestFit="1" customWidth="1"/>
    <col min="9478" max="9478" width="16.85546875" style="26" bestFit="1" customWidth="1"/>
    <col min="9479" max="9479" width="16.7109375" style="26" customWidth="1"/>
    <col min="9480" max="9480" width="17" style="26" customWidth="1"/>
    <col min="9481" max="9481" width="25.42578125" style="26" customWidth="1"/>
    <col min="9482" max="9482" width="25.85546875" style="26" customWidth="1"/>
    <col min="9483" max="9483" width="11.7109375" style="26" bestFit="1" customWidth="1"/>
    <col min="9484" max="9484" width="17.28515625" style="26" customWidth="1"/>
    <col min="9485" max="9485" width="18.140625" style="26" customWidth="1"/>
    <col min="9486" max="9732" width="11.42578125" style="26"/>
    <col min="9733" max="9733" width="15.7109375" style="26" bestFit="1" customWidth="1"/>
    <col min="9734" max="9734" width="16.85546875" style="26" bestFit="1" customWidth="1"/>
    <col min="9735" max="9735" width="16.7109375" style="26" customWidth="1"/>
    <col min="9736" max="9736" width="17" style="26" customWidth="1"/>
    <col min="9737" max="9737" width="25.42578125" style="26" customWidth="1"/>
    <col min="9738" max="9738" width="25.85546875" style="26" customWidth="1"/>
    <col min="9739" max="9739" width="11.7109375" style="26" bestFit="1" customWidth="1"/>
    <col min="9740" max="9740" width="17.28515625" style="26" customWidth="1"/>
    <col min="9741" max="9741" width="18.140625" style="26" customWidth="1"/>
    <col min="9742" max="9988" width="11.42578125" style="26"/>
    <col min="9989" max="9989" width="15.7109375" style="26" bestFit="1" customWidth="1"/>
    <col min="9990" max="9990" width="16.85546875" style="26" bestFit="1" customWidth="1"/>
    <col min="9991" max="9991" width="16.7109375" style="26" customWidth="1"/>
    <col min="9992" max="9992" width="17" style="26" customWidth="1"/>
    <col min="9993" max="9993" width="25.42578125" style="26" customWidth="1"/>
    <col min="9994" max="9994" width="25.85546875" style="26" customWidth="1"/>
    <col min="9995" max="9995" width="11.7109375" style="26" bestFit="1" customWidth="1"/>
    <col min="9996" max="9996" width="17.28515625" style="26" customWidth="1"/>
    <col min="9997" max="9997" width="18.140625" style="26" customWidth="1"/>
    <col min="9998" max="10244" width="11.42578125" style="26"/>
    <col min="10245" max="10245" width="15.7109375" style="26" bestFit="1" customWidth="1"/>
    <col min="10246" max="10246" width="16.85546875" style="26" bestFit="1" customWidth="1"/>
    <col min="10247" max="10247" width="16.7109375" style="26" customWidth="1"/>
    <col min="10248" max="10248" width="17" style="26" customWidth="1"/>
    <col min="10249" max="10249" width="25.42578125" style="26" customWidth="1"/>
    <col min="10250" max="10250" width="25.85546875" style="26" customWidth="1"/>
    <col min="10251" max="10251" width="11.7109375" style="26" bestFit="1" customWidth="1"/>
    <col min="10252" max="10252" width="17.28515625" style="26" customWidth="1"/>
    <col min="10253" max="10253" width="18.140625" style="26" customWidth="1"/>
    <col min="10254" max="10500" width="11.42578125" style="26"/>
    <col min="10501" max="10501" width="15.7109375" style="26" bestFit="1" customWidth="1"/>
    <col min="10502" max="10502" width="16.85546875" style="26" bestFit="1" customWidth="1"/>
    <col min="10503" max="10503" width="16.7109375" style="26" customWidth="1"/>
    <col min="10504" max="10504" width="17" style="26" customWidth="1"/>
    <col min="10505" max="10505" width="25.42578125" style="26" customWidth="1"/>
    <col min="10506" max="10506" width="25.85546875" style="26" customWidth="1"/>
    <col min="10507" max="10507" width="11.7109375" style="26" bestFit="1" customWidth="1"/>
    <col min="10508" max="10508" width="17.28515625" style="26" customWidth="1"/>
    <col min="10509" max="10509" width="18.140625" style="26" customWidth="1"/>
    <col min="10510" max="10756" width="11.42578125" style="26"/>
    <col min="10757" max="10757" width="15.7109375" style="26" bestFit="1" customWidth="1"/>
    <col min="10758" max="10758" width="16.85546875" style="26" bestFit="1" customWidth="1"/>
    <col min="10759" max="10759" width="16.7109375" style="26" customWidth="1"/>
    <col min="10760" max="10760" width="17" style="26" customWidth="1"/>
    <col min="10761" max="10761" width="25.42578125" style="26" customWidth="1"/>
    <col min="10762" max="10762" width="25.85546875" style="26" customWidth="1"/>
    <col min="10763" max="10763" width="11.7109375" style="26" bestFit="1" customWidth="1"/>
    <col min="10764" max="10764" width="17.28515625" style="26" customWidth="1"/>
    <col min="10765" max="10765" width="18.140625" style="26" customWidth="1"/>
    <col min="10766" max="11012" width="11.42578125" style="26"/>
    <col min="11013" max="11013" width="15.7109375" style="26" bestFit="1" customWidth="1"/>
    <col min="11014" max="11014" width="16.85546875" style="26" bestFit="1" customWidth="1"/>
    <col min="11015" max="11015" width="16.7109375" style="26" customWidth="1"/>
    <col min="11016" max="11016" width="17" style="26" customWidth="1"/>
    <col min="11017" max="11017" width="25.42578125" style="26" customWidth="1"/>
    <col min="11018" max="11018" width="25.85546875" style="26" customWidth="1"/>
    <col min="11019" max="11019" width="11.7109375" style="26" bestFit="1" customWidth="1"/>
    <col min="11020" max="11020" width="17.28515625" style="26" customWidth="1"/>
    <col min="11021" max="11021" width="18.140625" style="26" customWidth="1"/>
    <col min="11022" max="11268" width="11.42578125" style="26"/>
    <col min="11269" max="11269" width="15.7109375" style="26" bestFit="1" customWidth="1"/>
    <col min="11270" max="11270" width="16.85546875" style="26" bestFit="1" customWidth="1"/>
    <col min="11271" max="11271" width="16.7109375" style="26" customWidth="1"/>
    <col min="11272" max="11272" width="17" style="26" customWidth="1"/>
    <col min="11273" max="11273" width="25.42578125" style="26" customWidth="1"/>
    <col min="11274" max="11274" width="25.85546875" style="26" customWidth="1"/>
    <col min="11275" max="11275" width="11.7109375" style="26" bestFit="1" customWidth="1"/>
    <col min="11276" max="11276" width="17.28515625" style="26" customWidth="1"/>
    <col min="11277" max="11277" width="18.140625" style="26" customWidth="1"/>
    <col min="11278" max="11524" width="11.42578125" style="26"/>
    <col min="11525" max="11525" width="15.7109375" style="26" bestFit="1" customWidth="1"/>
    <col min="11526" max="11526" width="16.85546875" style="26" bestFit="1" customWidth="1"/>
    <col min="11527" max="11527" width="16.7109375" style="26" customWidth="1"/>
    <col min="11528" max="11528" width="17" style="26" customWidth="1"/>
    <col min="11529" max="11529" width="25.42578125" style="26" customWidth="1"/>
    <col min="11530" max="11530" width="25.85546875" style="26" customWidth="1"/>
    <col min="11531" max="11531" width="11.7109375" style="26" bestFit="1" customWidth="1"/>
    <col min="11532" max="11532" width="17.28515625" style="26" customWidth="1"/>
    <col min="11533" max="11533" width="18.140625" style="26" customWidth="1"/>
    <col min="11534" max="11780" width="11.42578125" style="26"/>
    <col min="11781" max="11781" width="15.7109375" style="26" bestFit="1" customWidth="1"/>
    <col min="11782" max="11782" width="16.85546875" style="26" bestFit="1" customWidth="1"/>
    <col min="11783" max="11783" width="16.7109375" style="26" customWidth="1"/>
    <col min="11784" max="11784" width="17" style="26" customWidth="1"/>
    <col min="11785" max="11785" width="25.42578125" style="26" customWidth="1"/>
    <col min="11786" max="11786" width="25.85546875" style="26" customWidth="1"/>
    <col min="11787" max="11787" width="11.7109375" style="26" bestFit="1" customWidth="1"/>
    <col min="11788" max="11788" width="17.28515625" style="26" customWidth="1"/>
    <col min="11789" max="11789" width="18.140625" style="26" customWidth="1"/>
    <col min="11790" max="12036" width="11.42578125" style="26"/>
    <col min="12037" max="12037" width="15.7109375" style="26" bestFit="1" customWidth="1"/>
    <col min="12038" max="12038" width="16.85546875" style="26" bestFit="1" customWidth="1"/>
    <col min="12039" max="12039" width="16.7109375" style="26" customWidth="1"/>
    <col min="12040" max="12040" width="17" style="26" customWidth="1"/>
    <col min="12041" max="12041" width="25.42578125" style="26" customWidth="1"/>
    <col min="12042" max="12042" width="25.85546875" style="26" customWidth="1"/>
    <col min="12043" max="12043" width="11.7109375" style="26" bestFit="1" customWidth="1"/>
    <col min="12044" max="12044" width="17.28515625" style="26" customWidth="1"/>
    <col min="12045" max="12045" width="18.140625" style="26" customWidth="1"/>
    <col min="12046" max="12292" width="11.42578125" style="26"/>
    <col min="12293" max="12293" width="15.7109375" style="26" bestFit="1" customWidth="1"/>
    <col min="12294" max="12294" width="16.85546875" style="26" bestFit="1" customWidth="1"/>
    <col min="12295" max="12295" width="16.7109375" style="26" customWidth="1"/>
    <col min="12296" max="12296" width="17" style="26" customWidth="1"/>
    <col min="12297" max="12297" width="25.42578125" style="26" customWidth="1"/>
    <col min="12298" max="12298" width="25.85546875" style="26" customWidth="1"/>
    <col min="12299" max="12299" width="11.7109375" style="26" bestFit="1" customWidth="1"/>
    <col min="12300" max="12300" width="17.28515625" style="26" customWidth="1"/>
    <col min="12301" max="12301" width="18.140625" style="26" customWidth="1"/>
    <col min="12302" max="12548" width="11.42578125" style="26"/>
    <col min="12549" max="12549" width="15.7109375" style="26" bestFit="1" customWidth="1"/>
    <col min="12550" max="12550" width="16.85546875" style="26" bestFit="1" customWidth="1"/>
    <col min="12551" max="12551" width="16.7109375" style="26" customWidth="1"/>
    <col min="12552" max="12552" width="17" style="26" customWidth="1"/>
    <col min="12553" max="12553" width="25.42578125" style="26" customWidth="1"/>
    <col min="12554" max="12554" width="25.85546875" style="26" customWidth="1"/>
    <col min="12555" max="12555" width="11.7109375" style="26" bestFit="1" customWidth="1"/>
    <col min="12556" max="12556" width="17.28515625" style="26" customWidth="1"/>
    <col min="12557" max="12557" width="18.140625" style="26" customWidth="1"/>
    <col min="12558" max="12804" width="11.42578125" style="26"/>
    <col min="12805" max="12805" width="15.7109375" style="26" bestFit="1" customWidth="1"/>
    <col min="12806" max="12806" width="16.85546875" style="26" bestFit="1" customWidth="1"/>
    <col min="12807" max="12807" width="16.7109375" style="26" customWidth="1"/>
    <col min="12808" max="12808" width="17" style="26" customWidth="1"/>
    <col min="12809" max="12809" width="25.42578125" style="26" customWidth="1"/>
    <col min="12810" max="12810" width="25.85546875" style="26" customWidth="1"/>
    <col min="12811" max="12811" width="11.7109375" style="26" bestFit="1" customWidth="1"/>
    <col min="12812" max="12812" width="17.28515625" style="26" customWidth="1"/>
    <col min="12813" max="12813" width="18.140625" style="26" customWidth="1"/>
    <col min="12814" max="13060" width="11.42578125" style="26"/>
    <col min="13061" max="13061" width="15.7109375" style="26" bestFit="1" customWidth="1"/>
    <col min="13062" max="13062" width="16.85546875" style="26" bestFit="1" customWidth="1"/>
    <col min="13063" max="13063" width="16.7109375" style="26" customWidth="1"/>
    <col min="13064" max="13064" width="17" style="26" customWidth="1"/>
    <col min="13065" max="13065" width="25.42578125" style="26" customWidth="1"/>
    <col min="13066" max="13066" width="25.85546875" style="26" customWidth="1"/>
    <col min="13067" max="13067" width="11.7109375" style="26" bestFit="1" customWidth="1"/>
    <col min="13068" max="13068" width="17.28515625" style="26" customWidth="1"/>
    <col min="13069" max="13069" width="18.140625" style="26" customWidth="1"/>
    <col min="13070" max="13316" width="11.42578125" style="26"/>
    <col min="13317" max="13317" width="15.7109375" style="26" bestFit="1" customWidth="1"/>
    <col min="13318" max="13318" width="16.85546875" style="26" bestFit="1" customWidth="1"/>
    <col min="13319" max="13319" width="16.7109375" style="26" customWidth="1"/>
    <col min="13320" max="13320" width="17" style="26" customWidth="1"/>
    <col min="13321" max="13321" width="25.42578125" style="26" customWidth="1"/>
    <col min="13322" max="13322" width="25.85546875" style="26" customWidth="1"/>
    <col min="13323" max="13323" width="11.7109375" style="26" bestFit="1" customWidth="1"/>
    <col min="13324" max="13324" width="17.28515625" style="26" customWidth="1"/>
    <col min="13325" max="13325" width="18.140625" style="26" customWidth="1"/>
    <col min="13326" max="13572" width="11.42578125" style="26"/>
    <col min="13573" max="13573" width="15.7109375" style="26" bestFit="1" customWidth="1"/>
    <col min="13574" max="13574" width="16.85546875" style="26" bestFit="1" customWidth="1"/>
    <col min="13575" max="13575" width="16.7109375" style="26" customWidth="1"/>
    <col min="13576" max="13576" width="17" style="26" customWidth="1"/>
    <col min="13577" max="13577" width="25.42578125" style="26" customWidth="1"/>
    <col min="13578" max="13578" width="25.85546875" style="26" customWidth="1"/>
    <col min="13579" max="13579" width="11.7109375" style="26" bestFit="1" customWidth="1"/>
    <col min="13580" max="13580" width="17.28515625" style="26" customWidth="1"/>
    <col min="13581" max="13581" width="18.140625" style="26" customWidth="1"/>
    <col min="13582" max="13828" width="11.42578125" style="26"/>
    <col min="13829" max="13829" width="15.7109375" style="26" bestFit="1" customWidth="1"/>
    <col min="13830" max="13830" width="16.85546875" style="26" bestFit="1" customWidth="1"/>
    <col min="13831" max="13831" width="16.7109375" style="26" customWidth="1"/>
    <col min="13832" max="13832" width="17" style="26" customWidth="1"/>
    <col min="13833" max="13833" width="25.42578125" style="26" customWidth="1"/>
    <col min="13834" max="13834" width="25.85546875" style="26" customWidth="1"/>
    <col min="13835" max="13835" width="11.7109375" style="26" bestFit="1" customWidth="1"/>
    <col min="13836" max="13836" width="17.28515625" style="26" customWidth="1"/>
    <col min="13837" max="13837" width="18.140625" style="26" customWidth="1"/>
    <col min="13838" max="14084" width="11.42578125" style="26"/>
    <col min="14085" max="14085" width="15.7109375" style="26" bestFit="1" customWidth="1"/>
    <col min="14086" max="14086" width="16.85546875" style="26" bestFit="1" customWidth="1"/>
    <col min="14087" max="14087" width="16.7109375" style="26" customWidth="1"/>
    <col min="14088" max="14088" width="17" style="26" customWidth="1"/>
    <col min="14089" max="14089" width="25.42578125" style="26" customWidth="1"/>
    <col min="14090" max="14090" width="25.85546875" style="26" customWidth="1"/>
    <col min="14091" max="14091" width="11.7109375" style="26" bestFit="1" customWidth="1"/>
    <col min="14092" max="14092" width="17.28515625" style="26" customWidth="1"/>
    <col min="14093" max="14093" width="18.140625" style="26" customWidth="1"/>
    <col min="14094" max="14340" width="11.42578125" style="26"/>
    <col min="14341" max="14341" width="15.7109375" style="26" bestFit="1" customWidth="1"/>
    <col min="14342" max="14342" width="16.85546875" style="26" bestFit="1" customWidth="1"/>
    <col min="14343" max="14343" width="16.7109375" style="26" customWidth="1"/>
    <col min="14344" max="14344" width="17" style="26" customWidth="1"/>
    <col min="14345" max="14345" width="25.42578125" style="26" customWidth="1"/>
    <col min="14346" max="14346" width="25.85546875" style="26" customWidth="1"/>
    <col min="14347" max="14347" width="11.7109375" style="26" bestFit="1" customWidth="1"/>
    <col min="14348" max="14348" width="17.28515625" style="26" customWidth="1"/>
    <col min="14349" max="14349" width="18.140625" style="26" customWidth="1"/>
    <col min="14350" max="14596" width="11.42578125" style="26"/>
    <col min="14597" max="14597" width="15.7109375" style="26" bestFit="1" customWidth="1"/>
    <col min="14598" max="14598" width="16.85546875" style="26" bestFit="1" customWidth="1"/>
    <col min="14599" max="14599" width="16.7109375" style="26" customWidth="1"/>
    <col min="14600" max="14600" width="17" style="26" customWidth="1"/>
    <col min="14601" max="14601" width="25.42578125" style="26" customWidth="1"/>
    <col min="14602" max="14602" width="25.85546875" style="26" customWidth="1"/>
    <col min="14603" max="14603" width="11.7109375" style="26" bestFit="1" customWidth="1"/>
    <col min="14604" max="14604" width="17.28515625" style="26" customWidth="1"/>
    <col min="14605" max="14605" width="18.140625" style="26" customWidth="1"/>
    <col min="14606" max="14852" width="11.42578125" style="26"/>
    <col min="14853" max="14853" width="15.7109375" style="26" bestFit="1" customWidth="1"/>
    <col min="14854" max="14854" width="16.85546875" style="26" bestFit="1" customWidth="1"/>
    <col min="14855" max="14855" width="16.7109375" style="26" customWidth="1"/>
    <col min="14856" max="14856" width="17" style="26" customWidth="1"/>
    <col min="14857" max="14857" width="25.42578125" style="26" customWidth="1"/>
    <col min="14858" max="14858" width="25.85546875" style="26" customWidth="1"/>
    <col min="14859" max="14859" width="11.7109375" style="26" bestFit="1" customWidth="1"/>
    <col min="14860" max="14860" width="17.28515625" style="26" customWidth="1"/>
    <col min="14861" max="14861" width="18.140625" style="26" customWidth="1"/>
    <col min="14862" max="15108" width="11.42578125" style="26"/>
    <col min="15109" max="15109" width="15.7109375" style="26" bestFit="1" customWidth="1"/>
    <col min="15110" max="15110" width="16.85546875" style="26" bestFit="1" customWidth="1"/>
    <col min="15111" max="15111" width="16.7109375" style="26" customWidth="1"/>
    <col min="15112" max="15112" width="17" style="26" customWidth="1"/>
    <col min="15113" max="15113" width="25.42578125" style="26" customWidth="1"/>
    <col min="15114" max="15114" width="25.85546875" style="26" customWidth="1"/>
    <col min="15115" max="15115" width="11.7109375" style="26" bestFit="1" customWidth="1"/>
    <col min="15116" max="15116" width="17.28515625" style="26" customWidth="1"/>
    <col min="15117" max="15117" width="18.140625" style="26" customWidth="1"/>
    <col min="15118" max="15364" width="11.42578125" style="26"/>
    <col min="15365" max="15365" width="15.7109375" style="26" bestFit="1" customWidth="1"/>
    <col min="15366" max="15366" width="16.85546875" style="26" bestFit="1" customWidth="1"/>
    <col min="15367" max="15367" width="16.7109375" style="26" customWidth="1"/>
    <col min="15368" max="15368" width="17" style="26" customWidth="1"/>
    <col min="15369" max="15369" width="25.42578125" style="26" customWidth="1"/>
    <col min="15370" max="15370" width="25.85546875" style="26" customWidth="1"/>
    <col min="15371" max="15371" width="11.7109375" style="26" bestFit="1" customWidth="1"/>
    <col min="15372" max="15372" width="17.28515625" style="26" customWidth="1"/>
    <col min="15373" max="15373" width="18.140625" style="26" customWidth="1"/>
    <col min="15374" max="15620" width="11.42578125" style="26"/>
    <col min="15621" max="15621" width="15.7109375" style="26" bestFit="1" customWidth="1"/>
    <col min="15622" max="15622" width="16.85546875" style="26" bestFit="1" customWidth="1"/>
    <col min="15623" max="15623" width="16.7109375" style="26" customWidth="1"/>
    <col min="15624" max="15624" width="17" style="26" customWidth="1"/>
    <col min="15625" max="15625" width="25.42578125" style="26" customWidth="1"/>
    <col min="15626" max="15626" width="25.85546875" style="26" customWidth="1"/>
    <col min="15627" max="15627" width="11.7109375" style="26" bestFit="1" customWidth="1"/>
    <col min="15628" max="15628" width="17.28515625" style="26" customWidth="1"/>
    <col min="15629" max="15629" width="18.140625" style="26" customWidth="1"/>
    <col min="15630" max="15876" width="11.42578125" style="26"/>
    <col min="15877" max="15877" width="15.7109375" style="26" bestFit="1" customWidth="1"/>
    <col min="15878" max="15878" width="16.85546875" style="26" bestFit="1" customWidth="1"/>
    <col min="15879" max="15879" width="16.7109375" style="26" customWidth="1"/>
    <col min="15880" max="15880" width="17" style="26" customWidth="1"/>
    <col min="15881" max="15881" width="25.42578125" style="26" customWidth="1"/>
    <col min="15882" max="15882" width="25.85546875" style="26" customWidth="1"/>
    <col min="15883" max="15883" width="11.7109375" style="26" bestFit="1" customWidth="1"/>
    <col min="15884" max="15884" width="17.28515625" style="26" customWidth="1"/>
    <col min="15885" max="15885" width="18.140625" style="26" customWidth="1"/>
    <col min="15886" max="16132" width="11.42578125" style="26"/>
    <col min="16133" max="16133" width="15.7109375" style="26" bestFit="1" customWidth="1"/>
    <col min="16134" max="16134" width="16.85546875" style="26" bestFit="1" customWidth="1"/>
    <col min="16135" max="16135" width="16.7109375" style="26" customWidth="1"/>
    <col min="16136" max="16136" width="17" style="26" customWidth="1"/>
    <col min="16137" max="16137" width="25.42578125" style="26" customWidth="1"/>
    <col min="16138" max="16138" width="25.85546875" style="26" customWidth="1"/>
    <col min="16139" max="16139" width="11.7109375" style="26" bestFit="1" customWidth="1"/>
    <col min="16140" max="16140" width="17.28515625" style="26" customWidth="1"/>
    <col min="16141" max="16141" width="18.140625" style="26" customWidth="1"/>
    <col min="16142" max="16384" width="11.42578125" style="26"/>
  </cols>
  <sheetData>
    <row r="1" spans="1:14" ht="19.5" thickBot="1" x14ac:dyDescent="0.35">
      <c r="C1" s="204" t="s">
        <v>324</v>
      </c>
      <c r="D1" s="205"/>
      <c r="E1" s="205"/>
      <c r="F1" s="205"/>
      <c r="G1" s="205"/>
      <c r="H1" s="205"/>
      <c r="I1" s="205"/>
      <c r="J1" s="205"/>
      <c r="K1" s="205"/>
      <c r="L1" s="205"/>
      <c r="M1" s="206"/>
      <c r="N1" s="191" t="s">
        <v>1528</v>
      </c>
    </row>
    <row r="2" spans="1:14" ht="75" customHeight="1" x14ac:dyDescent="0.25">
      <c r="A2" s="49" t="s">
        <v>269</v>
      </c>
      <c r="B2" s="172" t="s">
        <v>298</v>
      </c>
      <c r="C2" s="175" t="s">
        <v>299</v>
      </c>
      <c r="D2" s="175" t="s">
        <v>315</v>
      </c>
      <c r="E2" s="176" t="s">
        <v>1519</v>
      </c>
      <c r="F2" s="175" t="s">
        <v>316</v>
      </c>
      <c r="G2" s="176" t="s">
        <v>1520</v>
      </c>
      <c r="H2" s="176" t="s">
        <v>1518</v>
      </c>
      <c r="I2" s="176" t="s">
        <v>1521</v>
      </c>
      <c r="J2" s="176" t="s">
        <v>1526</v>
      </c>
      <c r="K2" s="198" t="s">
        <v>1529</v>
      </c>
      <c r="L2" s="176" t="s">
        <v>1522</v>
      </c>
      <c r="M2" s="177" t="s">
        <v>1523</v>
      </c>
      <c r="N2" s="189" t="s">
        <v>1517</v>
      </c>
    </row>
    <row r="3" spans="1:14" x14ac:dyDescent="0.25">
      <c r="A3" s="199" t="s">
        <v>277</v>
      </c>
      <c r="B3" s="27" t="s">
        <v>304</v>
      </c>
      <c r="C3" s="31"/>
      <c r="D3" s="31"/>
      <c r="E3" s="31"/>
      <c r="F3" s="31"/>
      <c r="G3" s="31"/>
      <c r="H3" s="31"/>
      <c r="I3" s="31"/>
      <c r="J3" s="31"/>
      <c r="K3" s="31"/>
      <c r="L3" s="31"/>
      <c r="M3" s="50"/>
      <c r="N3" s="190"/>
    </row>
    <row r="4" spans="1:14" x14ac:dyDescent="0.25">
      <c r="A4" s="200"/>
      <c r="B4" s="27" t="s">
        <v>305</v>
      </c>
      <c r="C4" s="31"/>
      <c r="D4" s="31"/>
      <c r="E4" s="31"/>
      <c r="F4" s="31"/>
      <c r="G4" s="31"/>
      <c r="H4" s="31"/>
      <c r="I4" s="31"/>
      <c r="J4" s="31"/>
      <c r="K4" s="31"/>
      <c r="L4" s="31"/>
      <c r="M4" s="50"/>
      <c r="N4" s="190"/>
    </row>
    <row r="5" spans="1:14" x14ac:dyDescent="0.25">
      <c r="A5" s="200"/>
      <c r="B5" s="27" t="s">
        <v>302</v>
      </c>
      <c r="C5" s="31"/>
      <c r="D5" s="31"/>
      <c r="E5" s="31"/>
      <c r="F5" s="31"/>
      <c r="G5" s="31"/>
      <c r="H5" s="31"/>
      <c r="I5" s="31"/>
      <c r="J5" s="31"/>
      <c r="K5" s="31"/>
      <c r="L5" s="31"/>
      <c r="M5" s="50"/>
      <c r="N5" s="190"/>
    </row>
    <row r="6" spans="1:14" x14ac:dyDescent="0.25">
      <c r="A6" s="200"/>
      <c r="B6" s="27" t="s">
        <v>306</v>
      </c>
      <c r="C6" s="178">
        <v>6</v>
      </c>
      <c r="D6" s="178">
        <v>3</v>
      </c>
      <c r="E6" s="181">
        <f>C6*D6</f>
        <v>18</v>
      </c>
      <c r="F6" s="178">
        <v>3</v>
      </c>
      <c r="G6" s="181">
        <f>F6*C6</f>
        <v>18</v>
      </c>
      <c r="H6" s="178">
        <v>1</v>
      </c>
      <c r="I6" s="181">
        <v>6</v>
      </c>
      <c r="J6" s="184" t="s">
        <v>1527</v>
      </c>
      <c r="K6" s="178">
        <v>1</v>
      </c>
      <c r="L6" s="181">
        <v>6</v>
      </c>
      <c r="M6" s="192">
        <v>1</v>
      </c>
      <c r="N6" s="193">
        <v>2</v>
      </c>
    </row>
    <row r="7" spans="1:14" x14ac:dyDescent="0.25">
      <c r="A7" s="200"/>
      <c r="B7" s="27" t="s">
        <v>307</v>
      </c>
      <c r="C7" s="178">
        <v>12</v>
      </c>
      <c r="D7" s="178">
        <v>3</v>
      </c>
      <c r="E7" s="181">
        <f t="shared" ref="E7:E17" si="0">C7*D7</f>
        <v>36</v>
      </c>
      <c r="F7" s="178">
        <v>2</v>
      </c>
      <c r="G7" s="181">
        <f t="shared" ref="G7:G17" si="1">F7*C7</f>
        <v>24</v>
      </c>
      <c r="H7" s="178">
        <v>1</v>
      </c>
      <c r="I7" s="181">
        <v>12</v>
      </c>
      <c r="J7" s="184" t="s">
        <v>1527</v>
      </c>
      <c r="K7" s="178">
        <v>1</v>
      </c>
      <c r="L7" s="181">
        <v>12</v>
      </c>
      <c r="M7" s="192">
        <v>1</v>
      </c>
      <c r="N7" s="193">
        <v>2</v>
      </c>
    </row>
    <row r="8" spans="1:14" x14ac:dyDescent="0.25">
      <c r="A8" s="201"/>
      <c r="B8" s="27" t="s">
        <v>308</v>
      </c>
      <c r="C8" s="178">
        <v>12</v>
      </c>
      <c r="D8" s="178">
        <v>4</v>
      </c>
      <c r="E8" s="181">
        <f t="shared" si="0"/>
        <v>48</v>
      </c>
      <c r="F8" s="178">
        <v>3</v>
      </c>
      <c r="G8" s="181">
        <f t="shared" si="1"/>
        <v>36</v>
      </c>
      <c r="H8" s="178">
        <v>2</v>
      </c>
      <c r="I8" s="181">
        <v>24</v>
      </c>
      <c r="J8" s="184" t="s">
        <v>1527</v>
      </c>
      <c r="K8" s="178">
        <v>2</v>
      </c>
      <c r="L8" s="181">
        <v>24</v>
      </c>
      <c r="M8" s="192">
        <v>1</v>
      </c>
      <c r="N8" s="193">
        <v>2</v>
      </c>
    </row>
    <row r="9" spans="1:14" ht="15" customHeight="1" x14ac:dyDescent="0.25">
      <c r="A9" s="199" t="s">
        <v>309</v>
      </c>
      <c r="B9" s="27" t="s">
        <v>304</v>
      </c>
      <c r="C9" s="178">
        <v>2</v>
      </c>
      <c r="D9" s="178">
        <v>2</v>
      </c>
      <c r="E9" s="181">
        <f t="shared" si="0"/>
        <v>4</v>
      </c>
      <c r="F9" s="178">
        <v>3</v>
      </c>
      <c r="G9" s="181">
        <f t="shared" si="1"/>
        <v>6</v>
      </c>
      <c r="H9" s="178">
        <v>1</v>
      </c>
      <c r="I9" s="181">
        <v>2</v>
      </c>
      <c r="J9" s="184" t="s">
        <v>1527</v>
      </c>
      <c r="K9" s="178">
        <v>1</v>
      </c>
      <c r="L9" s="181">
        <v>2</v>
      </c>
      <c r="M9" s="192">
        <v>1</v>
      </c>
      <c r="N9" s="193">
        <v>2</v>
      </c>
    </row>
    <row r="10" spans="1:14" x14ac:dyDescent="0.25">
      <c r="A10" s="200"/>
      <c r="B10" s="27" t="s">
        <v>305</v>
      </c>
      <c r="C10" s="178">
        <v>4</v>
      </c>
      <c r="D10" s="178">
        <v>3</v>
      </c>
      <c r="E10" s="181">
        <f t="shared" si="0"/>
        <v>12</v>
      </c>
      <c r="F10" s="178">
        <v>2</v>
      </c>
      <c r="G10" s="181">
        <f t="shared" si="1"/>
        <v>8</v>
      </c>
      <c r="H10" s="178">
        <v>1</v>
      </c>
      <c r="I10" s="181">
        <v>4</v>
      </c>
      <c r="J10" s="184" t="s">
        <v>1527</v>
      </c>
      <c r="K10" s="178">
        <v>1</v>
      </c>
      <c r="L10" s="181">
        <v>4</v>
      </c>
      <c r="M10" s="192">
        <v>1</v>
      </c>
      <c r="N10" s="193">
        <v>2</v>
      </c>
    </row>
    <row r="11" spans="1:14" x14ac:dyDescent="0.25">
      <c r="A11" s="200"/>
      <c r="B11" s="27" t="s">
        <v>302</v>
      </c>
      <c r="C11" s="178">
        <v>6</v>
      </c>
      <c r="D11" s="178">
        <v>3</v>
      </c>
      <c r="E11" s="181">
        <f t="shared" si="0"/>
        <v>18</v>
      </c>
      <c r="F11" s="178">
        <v>2</v>
      </c>
      <c r="G11" s="181">
        <f t="shared" si="1"/>
        <v>12</v>
      </c>
      <c r="H11" s="178">
        <v>1</v>
      </c>
      <c r="I11" s="181">
        <v>6</v>
      </c>
      <c r="J11" s="184" t="s">
        <v>1527</v>
      </c>
      <c r="K11" s="178">
        <v>1</v>
      </c>
      <c r="L11" s="181">
        <v>6</v>
      </c>
      <c r="M11" s="192">
        <v>1</v>
      </c>
      <c r="N11" s="193">
        <v>2</v>
      </c>
    </row>
    <row r="12" spans="1:14" x14ac:dyDescent="0.25">
      <c r="A12" s="200"/>
      <c r="B12" s="27" t="s">
        <v>306</v>
      </c>
      <c r="C12" s="178">
        <v>6</v>
      </c>
      <c r="D12" s="178">
        <v>3</v>
      </c>
      <c r="E12" s="181">
        <f t="shared" si="0"/>
        <v>18</v>
      </c>
      <c r="F12" s="178">
        <v>3</v>
      </c>
      <c r="G12" s="181">
        <f t="shared" si="1"/>
        <v>18</v>
      </c>
      <c r="H12" s="178">
        <v>1</v>
      </c>
      <c r="I12" s="181">
        <v>6</v>
      </c>
      <c r="J12" s="184" t="s">
        <v>1527</v>
      </c>
      <c r="K12" s="178">
        <v>1</v>
      </c>
      <c r="L12" s="181">
        <v>6</v>
      </c>
      <c r="M12" s="192">
        <v>1</v>
      </c>
      <c r="N12" s="193">
        <v>2</v>
      </c>
    </row>
    <row r="13" spans="1:14" x14ac:dyDescent="0.25">
      <c r="A13" s="200"/>
      <c r="B13" s="27" t="s">
        <v>307</v>
      </c>
      <c r="C13" s="178">
        <v>12</v>
      </c>
      <c r="D13" s="178">
        <v>3</v>
      </c>
      <c r="E13" s="181">
        <f t="shared" si="0"/>
        <v>36</v>
      </c>
      <c r="F13" s="178">
        <v>2</v>
      </c>
      <c r="G13" s="181">
        <f t="shared" si="1"/>
        <v>24</v>
      </c>
      <c r="H13" s="178">
        <v>1</v>
      </c>
      <c r="I13" s="181">
        <v>12</v>
      </c>
      <c r="J13" s="184" t="s">
        <v>1527</v>
      </c>
      <c r="K13" s="178">
        <v>1</v>
      </c>
      <c r="L13" s="181">
        <v>12</v>
      </c>
      <c r="M13" s="192">
        <v>1</v>
      </c>
      <c r="N13" s="193">
        <v>2</v>
      </c>
    </row>
    <row r="14" spans="1:14" x14ac:dyDescent="0.25">
      <c r="A14" s="201"/>
      <c r="B14" s="27" t="s">
        <v>308</v>
      </c>
      <c r="C14" s="178">
        <v>12</v>
      </c>
      <c r="D14" s="178">
        <v>4</v>
      </c>
      <c r="E14" s="181">
        <f t="shared" si="0"/>
        <v>48</v>
      </c>
      <c r="F14" s="178">
        <v>3</v>
      </c>
      <c r="G14" s="181">
        <f t="shared" si="1"/>
        <v>36</v>
      </c>
      <c r="H14" s="178">
        <v>2</v>
      </c>
      <c r="I14" s="181">
        <v>24</v>
      </c>
      <c r="J14" s="184" t="s">
        <v>1527</v>
      </c>
      <c r="K14" s="178">
        <v>2</v>
      </c>
      <c r="L14" s="181">
        <v>24</v>
      </c>
      <c r="M14" s="192">
        <v>1</v>
      </c>
      <c r="N14" s="193">
        <v>2</v>
      </c>
    </row>
    <row r="15" spans="1:14" x14ac:dyDescent="0.25">
      <c r="A15" s="199" t="s">
        <v>310</v>
      </c>
      <c r="B15" s="27" t="s">
        <v>304</v>
      </c>
      <c r="C15" s="178">
        <v>2</v>
      </c>
      <c r="D15" s="178">
        <v>2</v>
      </c>
      <c r="E15" s="181">
        <f t="shared" si="0"/>
        <v>4</v>
      </c>
      <c r="F15" s="178">
        <v>1</v>
      </c>
      <c r="G15" s="181">
        <f t="shared" si="1"/>
        <v>2</v>
      </c>
      <c r="H15" s="178">
        <v>0.5</v>
      </c>
      <c r="I15" s="181">
        <v>1</v>
      </c>
      <c r="J15" s="184" t="s">
        <v>1527</v>
      </c>
      <c r="K15" s="178">
        <v>0.5</v>
      </c>
      <c r="L15" s="181">
        <v>1</v>
      </c>
      <c r="M15" s="192">
        <v>1</v>
      </c>
      <c r="N15" s="193">
        <v>2</v>
      </c>
    </row>
    <row r="16" spans="1:14" x14ac:dyDescent="0.25">
      <c r="A16" s="200"/>
      <c r="B16" s="27" t="s">
        <v>305</v>
      </c>
      <c r="C16" s="178">
        <v>2</v>
      </c>
      <c r="D16" s="178">
        <v>2</v>
      </c>
      <c r="E16" s="181">
        <f t="shared" si="0"/>
        <v>4</v>
      </c>
      <c r="F16" s="178">
        <v>1</v>
      </c>
      <c r="G16" s="181">
        <f t="shared" si="1"/>
        <v>2</v>
      </c>
      <c r="H16" s="178">
        <v>0.5</v>
      </c>
      <c r="I16" s="181">
        <v>1</v>
      </c>
      <c r="J16" s="184" t="s">
        <v>1527</v>
      </c>
      <c r="K16" s="178">
        <v>0.5</v>
      </c>
      <c r="L16" s="181">
        <v>1</v>
      </c>
      <c r="M16" s="192">
        <v>1</v>
      </c>
      <c r="N16" s="193">
        <v>2</v>
      </c>
    </row>
    <row r="17" spans="1:14" x14ac:dyDescent="0.25">
      <c r="A17" s="200"/>
      <c r="B17" s="27" t="s">
        <v>302</v>
      </c>
      <c r="C17" s="178">
        <v>2</v>
      </c>
      <c r="D17" s="178">
        <v>2</v>
      </c>
      <c r="E17" s="181">
        <f t="shared" si="0"/>
        <v>4</v>
      </c>
      <c r="F17" s="178">
        <v>1</v>
      </c>
      <c r="G17" s="181">
        <f t="shared" si="1"/>
        <v>2</v>
      </c>
      <c r="H17" s="178">
        <v>0.5</v>
      </c>
      <c r="I17" s="181">
        <v>1</v>
      </c>
      <c r="J17" s="184" t="s">
        <v>1527</v>
      </c>
      <c r="K17" s="178">
        <v>0.5</v>
      </c>
      <c r="L17" s="181">
        <v>1</v>
      </c>
      <c r="M17" s="192">
        <v>1</v>
      </c>
      <c r="N17" s="193">
        <v>2</v>
      </c>
    </row>
    <row r="18" spans="1:14" x14ac:dyDescent="0.25">
      <c r="A18" s="200"/>
      <c r="B18" s="27" t="s">
        <v>306</v>
      </c>
      <c r="C18" s="31"/>
      <c r="D18" s="31"/>
      <c r="E18" s="31"/>
      <c r="F18" s="31"/>
      <c r="G18" s="31"/>
      <c r="H18" s="31"/>
      <c r="I18" s="31"/>
      <c r="J18" s="31"/>
      <c r="K18" s="31"/>
      <c r="L18" s="31"/>
      <c r="M18" s="50"/>
      <c r="N18" s="190"/>
    </row>
    <row r="19" spans="1:14" x14ac:dyDescent="0.25">
      <c r="A19" s="200"/>
      <c r="B19" s="27" t="s">
        <v>307</v>
      </c>
      <c r="C19" s="31"/>
      <c r="D19" s="31"/>
      <c r="E19" s="31"/>
      <c r="F19" s="31"/>
      <c r="G19" s="31"/>
      <c r="H19" s="31"/>
      <c r="I19" s="31"/>
      <c r="J19" s="31"/>
      <c r="K19" s="31"/>
      <c r="L19" s="31"/>
      <c r="M19" s="50"/>
      <c r="N19" s="190"/>
    </row>
    <row r="20" spans="1:14" ht="15.75" thickBot="1" x14ac:dyDescent="0.3">
      <c r="A20" s="202"/>
      <c r="B20" s="51" t="s">
        <v>308</v>
      </c>
      <c r="C20" s="31"/>
      <c r="D20" s="31"/>
      <c r="E20" s="31"/>
      <c r="F20" s="31"/>
      <c r="G20" s="31"/>
      <c r="H20" s="31"/>
      <c r="I20" s="31"/>
      <c r="J20" s="187"/>
      <c r="K20" s="31"/>
      <c r="L20" s="31"/>
      <c r="M20" s="50"/>
      <c r="N20" s="190"/>
    </row>
    <row r="21" spans="1:14" x14ac:dyDescent="0.25">
      <c r="A21" s="203" t="s">
        <v>300</v>
      </c>
      <c r="B21" s="52" t="s">
        <v>301</v>
      </c>
      <c r="C21" s="180">
        <v>4</v>
      </c>
      <c r="D21" s="180">
        <v>3</v>
      </c>
      <c r="E21" s="182">
        <f>C21*D21</f>
        <v>12</v>
      </c>
      <c r="F21" s="180">
        <v>2</v>
      </c>
      <c r="G21" s="182">
        <f t="shared" ref="G21:G23" si="2">F21*C21</f>
        <v>8</v>
      </c>
      <c r="H21" s="180">
        <v>1</v>
      </c>
      <c r="I21" s="182">
        <v>4</v>
      </c>
      <c r="J21" s="188" t="s">
        <v>1527</v>
      </c>
      <c r="K21" s="180">
        <v>1</v>
      </c>
      <c r="L21" s="182">
        <v>4</v>
      </c>
      <c r="M21" s="194">
        <v>1</v>
      </c>
      <c r="N21" s="195">
        <v>2</v>
      </c>
    </row>
    <row r="22" spans="1:14" x14ac:dyDescent="0.25">
      <c r="A22" s="200"/>
      <c r="B22" s="27" t="s">
        <v>302</v>
      </c>
      <c r="C22" s="178">
        <v>6</v>
      </c>
      <c r="D22" s="178">
        <v>3</v>
      </c>
      <c r="E22" s="181">
        <f t="shared" ref="E22:E23" si="3">C22*D22</f>
        <v>18</v>
      </c>
      <c r="F22" s="178">
        <v>2</v>
      </c>
      <c r="G22" s="181">
        <f t="shared" si="2"/>
        <v>12</v>
      </c>
      <c r="H22" s="178">
        <v>1</v>
      </c>
      <c r="I22" s="181">
        <v>6</v>
      </c>
      <c r="J22" s="184" t="s">
        <v>1527</v>
      </c>
      <c r="K22" s="178">
        <v>1</v>
      </c>
      <c r="L22" s="181">
        <v>6</v>
      </c>
      <c r="M22" s="192">
        <v>1</v>
      </c>
      <c r="N22" s="193">
        <v>2</v>
      </c>
    </row>
    <row r="23" spans="1:14" ht="15.75" thickBot="1" x14ac:dyDescent="0.3">
      <c r="A23" s="202"/>
      <c r="B23" s="51" t="s">
        <v>303</v>
      </c>
      <c r="C23" s="179">
        <v>6</v>
      </c>
      <c r="D23" s="179">
        <v>3</v>
      </c>
      <c r="E23" s="183">
        <f t="shared" si="3"/>
        <v>18</v>
      </c>
      <c r="F23" s="179">
        <v>3</v>
      </c>
      <c r="G23" s="183">
        <f t="shared" si="2"/>
        <v>18</v>
      </c>
      <c r="H23" s="179">
        <v>1</v>
      </c>
      <c r="I23" s="183">
        <v>6</v>
      </c>
      <c r="J23" s="185" t="s">
        <v>1527</v>
      </c>
      <c r="K23" s="179">
        <v>1</v>
      </c>
      <c r="L23" s="183">
        <v>6</v>
      </c>
      <c r="M23" s="196">
        <v>1</v>
      </c>
      <c r="N23" s="197">
        <v>2</v>
      </c>
    </row>
    <row r="24" spans="1:14" x14ac:dyDescent="0.25">
      <c r="J24" s="186"/>
    </row>
    <row r="25" spans="1:14" x14ac:dyDescent="0.25">
      <c r="A25" s="32" t="s">
        <v>311</v>
      </c>
      <c r="B25" s="33"/>
      <c r="C25" s="34"/>
      <c r="D25" s="34"/>
      <c r="E25" s="34" t="s">
        <v>312</v>
      </c>
      <c r="F25" s="34" t="s">
        <v>313</v>
      </c>
      <c r="G25" s="34" t="s">
        <v>314</v>
      </c>
    </row>
    <row r="26" spans="1:14" x14ac:dyDescent="0.25">
      <c r="A26" s="171" t="s">
        <v>1510</v>
      </c>
      <c r="E26" s="28">
        <f>COUNTIF('Tableau EP 2025'!T2:T188,"")</f>
        <v>2</v>
      </c>
      <c r="F26" s="29">
        <f t="shared" ref="F26:F32" si="4">E26/$E$33</f>
        <v>1.06951871657754E-2</v>
      </c>
      <c r="G26" s="29">
        <f>F26</f>
        <v>1.06951871657754E-2</v>
      </c>
    </row>
    <row r="27" spans="1:14" x14ac:dyDescent="0.25">
      <c r="A27" s="30" t="s">
        <v>1504</v>
      </c>
      <c r="E27" s="28">
        <f>COUNTIF('Tableau EP 2025'!$T$2:$T$188,"&lt;=50")</f>
        <v>18</v>
      </c>
      <c r="F27" s="29">
        <f t="shared" si="4"/>
        <v>9.6256684491978606E-2</v>
      </c>
      <c r="G27" s="29">
        <f>F27+G26</f>
        <v>0.10695187165775401</v>
      </c>
    </row>
    <row r="28" spans="1:14" x14ac:dyDescent="0.25">
      <c r="A28" s="30" t="s">
        <v>1505</v>
      </c>
      <c r="E28" s="28">
        <f>COUNTIFS('Tableau EP 2025'!$T$2:$T$188,"&gt;50",'Tableau EP 2025'!$T$2:$T$188,"&lt;=100")</f>
        <v>23</v>
      </c>
      <c r="F28" s="29">
        <f t="shared" si="4"/>
        <v>0.12299465240641712</v>
      </c>
      <c r="G28" s="29">
        <f>F28+G27</f>
        <v>0.22994652406417113</v>
      </c>
    </row>
    <row r="29" spans="1:14" x14ac:dyDescent="0.25">
      <c r="A29" s="30" t="s">
        <v>1506</v>
      </c>
      <c r="E29" s="28">
        <f>COUNTIFS('Tableau EP 2025'!$T$2:$T$188,"&gt;100",'Tableau EP 2025'!$T$2:$T$188,"&lt;=200")</f>
        <v>35</v>
      </c>
      <c r="F29" s="29">
        <f t="shared" si="4"/>
        <v>0.18716577540106952</v>
      </c>
      <c r="G29" s="29">
        <f>F29+G28</f>
        <v>0.41711229946524064</v>
      </c>
    </row>
    <row r="30" spans="1:14" x14ac:dyDescent="0.25">
      <c r="A30" s="30" t="s">
        <v>1507</v>
      </c>
      <c r="E30" s="28">
        <f>COUNTIFS('Tableau EP 2025'!$T$2:$T$188,"&gt;200",'Tableau EP 2025'!$T$2:$T$188,"&lt;=500")</f>
        <v>41</v>
      </c>
      <c r="F30" s="29">
        <f t="shared" si="4"/>
        <v>0.21925133689839571</v>
      </c>
      <c r="G30" s="29">
        <f>F30+G29</f>
        <v>0.63636363636363635</v>
      </c>
    </row>
    <row r="31" spans="1:14" x14ac:dyDescent="0.25">
      <c r="A31" s="30" t="s">
        <v>1508</v>
      </c>
      <c r="E31" s="28">
        <f>COUNTIFS('Tableau EP 2025'!$T$2:$T$188,"&gt;500",'Tableau EP 2025'!$T$2:$T$188,"&lt;=1000")</f>
        <v>49</v>
      </c>
      <c r="F31" s="29">
        <f t="shared" si="4"/>
        <v>0.26203208556149732</v>
      </c>
      <c r="G31" s="29">
        <f>F31+G30</f>
        <v>0.89839572192513373</v>
      </c>
    </row>
    <row r="32" spans="1:14" x14ac:dyDescent="0.25">
      <c r="A32" s="30" t="s">
        <v>1509</v>
      </c>
      <c r="E32" s="28">
        <f>COUNTIF('Tableau EP 2025'!$T$2:$T$188,"&gt;1000")</f>
        <v>19</v>
      </c>
      <c r="F32" s="29">
        <f t="shared" si="4"/>
        <v>0.10160427807486631</v>
      </c>
      <c r="G32" s="29">
        <f t="shared" ref="G32" si="5">F32+G31</f>
        <v>1</v>
      </c>
    </row>
    <row r="33" spans="1:7" x14ac:dyDescent="0.25">
      <c r="A33" s="34" t="s">
        <v>265</v>
      </c>
      <c r="B33" s="33"/>
      <c r="C33" s="34"/>
      <c r="D33" s="34"/>
      <c r="E33" s="35">
        <f>SUM(E26:E32)</f>
        <v>187</v>
      </c>
      <c r="F33" s="36">
        <f>SUM(F26:F32)</f>
        <v>1</v>
      </c>
      <c r="G33" s="37"/>
    </row>
  </sheetData>
  <mergeCells count="5">
    <mergeCell ref="A3:A8"/>
    <mergeCell ref="A9:A14"/>
    <mergeCell ref="A15:A20"/>
    <mergeCell ref="A21:A23"/>
    <mergeCell ref="C1:M1"/>
  </mergeCells>
  <pageMargins left="0.7" right="0.7" top="0.75" bottom="0.75" header="0.3" footer="0.3"/>
  <pageSetup paperSize="9" scale="71" orientation="landscape" horizontalDpi="1200" verticalDpi="12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W74"/>
  <sheetViews>
    <sheetView workbookViewId="0">
      <selection activeCell="L19" sqref="L19"/>
    </sheetView>
  </sheetViews>
  <sheetFormatPr baseColWidth="10" defaultRowHeight="12.75" x14ac:dyDescent="0.2"/>
  <cols>
    <col min="1" max="1" width="15.5703125" style="6" customWidth="1"/>
    <col min="2" max="2" width="13.42578125" style="6" customWidth="1"/>
    <col min="3" max="4" width="7" style="6" bestFit="1" customWidth="1"/>
    <col min="5" max="6" width="8.7109375" style="6" customWidth="1"/>
    <col min="7" max="7" width="9" style="6" customWidth="1"/>
    <col min="8" max="8" width="8.140625" style="6" customWidth="1"/>
    <col min="9" max="9" width="8.42578125" style="6" customWidth="1"/>
    <col min="10" max="10" width="9.140625" style="6" customWidth="1"/>
    <col min="11" max="11" width="11.42578125" style="6"/>
    <col min="12" max="12" width="9.140625" style="6" customWidth="1"/>
    <col min="13" max="13" width="11.42578125" style="6"/>
    <col min="14" max="14" width="6.42578125" style="6" customWidth="1"/>
    <col min="15" max="15" width="11.42578125" style="6"/>
    <col min="16" max="16" width="8.28515625" style="6" customWidth="1"/>
    <col min="17" max="16384" width="11.42578125" style="6"/>
  </cols>
  <sheetData>
    <row r="1" spans="1:23" ht="20.25" thickTop="1" thickBot="1" x14ac:dyDescent="0.35">
      <c r="A1" s="214" t="s">
        <v>321</v>
      </c>
      <c r="B1" s="215"/>
      <c r="C1" s="215"/>
      <c r="D1" s="215"/>
      <c r="E1" s="215"/>
      <c r="F1" s="215"/>
      <c r="G1" s="215"/>
      <c r="H1" s="215"/>
      <c r="I1" s="215"/>
      <c r="J1" s="215"/>
      <c r="K1" s="215"/>
      <c r="L1" s="215"/>
      <c r="M1" s="215"/>
      <c r="N1" s="215"/>
      <c r="O1" s="215"/>
      <c r="P1" s="215"/>
      <c r="Q1" s="215"/>
      <c r="R1" s="215"/>
      <c r="S1" s="215"/>
      <c r="T1" s="215"/>
      <c r="U1" s="215"/>
      <c r="V1" s="215"/>
      <c r="W1" s="48"/>
    </row>
    <row r="2" spans="1:23" ht="8.25" customHeight="1" thickTop="1" x14ac:dyDescent="0.2">
      <c r="A2" s="47"/>
      <c r="B2" s="47"/>
      <c r="C2" s="47"/>
      <c r="D2" s="47"/>
      <c r="E2" s="47"/>
      <c r="F2" s="47"/>
      <c r="G2" s="47"/>
      <c r="H2" s="47"/>
      <c r="I2" s="46"/>
      <c r="J2" s="46"/>
      <c r="K2" s="46"/>
      <c r="L2" s="46"/>
      <c r="M2" s="46"/>
      <c r="N2" s="46"/>
      <c r="O2" s="46"/>
      <c r="P2" s="46"/>
      <c r="Q2" s="46"/>
      <c r="R2" s="46"/>
      <c r="S2" s="46"/>
      <c r="T2" s="46"/>
      <c r="U2" s="46"/>
      <c r="V2" s="46"/>
    </row>
    <row r="3" spans="1:23" ht="36.75" customHeight="1" x14ac:dyDescent="0.2">
      <c r="A3" s="216" t="s">
        <v>323</v>
      </c>
      <c r="B3" s="216"/>
      <c r="C3" s="217"/>
      <c r="D3" s="217"/>
      <c r="E3" s="217"/>
      <c r="F3" s="217"/>
      <c r="G3" s="217"/>
      <c r="H3" s="217"/>
      <c r="I3" s="217"/>
      <c r="J3" s="217"/>
      <c r="K3" s="217"/>
      <c r="L3" s="217"/>
      <c r="M3" s="217"/>
      <c r="N3" s="217"/>
      <c r="O3" s="217"/>
      <c r="P3" s="217"/>
      <c r="Q3" s="217"/>
      <c r="R3" s="217"/>
      <c r="S3" s="217"/>
      <c r="T3" s="217"/>
      <c r="U3" s="217"/>
      <c r="V3" s="217"/>
    </row>
    <row r="4" spans="1:23" ht="7.5" customHeight="1" x14ac:dyDescent="0.2"/>
    <row r="5" spans="1:23" x14ac:dyDescent="0.2">
      <c r="D5" s="218" t="s">
        <v>329</v>
      </c>
      <c r="E5" s="218"/>
      <c r="F5" s="218"/>
      <c r="G5" s="218"/>
      <c r="H5" s="218"/>
      <c r="I5" s="218"/>
      <c r="J5" s="218"/>
      <c r="K5" s="218"/>
      <c r="L5" s="218"/>
      <c r="M5" s="218"/>
      <c r="N5" s="218"/>
      <c r="O5" s="218"/>
      <c r="P5" s="218"/>
      <c r="Q5" s="218"/>
      <c r="R5" s="218"/>
      <c r="S5" s="218"/>
      <c r="T5" s="218"/>
      <c r="U5" s="218"/>
      <c r="V5" s="218"/>
      <c r="W5" s="38"/>
    </row>
    <row r="6" spans="1:23" ht="20.25" customHeight="1" x14ac:dyDescent="0.2">
      <c r="D6" s="219" t="s">
        <v>324</v>
      </c>
      <c r="E6" s="219"/>
      <c r="F6" s="219"/>
      <c r="G6" s="219"/>
      <c r="H6" s="219"/>
      <c r="I6" s="219"/>
      <c r="J6" s="219"/>
      <c r="K6" s="219"/>
      <c r="L6" s="219"/>
      <c r="M6" s="219"/>
      <c r="N6" s="219"/>
      <c r="O6" s="219"/>
      <c r="P6" s="219"/>
      <c r="Q6" s="219"/>
      <c r="R6" s="220" t="s">
        <v>325</v>
      </c>
      <c r="S6" s="221"/>
      <c r="T6" s="221"/>
      <c r="U6" s="221"/>
      <c r="V6" s="221"/>
      <c r="W6" s="38"/>
    </row>
    <row r="7" spans="1:23" ht="140.25" x14ac:dyDescent="0.2">
      <c r="A7" s="43" t="s">
        <v>269</v>
      </c>
      <c r="B7" s="43" t="s">
        <v>322</v>
      </c>
      <c r="C7" s="43" t="s">
        <v>328</v>
      </c>
      <c r="D7" s="68" t="s">
        <v>299</v>
      </c>
      <c r="E7" s="44" t="s">
        <v>327</v>
      </c>
      <c r="F7" s="68" t="s">
        <v>326</v>
      </c>
      <c r="G7" s="44" t="s">
        <v>331</v>
      </c>
      <c r="H7" s="68" t="s">
        <v>316</v>
      </c>
      <c r="I7" s="44" t="s">
        <v>330</v>
      </c>
      <c r="J7" s="68" t="s">
        <v>1514</v>
      </c>
      <c r="K7" s="44" t="s">
        <v>1516</v>
      </c>
      <c r="L7" s="68" t="s">
        <v>1515</v>
      </c>
      <c r="M7" s="44" t="s">
        <v>336</v>
      </c>
      <c r="N7" s="68" t="s">
        <v>340</v>
      </c>
      <c r="O7" s="44" t="s">
        <v>337</v>
      </c>
      <c r="P7" s="68" t="s">
        <v>341</v>
      </c>
      <c r="Q7" s="44" t="s">
        <v>332</v>
      </c>
      <c r="R7" s="44" t="s">
        <v>338</v>
      </c>
      <c r="S7" s="44" t="s">
        <v>333</v>
      </c>
      <c r="T7" s="44" t="s">
        <v>334</v>
      </c>
      <c r="U7" s="44" t="s">
        <v>339</v>
      </c>
      <c r="V7" s="44" t="s">
        <v>335</v>
      </c>
    </row>
    <row r="8" spans="1:23" ht="12.75" customHeight="1" x14ac:dyDescent="0.2">
      <c r="A8" s="207" t="s">
        <v>277</v>
      </c>
      <c r="B8" s="39" t="s">
        <v>317</v>
      </c>
      <c r="C8" s="58"/>
      <c r="D8" s="62"/>
      <c r="E8" s="62"/>
      <c r="F8" s="62"/>
      <c r="G8" s="62"/>
      <c r="H8" s="62"/>
      <c r="I8" s="62"/>
      <c r="J8" s="62"/>
      <c r="K8" s="62"/>
      <c r="L8" s="62"/>
      <c r="M8" s="62"/>
      <c r="N8" s="62"/>
      <c r="O8" s="62"/>
      <c r="P8" s="62"/>
      <c r="Q8" s="62"/>
      <c r="R8" s="62"/>
      <c r="S8" s="62"/>
      <c r="T8" s="62"/>
      <c r="U8" s="62"/>
      <c r="V8" s="62"/>
    </row>
    <row r="9" spans="1:23" ht="12.75" customHeight="1" x14ac:dyDescent="0.2">
      <c r="A9" s="207"/>
      <c r="B9" s="39" t="s">
        <v>318</v>
      </c>
      <c r="C9" s="59"/>
      <c r="D9" s="62"/>
      <c r="E9" s="62"/>
      <c r="F9" s="62"/>
      <c r="G9" s="62"/>
      <c r="H9" s="62"/>
      <c r="I9" s="62"/>
      <c r="J9" s="62"/>
      <c r="K9" s="62"/>
      <c r="L9" s="62"/>
      <c r="M9" s="62"/>
      <c r="N9" s="62"/>
      <c r="O9" s="62"/>
      <c r="P9" s="62"/>
      <c r="Q9" s="62"/>
      <c r="R9" s="62"/>
      <c r="S9" s="62"/>
      <c r="T9" s="62"/>
      <c r="U9" s="62"/>
      <c r="V9" s="62"/>
    </row>
    <row r="10" spans="1:23" ht="12.75" customHeight="1" x14ac:dyDescent="0.2">
      <c r="A10" s="207"/>
      <c r="B10" s="39" t="s">
        <v>302</v>
      </c>
      <c r="C10" s="57">
        <v>0</v>
      </c>
      <c r="D10" s="69">
        <v>6</v>
      </c>
      <c r="E10" s="55"/>
      <c r="F10" s="69">
        <v>3</v>
      </c>
      <c r="G10" s="53"/>
      <c r="H10" s="69">
        <v>3</v>
      </c>
      <c r="I10" s="53"/>
      <c r="J10" s="69">
        <v>1</v>
      </c>
      <c r="K10" s="53"/>
      <c r="L10" s="69">
        <v>1</v>
      </c>
      <c r="M10" s="53"/>
      <c r="N10" s="69">
        <v>2</v>
      </c>
      <c r="O10" s="53"/>
      <c r="P10" s="69">
        <v>1</v>
      </c>
      <c r="Q10" s="53"/>
      <c r="R10" s="53"/>
      <c r="S10" s="53"/>
      <c r="T10" s="53"/>
      <c r="U10" s="53"/>
      <c r="V10" s="53"/>
    </row>
    <row r="11" spans="1:23" ht="12.75" customHeight="1" x14ac:dyDescent="0.2">
      <c r="A11" s="207"/>
      <c r="B11" s="39" t="s">
        <v>306</v>
      </c>
      <c r="C11" s="59">
        <v>500</v>
      </c>
      <c r="D11" s="69">
        <v>12</v>
      </c>
      <c r="E11" s="55"/>
      <c r="F11" s="69">
        <v>3</v>
      </c>
      <c r="G11" s="53"/>
      <c r="H11" s="69">
        <v>2</v>
      </c>
      <c r="I11" s="53"/>
      <c r="J11" s="69">
        <v>1</v>
      </c>
      <c r="K11" s="53"/>
      <c r="L11" s="69">
        <v>1</v>
      </c>
      <c r="M11" s="53"/>
      <c r="N11" s="69">
        <v>2</v>
      </c>
      <c r="O11" s="53"/>
      <c r="P11" s="69">
        <v>1</v>
      </c>
      <c r="Q11" s="53"/>
      <c r="R11" s="53"/>
      <c r="S11" s="53"/>
      <c r="T11" s="53"/>
      <c r="U11" s="53"/>
      <c r="V11" s="53"/>
    </row>
    <row r="12" spans="1:23" ht="12.75" customHeight="1" x14ac:dyDescent="0.2">
      <c r="A12" s="207"/>
      <c r="B12" s="39" t="s">
        <v>319</v>
      </c>
      <c r="C12" s="59">
        <v>1000</v>
      </c>
      <c r="D12" s="69">
        <v>12</v>
      </c>
      <c r="E12" s="55"/>
      <c r="F12" s="69">
        <v>4</v>
      </c>
      <c r="G12" s="53"/>
      <c r="H12" s="69">
        <v>3</v>
      </c>
      <c r="I12" s="53"/>
      <c r="J12" s="69">
        <v>2</v>
      </c>
      <c r="K12" s="53"/>
      <c r="L12" s="69">
        <v>2</v>
      </c>
      <c r="M12" s="53"/>
      <c r="N12" s="69">
        <v>2</v>
      </c>
      <c r="O12" s="53"/>
      <c r="P12" s="69">
        <v>1</v>
      </c>
      <c r="Q12" s="53"/>
      <c r="R12" s="53"/>
      <c r="S12" s="53"/>
      <c r="T12" s="53"/>
      <c r="U12" s="53"/>
      <c r="V12" s="53"/>
    </row>
    <row r="13" spans="1:23" ht="12.75" customHeight="1" x14ac:dyDescent="0.2">
      <c r="A13" s="208"/>
      <c r="B13" s="39" t="s">
        <v>308</v>
      </c>
      <c r="C13" s="59">
        <v>100000</v>
      </c>
      <c r="D13" s="64"/>
      <c r="E13" s="64"/>
      <c r="F13" s="64"/>
      <c r="G13" s="64"/>
      <c r="H13" s="64"/>
      <c r="I13" s="64"/>
      <c r="J13" s="63"/>
      <c r="K13" s="65"/>
      <c r="L13" s="63"/>
      <c r="M13" s="65"/>
      <c r="N13" s="65"/>
      <c r="O13" s="65"/>
      <c r="P13" s="65"/>
      <c r="Q13" s="65"/>
      <c r="R13" s="65"/>
      <c r="S13" s="65"/>
      <c r="T13" s="65"/>
      <c r="U13" s="65"/>
      <c r="V13" s="65"/>
    </row>
    <row r="14" spans="1:23" ht="15" x14ac:dyDescent="0.2">
      <c r="A14" s="209" t="s">
        <v>309</v>
      </c>
      <c r="B14" s="60"/>
      <c r="C14" s="57">
        <v>0</v>
      </c>
      <c r="D14" s="69">
        <v>2</v>
      </c>
      <c r="E14" s="55"/>
      <c r="F14" s="69">
        <v>2</v>
      </c>
      <c r="G14" s="53"/>
      <c r="H14" s="69">
        <v>3</v>
      </c>
      <c r="I14" s="53"/>
      <c r="J14" s="69">
        <v>1</v>
      </c>
      <c r="K14" s="53"/>
      <c r="L14" s="69">
        <v>1</v>
      </c>
      <c r="M14" s="53"/>
      <c r="N14" s="69">
        <v>2</v>
      </c>
      <c r="O14" s="53"/>
      <c r="P14" s="69">
        <v>1</v>
      </c>
      <c r="Q14" s="53"/>
      <c r="R14" s="53"/>
      <c r="S14" s="53"/>
      <c r="T14" s="53"/>
      <c r="U14" s="53"/>
      <c r="V14" s="53"/>
    </row>
    <row r="15" spans="1:23" ht="12.75" customHeight="1" x14ac:dyDescent="0.2">
      <c r="A15" s="210"/>
      <c r="B15" s="39" t="s">
        <v>317</v>
      </c>
      <c r="C15" s="58">
        <v>50</v>
      </c>
      <c r="D15" s="69">
        <v>4</v>
      </c>
      <c r="E15" s="55"/>
      <c r="F15" s="69">
        <v>3</v>
      </c>
      <c r="G15" s="53"/>
      <c r="H15" s="69">
        <v>2</v>
      </c>
      <c r="I15" s="53"/>
      <c r="J15" s="69">
        <v>1</v>
      </c>
      <c r="K15" s="53"/>
      <c r="L15" s="69">
        <v>1</v>
      </c>
      <c r="M15" s="53"/>
      <c r="N15" s="69">
        <v>2</v>
      </c>
      <c r="O15" s="53"/>
      <c r="P15" s="69">
        <v>1</v>
      </c>
      <c r="Q15" s="53"/>
      <c r="R15" s="53"/>
      <c r="S15" s="53"/>
      <c r="T15" s="53"/>
      <c r="U15" s="53"/>
      <c r="V15" s="53"/>
    </row>
    <row r="16" spans="1:23" ht="12.75" customHeight="1" x14ac:dyDescent="0.2">
      <c r="A16" s="210"/>
      <c r="B16" s="39" t="s">
        <v>318</v>
      </c>
      <c r="C16" s="59">
        <v>100</v>
      </c>
      <c r="D16" s="69">
        <v>6</v>
      </c>
      <c r="E16" s="55"/>
      <c r="F16" s="69">
        <v>3</v>
      </c>
      <c r="G16" s="53"/>
      <c r="H16" s="69">
        <v>2</v>
      </c>
      <c r="I16" s="53"/>
      <c r="J16" s="69">
        <v>1</v>
      </c>
      <c r="K16" s="53"/>
      <c r="L16" s="69">
        <v>1</v>
      </c>
      <c r="M16" s="53"/>
      <c r="N16" s="69">
        <v>2</v>
      </c>
      <c r="O16" s="53"/>
      <c r="P16" s="69">
        <v>1</v>
      </c>
      <c r="Q16" s="53"/>
      <c r="R16" s="53"/>
      <c r="S16" s="53"/>
      <c r="T16" s="53"/>
      <c r="U16" s="53"/>
      <c r="V16" s="53"/>
    </row>
    <row r="17" spans="1:22" ht="12.75" customHeight="1" x14ac:dyDescent="0.2">
      <c r="A17" s="210"/>
      <c r="B17" s="39" t="s">
        <v>302</v>
      </c>
      <c r="C17" s="59">
        <v>200</v>
      </c>
      <c r="D17" s="69">
        <v>6</v>
      </c>
      <c r="E17" s="55"/>
      <c r="F17" s="69">
        <v>3</v>
      </c>
      <c r="G17" s="53"/>
      <c r="H17" s="69">
        <v>3</v>
      </c>
      <c r="I17" s="53"/>
      <c r="J17" s="69">
        <v>1</v>
      </c>
      <c r="K17" s="53"/>
      <c r="L17" s="69">
        <v>1</v>
      </c>
      <c r="M17" s="53"/>
      <c r="N17" s="69">
        <v>2</v>
      </c>
      <c r="O17" s="53"/>
      <c r="P17" s="69">
        <v>1</v>
      </c>
      <c r="Q17" s="53"/>
      <c r="R17" s="53"/>
      <c r="S17" s="53"/>
      <c r="T17" s="53"/>
      <c r="U17" s="53"/>
      <c r="V17" s="53"/>
    </row>
    <row r="18" spans="1:22" ht="12.75" customHeight="1" x14ac:dyDescent="0.2">
      <c r="A18" s="210"/>
      <c r="B18" s="39" t="s">
        <v>306</v>
      </c>
      <c r="C18" s="59">
        <v>500</v>
      </c>
      <c r="D18" s="69">
        <v>12</v>
      </c>
      <c r="E18" s="55"/>
      <c r="F18" s="69">
        <v>3</v>
      </c>
      <c r="G18" s="53"/>
      <c r="H18" s="69">
        <v>2</v>
      </c>
      <c r="I18" s="53"/>
      <c r="J18" s="69">
        <v>1</v>
      </c>
      <c r="K18" s="53"/>
      <c r="L18" s="69">
        <v>1</v>
      </c>
      <c r="M18" s="53"/>
      <c r="N18" s="69">
        <v>2</v>
      </c>
      <c r="O18" s="53"/>
      <c r="P18" s="69">
        <v>1</v>
      </c>
      <c r="Q18" s="53"/>
      <c r="R18" s="53"/>
      <c r="S18" s="53"/>
      <c r="T18" s="53"/>
      <c r="U18" s="53"/>
      <c r="V18" s="53"/>
    </row>
    <row r="19" spans="1:22" ht="12.75" customHeight="1" x14ac:dyDescent="0.2">
      <c r="A19" s="210"/>
      <c r="B19" s="39" t="s">
        <v>319</v>
      </c>
      <c r="C19" s="59">
        <v>1000</v>
      </c>
      <c r="D19" s="69">
        <v>12</v>
      </c>
      <c r="E19" s="55"/>
      <c r="F19" s="69">
        <v>4</v>
      </c>
      <c r="G19" s="53"/>
      <c r="H19" s="69">
        <v>3</v>
      </c>
      <c r="I19" s="53"/>
      <c r="J19" s="69">
        <v>2</v>
      </c>
      <c r="K19" s="53"/>
      <c r="L19" s="69">
        <v>2</v>
      </c>
      <c r="M19" s="53"/>
      <c r="N19" s="69">
        <v>2</v>
      </c>
      <c r="O19" s="53"/>
      <c r="P19" s="69">
        <v>1</v>
      </c>
      <c r="Q19" s="53"/>
      <c r="R19" s="53"/>
      <c r="S19" s="53"/>
      <c r="T19" s="53"/>
      <c r="U19" s="53"/>
      <c r="V19" s="53"/>
    </row>
    <row r="20" spans="1:22" ht="12.75" customHeight="1" x14ac:dyDescent="0.2">
      <c r="A20" s="211"/>
      <c r="B20" s="39" t="s">
        <v>308</v>
      </c>
      <c r="C20" s="59">
        <v>100000</v>
      </c>
      <c r="D20" s="65"/>
      <c r="E20" s="65"/>
      <c r="F20" s="65"/>
      <c r="G20" s="65"/>
      <c r="H20" s="65"/>
      <c r="I20" s="65"/>
      <c r="J20" s="63"/>
      <c r="K20" s="65"/>
      <c r="L20" s="63"/>
      <c r="M20" s="65"/>
      <c r="N20" s="65"/>
      <c r="O20" s="65"/>
      <c r="P20" s="65"/>
      <c r="Q20" s="65"/>
      <c r="R20" s="65"/>
      <c r="S20" s="65"/>
      <c r="T20" s="65"/>
      <c r="U20" s="65"/>
      <c r="V20" s="65"/>
    </row>
    <row r="21" spans="1:22" ht="15" x14ac:dyDescent="0.2">
      <c r="A21" s="212" t="s">
        <v>310</v>
      </c>
      <c r="B21" s="60"/>
      <c r="C21" s="57">
        <v>0</v>
      </c>
      <c r="D21" s="69">
        <v>2</v>
      </c>
      <c r="E21" s="55"/>
      <c r="F21" s="69">
        <v>2</v>
      </c>
      <c r="G21" s="53"/>
      <c r="H21" s="69">
        <v>1</v>
      </c>
      <c r="I21" s="53"/>
      <c r="J21" s="69">
        <v>0.5</v>
      </c>
      <c r="K21" s="53"/>
      <c r="L21" s="69">
        <v>0.5</v>
      </c>
      <c r="M21" s="53"/>
      <c r="N21" s="69">
        <v>2</v>
      </c>
      <c r="O21" s="53"/>
      <c r="P21" s="69">
        <v>1</v>
      </c>
      <c r="Q21" s="53"/>
      <c r="R21" s="53"/>
      <c r="S21" s="53"/>
      <c r="T21" s="53"/>
      <c r="U21" s="53"/>
      <c r="V21" s="53"/>
    </row>
    <row r="22" spans="1:22" ht="12.75" customHeight="1" x14ac:dyDescent="0.2">
      <c r="A22" s="207"/>
      <c r="B22" s="39" t="s">
        <v>317</v>
      </c>
      <c r="C22" s="58">
        <v>50</v>
      </c>
      <c r="D22" s="69">
        <v>2</v>
      </c>
      <c r="E22" s="55"/>
      <c r="F22" s="69">
        <v>2</v>
      </c>
      <c r="G22" s="53"/>
      <c r="H22" s="69">
        <v>1</v>
      </c>
      <c r="I22" s="53"/>
      <c r="J22" s="69">
        <v>0.5</v>
      </c>
      <c r="K22" s="53"/>
      <c r="L22" s="69">
        <v>0.5</v>
      </c>
      <c r="M22" s="53"/>
      <c r="N22" s="69">
        <v>2</v>
      </c>
      <c r="O22" s="53"/>
      <c r="P22" s="69">
        <v>1</v>
      </c>
      <c r="Q22" s="53"/>
      <c r="R22" s="53"/>
      <c r="S22" s="53"/>
      <c r="T22" s="53"/>
      <c r="U22" s="53"/>
      <c r="V22" s="53"/>
    </row>
    <row r="23" spans="1:22" ht="12.75" customHeight="1" x14ac:dyDescent="0.2">
      <c r="A23" s="207"/>
      <c r="B23" s="39" t="s">
        <v>318</v>
      </c>
      <c r="C23" s="59">
        <v>100</v>
      </c>
      <c r="D23" s="69">
        <v>2</v>
      </c>
      <c r="E23" s="55"/>
      <c r="F23" s="69">
        <v>2</v>
      </c>
      <c r="G23" s="53"/>
      <c r="H23" s="69">
        <v>1</v>
      </c>
      <c r="I23" s="53"/>
      <c r="J23" s="69">
        <v>0.5</v>
      </c>
      <c r="K23" s="53"/>
      <c r="L23" s="69">
        <v>0.5</v>
      </c>
      <c r="M23" s="53"/>
      <c r="N23" s="69">
        <v>2</v>
      </c>
      <c r="O23" s="53"/>
      <c r="P23" s="69">
        <v>1</v>
      </c>
      <c r="Q23" s="53"/>
      <c r="R23" s="53"/>
      <c r="S23" s="53"/>
      <c r="T23" s="53"/>
      <c r="U23" s="53"/>
      <c r="V23" s="53"/>
    </row>
    <row r="24" spans="1:22" ht="12.75" customHeight="1" x14ac:dyDescent="0.2">
      <c r="A24" s="207"/>
      <c r="B24" s="39" t="s">
        <v>302</v>
      </c>
      <c r="C24" s="59">
        <v>200</v>
      </c>
      <c r="D24" s="70">
        <v>2</v>
      </c>
      <c r="E24" s="56"/>
      <c r="F24" s="70">
        <v>2</v>
      </c>
      <c r="G24" s="54"/>
      <c r="H24" s="70">
        <v>1</v>
      </c>
      <c r="I24" s="54"/>
      <c r="J24" s="70">
        <v>0.5</v>
      </c>
      <c r="K24" s="54"/>
      <c r="L24" s="70">
        <v>0.5</v>
      </c>
      <c r="M24" s="54"/>
      <c r="N24" s="70">
        <v>2</v>
      </c>
      <c r="O24" s="54"/>
      <c r="P24" s="70">
        <v>1</v>
      </c>
      <c r="Q24" s="54"/>
      <c r="R24" s="54"/>
      <c r="S24" s="54"/>
      <c r="T24" s="54"/>
      <c r="U24" s="54"/>
      <c r="V24" s="54"/>
    </row>
    <row r="25" spans="1:22" ht="12.75" customHeight="1" x14ac:dyDescent="0.2">
      <c r="A25" s="207"/>
      <c r="B25" s="39" t="s">
        <v>306</v>
      </c>
      <c r="C25" s="59">
        <v>500</v>
      </c>
      <c r="D25" s="70">
        <v>2</v>
      </c>
      <c r="E25" s="56"/>
      <c r="F25" s="70">
        <v>2</v>
      </c>
      <c r="G25" s="54"/>
      <c r="H25" s="70">
        <v>1</v>
      </c>
      <c r="I25" s="54"/>
      <c r="J25" s="70">
        <v>0.5</v>
      </c>
      <c r="K25" s="54"/>
      <c r="L25" s="70">
        <v>0.5</v>
      </c>
      <c r="M25" s="54"/>
      <c r="N25" s="70">
        <v>2</v>
      </c>
      <c r="O25" s="54"/>
      <c r="P25" s="70">
        <v>1</v>
      </c>
      <c r="Q25" s="54"/>
      <c r="R25" s="54"/>
      <c r="S25" s="54"/>
      <c r="T25" s="54"/>
      <c r="U25" s="54"/>
      <c r="V25" s="54"/>
    </row>
    <row r="26" spans="1:22" ht="12.75" customHeight="1" x14ac:dyDescent="0.2">
      <c r="A26" s="207"/>
      <c r="B26" s="39" t="s">
        <v>319</v>
      </c>
      <c r="C26" s="59">
        <v>1000</v>
      </c>
      <c r="D26" s="70">
        <v>2</v>
      </c>
      <c r="E26" s="56"/>
      <c r="F26" s="70">
        <v>2</v>
      </c>
      <c r="G26" s="54"/>
      <c r="H26" s="70">
        <v>1</v>
      </c>
      <c r="I26" s="54"/>
      <c r="J26" s="70">
        <v>0.5</v>
      </c>
      <c r="K26" s="54"/>
      <c r="L26" s="70">
        <v>0.5</v>
      </c>
      <c r="M26" s="54"/>
      <c r="N26" s="70">
        <v>2</v>
      </c>
      <c r="O26" s="54"/>
      <c r="P26" s="70">
        <v>1</v>
      </c>
      <c r="Q26" s="54"/>
      <c r="R26" s="54"/>
      <c r="S26" s="54"/>
      <c r="T26" s="54"/>
      <c r="U26" s="54"/>
      <c r="V26" s="54"/>
    </row>
    <row r="27" spans="1:22" ht="12.75" customHeight="1" x14ac:dyDescent="0.2">
      <c r="A27" s="208"/>
      <c r="B27" s="39" t="s">
        <v>308</v>
      </c>
      <c r="C27" s="59">
        <v>100000</v>
      </c>
      <c r="D27" s="67"/>
      <c r="E27" s="67"/>
      <c r="F27" s="67"/>
      <c r="G27" s="67"/>
      <c r="H27" s="67"/>
      <c r="I27" s="67"/>
      <c r="J27" s="66"/>
      <c r="K27" s="67"/>
      <c r="L27" s="66"/>
      <c r="M27" s="67"/>
      <c r="N27" s="67"/>
      <c r="O27" s="67"/>
      <c r="P27" s="67"/>
      <c r="Q27" s="67"/>
      <c r="R27" s="67"/>
      <c r="S27" s="67"/>
      <c r="T27" s="67"/>
      <c r="U27" s="67"/>
      <c r="V27" s="67"/>
    </row>
    <row r="28" spans="1:22" ht="15" x14ac:dyDescent="0.2">
      <c r="A28" s="212" t="s">
        <v>300</v>
      </c>
      <c r="B28" s="60"/>
      <c r="C28" s="39">
        <v>0</v>
      </c>
      <c r="D28" s="69">
        <v>4</v>
      </c>
      <c r="E28" s="55"/>
      <c r="F28" s="69">
        <v>3</v>
      </c>
      <c r="G28" s="53"/>
      <c r="H28" s="69">
        <v>2</v>
      </c>
      <c r="I28" s="53"/>
      <c r="J28" s="69">
        <v>1</v>
      </c>
      <c r="K28" s="53"/>
      <c r="L28" s="69">
        <v>1</v>
      </c>
      <c r="M28" s="53"/>
      <c r="N28" s="69">
        <v>2</v>
      </c>
      <c r="O28" s="53"/>
      <c r="P28" s="69">
        <v>1</v>
      </c>
      <c r="Q28" s="53"/>
      <c r="R28" s="53"/>
      <c r="S28" s="53"/>
      <c r="T28" s="53"/>
      <c r="U28" s="53"/>
      <c r="V28" s="53"/>
    </row>
    <row r="29" spans="1:22" ht="12.75" customHeight="1" x14ac:dyDescent="0.2">
      <c r="A29" s="207"/>
      <c r="B29" s="39" t="s">
        <v>320</v>
      </c>
      <c r="C29" s="39">
        <v>100</v>
      </c>
      <c r="D29" s="69">
        <v>6</v>
      </c>
      <c r="E29" s="55"/>
      <c r="F29" s="69">
        <v>3</v>
      </c>
      <c r="G29" s="53"/>
      <c r="H29" s="69">
        <v>2</v>
      </c>
      <c r="I29" s="53"/>
      <c r="J29" s="69">
        <v>1</v>
      </c>
      <c r="K29" s="53"/>
      <c r="L29" s="69">
        <v>1</v>
      </c>
      <c r="M29" s="53"/>
      <c r="N29" s="69">
        <v>2</v>
      </c>
      <c r="O29" s="53"/>
      <c r="P29" s="69">
        <v>1</v>
      </c>
      <c r="Q29" s="53"/>
      <c r="R29" s="53"/>
      <c r="S29" s="53"/>
      <c r="T29" s="53"/>
      <c r="U29" s="53"/>
      <c r="V29" s="53"/>
    </row>
    <row r="30" spans="1:22" ht="12.75" customHeight="1" x14ac:dyDescent="0.2">
      <c r="A30" s="207"/>
      <c r="B30" s="39" t="s">
        <v>302</v>
      </c>
      <c r="C30" s="39">
        <v>200</v>
      </c>
      <c r="D30" s="69">
        <v>6</v>
      </c>
      <c r="E30" s="55"/>
      <c r="F30" s="69">
        <v>3</v>
      </c>
      <c r="G30" s="53"/>
      <c r="H30" s="69">
        <v>3</v>
      </c>
      <c r="I30" s="53"/>
      <c r="J30" s="69">
        <v>1</v>
      </c>
      <c r="K30" s="53"/>
      <c r="L30" s="69">
        <v>1</v>
      </c>
      <c r="M30" s="53"/>
      <c r="N30" s="69">
        <v>2</v>
      </c>
      <c r="O30" s="53"/>
      <c r="P30" s="69">
        <v>1</v>
      </c>
      <c r="Q30" s="53"/>
      <c r="R30" s="53"/>
      <c r="S30" s="53"/>
      <c r="T30" s="53"/>
      <c r="U30" s="53"/>
      <c r="V30" s="53"/>
    </row>
    <row r="31" spans="1:22" ht="13.5" customHeight="1" thickBot="1" x14ac:dyDescent="0.25">
      <c r="A31" s="213"/>
      <c r="B31" s="40" t="s">
        <v>303</v>
      </c>
      <c r="C31" s="59">
        <v>100000</v>
      </c>
      <c r="D31" s="67"/>
      <c r="E31" s="67"/>
      <c r="F31" s="67"/>
      <c r="G31" s="67"/>
      <c r="H31" s="67"/>
      <c r="I31" s="67"/>
      <c r="J31" s="66"/>
      <c r="K31" s="67"/>
      <c r="L31" s="66"/>
      <c r="M31" s="67"/>
      <c r="N31" s="67"/>
      <c r="O31" s="67"/>
      <c r="P31" s="67"/>
      <c r="Q31" s="67"/>
      <c r="R31" s="67"/>
      <c r="S31" s="67"/>
      <c r="T31" s="67"/>
      <c r="U31" s="67"/>
      <c r="V31" s="67"/>
    </row>
    <row r="32" spans="1:22" ht="15.75" thickBot="1" x14ac:dyDescent="0.3">
      <c r="A32" s="41" t="s">
        <v>265</v>
      </c>
      <c r="B32" s="61"/>
      <c r="C32" s="42"/>
      <c r="D32" s="45"/>
      <c r="E32" s="45"/>
      <c r="F32" s="45"/>
      <c r="G32" s="45"/>
      <c r="H32" s="45"/>
      <c r="I32" s="45"/>
      <c r="J32" s="45"/>
      <c r="K32" s="45"/>
      <c r="L32" s="45"/>
      <c r="M32" s="45"/>
      <c r="N32" s="45"/>
      <c r="O32" s="45"/>
      <c r="P32" s="45"/>
      <c r="Q32" s="45"/>
      <c r="R32" s="45"/>
      <c r="S32" s="45"/>
      <c r="T32" s="45"/>
      <c r="U32" s="45"/>
      <c r="V32" s="45"/>
    </row>
    <row r="34" spans="1:14" x14ac:dyDescent="0.2">
      <c r="A34"/>
      <c r="B34"/>
      <c r="C34"/>
      <c r="D34"/>
      <c r="E34"/>
      <c r="F34"/>
      <c r="G34"/>
      <c r="H34"/>
      <c r="I34"/>
      <c r="J34"/>
      <c r="K34"/>
      <c r="L34" s="80"/>
      <c r="M34" s="80"/>
      <c r="N34"/>
    </row>
    <row r="35" spans="1:14" x14ac:dyDescent="0.2">
      <c r="A35"/>
      <c r="B35"/>
      <c r="C35"/>
      <c r="D35"/>
      <c r="E35"/>
      <c r="F35"/>
      <c r="G35"/>
      <c r="H35"/>
      <c r="I35"/>
      <c r="J35"/>
      <c r="K35"/>
      <c r="L35" s="80"/>
      <c r="M35" s="80"/>
      <c r="N35"/>
    </row>
    <row r="36" spans="1:14" x14ac:dyDescent="0.2">
      <c r="A36"/>
      <c r="B36"/>
      <c r="C36"/>
      <c r="D36"/>
      <c r="E36"/>
      <c r="F36"/>
      <c r="G36"/>
      <c r="H36"/>
      <c r="I36"/>
      <c r="J36"/>
      <c r="K36"/>
      <c r="L36" s="80"/>
      <c r="M36" s="80"/>
      <c r="N36"/>
    </row>
    <row r="37" spans="1:14" x14ac:dyDescent="0.2">
      <c r="A37"/>
      <c r="B37"/>
      <c r="C37"/>
      <c r="D37"/>
      <c r="E37"/>
      <c r="F37"/>
      <c r="G37"/>
      <c r="H37"/>
      <c r="I37"/>
      <c r="J37"/>
      <c r="K37"/>
      <c r="L37" s="80"/>
      <c r="M37" s="80"/>
      <c r="N37"/>
    </row>
    <row r="38" spans="1:14" x14ac:dyDescent="0.2">
      <c r="A38"/>
      <c r="B38"/>
      <c r="C38"/>
      <c r="D38"/>
      <c r="E38"/>
      <c r="F38"/>
      <c r="G38"/>
      <c r="H38"/>
      <c r="I38"/>
      <c r="J38"/>
      <c r="K38"/>
      <c r="L38" s="80"/>
      <c r="M38" s="80"/>
      <c r="N38"/>
    </row>
    <row r="39" spans="1:14" x14ac:dyDescent="0.2">
      <c r="A39"/>
      <c r="B39"/>
      <c r="C39"/>
      <c r="D39"/>
      <c r="E39"/>
      <c r="F39"/>
      <c r="G39"/>
      <c r="H39"/>
      <c r="I39"/>
      <c r="J39"/>
      <c r="K39"/>
      <c r="L39" s="80"/>
      <c r="M39" s="80"/>
      <c r="N39"/>
    </row>
    <row r="40" spans="1:14" x14ac:dyDescent="0.2">
      <c r="A40"/>
      <c r="B40"/>
      <c r="C40"/>
      <c r="D40"/>
      <c r="E40"/>
      <c r="F40"/>
      <c r="G40"/>
      <c r="H40"/>
      <c r="I40"/>
      <c r="J40"/>
      <c r="K40"/>
      <c r="L40" s="80"/>
      <c r="M40" s="80"/>
      <c r="N40"/>
    </row>
    <row r="48" spans="1:14" x14ac:dyDescent="0.2">
      <c r="D48"/>
      <c r="E48"/>
      <c r="F48"/>
      <c r="G48"/>
      <c r="H48"/>
      <c r="I48"/>
      <c r="J48"/>
      <c r="L48" s="80"/>
    </row>
    <row r="49" spans="4:12" x14ac:dyDescent="0.2">
      <c r="D49"/>
      <c r="E49"/>
      <c r="F49"/>
      <c r="G49"/>
      <c r="H49"/>
      <c r="I49"/>
      <c r="J49"/>
      <c r="L49" s="80"/>
    </row>
    <row r="50" spans="4:12" x14ac:dyDescent="0.2">
      <c r="D50"/>
      <c r="E50"/>
      <c r="F50"/>
      <c r="G50"/>
      <c r="H50"/>
      <c r="I50"/>
      <c r="J50"/>
      <c r="L50" s="80"/>
    </row>
    <row r="51" spans="4:12" x14ac:dyDescent="0.2">
      <c r="D51"/>
      <c r="E51"/>
      <c r="F51"/>
      <c r="G51"/>
      <c r="H51"/>
      <c r="I51"/>
      <c r="J51"/>
      <c r="L51" s="80"/>
    </row>
    <row r="52" spans="4:12" x14ac:dyDescent="0.2">
      <c r="D52"/>
      <c r="E52"/>
      <c r="F52"/>
      <c r="G52"/>
      <c r="H52"/>
      <c r="I52"/>
      <c r="J52"/>
      <c r="L52" s="80"/>
    </row>
    <row r="53" spans="4:12" x14ac:dyDescent="0.2">
      <c r="D53"/>
      <c r="E53"/>
      <c r="F53"/>
      <c r="G53"/>
      <c r="H53"/>
      <c r="I53"/>
      <c r="J53"/>
      <c r="L53" s="80"/>
    </row>
    <row r="54" spans="4:12" x14ac:dyDescent="0.2">
      <c r="D54"/>
      <c r="E54"/>
      <c r="F54"/>
      <c r="G54"/>
      <c r="H54"/>
      <c r="I54"/>
      <c r="J54"/>
      <c r="L54" s="80"/>
    </row>
    <row r="55" spans="4:12" x14ac:dyDescent="0.2">
      <c r="D55"/>
      <c r="E55"/>
      <c r="F55"/>
      <c r="G55"/>
      <c r="H55"/>
      <c r="I55"/>
      <c r="J55"/>
      <c r="L55" s="80"/>
    </row>
    <row r="56" spans="4:12" x14ac:dyDescent="0.2">
      <c r="D56"/>
      <c r="E56"/>
      <c r="F56"/>
      <c r="G56"/>
      <c r="H56"/>
      <c r="I56"/>
      <c r="J56"/>
      <c r="L56" s="80"/>
    </row>
    <row r="57" spans="4:12" x14ac:dyDescent="0.2">
      <c r="D57"/>
      <c r="E57"/>
      <c r="F57"/>
      <c r="G57"/>
      <c r="H57"/>
      <c r="I57"/>
      <c r="J57"/>
      <c r="L57" s="80"/>
    </row>
    <row r="58" spans="4:12" x14ac:dyDescent="0.2">
      <c r="D58"/>
      <c r="E58"/>
      <c r="F58"/>
      <c r="G58"/>
      <c r="H58"/>
      <c r="I58"/>
      <c r="J58"/>
      <c r="L58" s="80"/>
    </row>
    <row r="59" spans="4:12" x14ac:dyDescent="0.2">
      <c r="D59"/>
      <c r="E59"/>
      <c r="F59"/>
      <c r="G59"/>
      <c r="H59"/>
      <c r="I59"/>
      <c r="J59"/>
      <c r="L59" s="80"/>
    </row>
    <row r="60" spans="4:12" x14ac:dyDescent="0.2">
      <c r="D60"/>
      <c r="E60"/>
      <c r="F60"/>
      <c r="G60"/>
      <c r="H60"/>
      <c r="I60"/>
      <c r="J60"/>
      <c r="L60" s="80"/>
    </row>
    <row r="61" spans="4:12" x14ac:dyDescent="0.2">
      <c r="D61"/>
      <c r="E61"/>
      <c r="F61"/>
      <c r="G61"/>
      <c r="H61"/>
      <c r="I61"/>
      <c r="J61"/>
      <c r="L61" s="80"/>
    </row>
    <row r="62" spans="4:12" x14ac:dyDescent="0.2">
      <c r="D62"/>
      <c r="E62"/>
      <c r="F62"/>
      <c r="G62"/>
      <c r="H62"/>
      <c r="I62"/>
      <c r="J62"/>
      <c r="L62" s="80"/>
    </row>
    <row r="63" spans="4:12" x14ac:dyDescent="0.2">
      <c r="D63"/>
      <c r="E63"/>
      <c r="F63"/>
      <c r="G63"/>
      <c r="H63"/>
      <c r="I63"/>
      <c r="J63"/>
      <c r="L63" s="80"/>
    </row>
    <row r="64" spans="4:12" x14ac:dyDescent="0.2">
      <c r="D64"/>
      <c r="E64"/>
      <c r="F64"/>
      <c r="G64"/>
      <c r="H64"/>
      <c r="I64"/>
      <c r="J64"/>
      <c r="L64" s="80"/>
    </row>
    <row r="65" spans="4:12" x14ac:dyDescent="0.2">
      <c r="D65"/>
      <c r="E65"/>
      <c r="F65"/>
      <c r="G65"/>
      <c r="H65"/>
      <c r="I65"/>
      <c r="J65"/>
      <c r="L65" s="80"/>
    </row>
    <row r="66" spans="4:12" x14ac:dyDescent="0.2">
      <c r="D66"/>
      <c r="E66"/>
      <c r="F66"/>
      <c r="G66"/>
      <c r="H66"/>
      <c r="I66"/>
      <c r="J66"/>
      <c r="L66" s="80"/>
    </row>
    <row r="67" spans="4:12" x14ac:dyDescent="0.2">
      <c r="D67"/>
      <c r="E67"/>
      <c r="F67"/>
      <c r="G67"/>
      <c r="H67"/>
      <c r="I67"/>
      <c r="J67"/>
      <c r="L67" s="80"/>
    </row>
    <row r="68" spans="4:12" x14ac:dyDescent="0.2">
      <c r="D68"/>
      <c r="E68"/>
      <c r="F68"/>
      <c r="G68"/>
      <c r="H68"/>
      <c r="I68"/>
      <c r="J68"/>
      <c r="L68" s="80"/>
    </row>
    <row r="69" spans="4:12" x14ac:dyDescent="0.2">
      <c r="D69"/>
      <c r="E69"/>
      <c r="F69"/>
      <c r="G69"/>
      <c r="H69"/>
      <c r="I69"/>
      <c r="J69"/>
      <c r="L69" s="80"/>
    </row>
    <row r="70" spans="4:12" x14ac:dyDescent="0.2">
      <c r="D70"/>
      <c r="E70"/>
      <c r="F70"/>
      <c r="G70"/>
      <c r="H70"/>
      <c r="I70"/>
      <c r="J70"/>
      <c r="L70" s="80"/>
    </row>
    <row r="71" spans="4:12" x14ac:dyDescent="0.2">
      <c r="D71"/>
      <c r="E71"/>
      <c r="F71"/>
      <c r="G71"/>
      <c r="H71"/>
      <c r="I71"/>
      <c r="J71"/>
      <c r="L71" s="80"/>
    </row>
    <row r="72" spans="4:12" x14ac:dyDescent="0.2">
      <c r="D72"/>
      <c r="E72"/>
      <c r="F72"/>
      <c r="G72"/>
      <c r="H72"/>
      <c r="I72"/>
      <c r="J72"/>
      <c r="L72" s="80"/>
    </row>
    <row r="73" spans="4:12" x14ac:dyDescent="0.2">
      <c r="D73"/>
      <c r="E73"/>
      <c r="F73"/>
      <c r="G73"/>
      <c r="H73"/>
      <c r="I73"/>
      <c r="J73"/>
      <c r="L73" s="80"/>
    </row>
    <row r="74" spans="4:12" x14ac:dyDescent="0.2">
      <c r="D74"/>
      <c r="E74"/>
      <c r="F74"/>
      <c r="G74"/>
      <c r="H74"/>
      <c r="I74"/>
      <c r="J74"/>
      <c r="L74" s="80"/>
    </row>
  </sheetData>
  <mergeCells count="9">
    <mergeCell ref="A8:A13"/>
    <mergeCell ref="A14:A20"/>
    <mergeCell ref="A21:A27"/>
    <mergeCell ref="A28:A31"/>
    <mergeCell ref="A1:V1"/>
    <mergeCell ref="A3:V3"/>
    <mergeCell ref="D5:V5"/>
    <mergeCell ref="D6:Q6"/>
    <mergeCell ref="R6:V6"/>
  </mergeCells>
  <conditionalFormatting sqref="C32">
    <cfRule type="expression" dxfId="2" priority="1">
      <formula>C$1="ALPA"</formula>
    </cfRule>
    <cfRule type="expression" dxfId="1" priority="2">
      <formula>C$1="SILLIKER"</formula>
    </cfRule>
    <cfRule type="expression" dxfId="0" priority="3">
      <formula>C$1="EUROFINS"</formula>
    </cfRule>
  </conditionalFormatting>
  <pageMargins left="0.7" right="0.7" top="0.75" bottom="0.75" header="0.3" footer="0.3"/>
  <pageSetup paperSize="9" scale="6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F8"/>
  <sheetViews>
    <sheetView workbookViewId="0"/>
  </sheetViews>
  <sheetFormatPr baseColWidth="10" defaultRowHeight="15" x14ac:dyDescent="0.25"/>
  <cols>
    <col min="1" max="1" width="11.42578125" style="15"/>
    <col min="2" max="2" width="21.85546875" style="15" customWidth="1"/>
    <col min="3" max="3" width="7.85546875" style="15" customWidth="1"/>
    <col min="4" max="4" width="30.42578125" style="15" bestFit="1" customWidth="1"/>
    <col min="5" max="5" width="3.28515625" style="15" customWidth="1"/>
    <col min="6" max="6" width="22.7109375" style="15" customWidth="1"/>
    <col min="7" max="16384" width="11.42578125" style="15"/>
  </cols>
  <sheetData>
    <row r="1" spans="1:6" x14ac:dyDescent="0.25">
      <c r="A1" s="10" t="s">
        <v>266</v>
      </c>
      <c r="B1" s="11" t="s">
        <v>267</v>
      </c>
      <c r="C1" s="12" t="s">
        <v>268</v>
      </c>
      <c r="D1" s="13"/>
      <c r="E1" s="14" t="s">
        <v>269</v>
      </c>
      <c r="F1" s="13"/>
    </row>
    <row r="2" spans="1:6" x14ac:dyDescent="0.25">
      <c r="A2" s="16" t="s">
        <v>270</v>
      </c>
      <c r="B2" s="17" t="s">
        <v>271</v>
      </c>
      <c r="C2" s="17" t="s">
        <v>18</v>
      </c>
      <c r="D2" s="18" t="s">
        <v>272</v>
      </c>
      <c r="E2" s="19" t="s">
        <v>17</v>
      </c>
      <c r="F2" s="18" t="s">
        <v>273</v>
      </c>
    </row>
    <row r="3" spans="1:6" ht="15.75" thickBot="1" x14ac:dyDescent="0.3">
      <c r="A3" s="20" t="s">
        <v>274</v>
      </c>
      <c r="B3" s="17" t="s">
        <v>275</v>
      </c>
      <c r="C3" s="17" t="s">
        <v>25</v>
      </c>
      <c r="D3" s="18" t="s">
        <v>276</v>
      </c>
      <c r="E3" s="19" t="s">
        <v>97</v>
      </c>
      <c r="F3" s="18" t="s">
        <v>277</v>
      </c>
    </row>
    <row r="4" spans="1:6" ht="15.75" thickBot="1" x14ac:dyDescent="0.3">
      <c r="B4" s="17" t="s">
        <v>278</v>
      </c>
      <c r="C4" s="17" t="s">
        <v>58</v>
      </c>
      <c r="D4" s="18" t="s">
        <v>279</v>
      </c>
      <c r="E4" s="21" t="s">
        <v>57</v>
      </c>
      <c r="F4" s="22" t="s">
        <v>280</v>
      </c>
    </row>
    <row r="5" spans="1:6" x14ac:dyDescent="0.25">
      <c r="B5" s="17" t="s">
        <v>281</v>
      </c>
      <c r="C5" s="17" t="s">
        <v>204</v>
      </c>
      <c r="D5" s="18" t="s">
        <v>282</v>
      </c>
    </row>
    <row r="6" spans="1:6" x14ac:dyDescent="0.25">
      <c r="B6" s="17" t="s">
        <v>283</v>
      </c>
      <c r="C6" s="17" t="s">
        <v>77</v>
      </c>
      <c r="D6" s="18" t="s">
        <v>284</v>
      </c>
    </row>
    <row r="7" spans="1:6" x14ac:dyDescent="0.25">
      <c r="B7" s="17" t="s">
        <v>285</v>
      </c>
      <c r="C7" s="17" t="s">
        <v>34</v>
      </c>
      <c r="D7" s="18" t="s">
        <v>286</v>
      </c>
    </row>
    <row r="8" spans="1:6" ht="15.75" thickBot="1" x14ac:dyDescent="0.3">
      <c r="B8" s="23" t="s">
        <v>287</v>
      </c>
      <c r="C8" s="23" t="s">
        <v>288</v>
      </c>
      <c r="D8" s="22" t="s">
        <v>289</v>
      </c>
    </row>
  </sheetData>
  <dataValidations count="1">
    <dataValidation type="list" allowBlank="1" showInputMessage="1" showErrorMessage="1" sqref="A4:A65536" xr:uid="{00000000-0002-0000-0800-000000000000}">
      <formula1>Sexe</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8</vt:i4>
      </vt:variant>
      <vt:variant>
        <vt:lpstr>Plages nommées</vt:lpstr>
      </vt:variant>
      <vt:variant>
        <vt:i4>14</vt:i4>
      </vt:variant>
    </vt:vector>
  </HeadingPairs>
  <TitlesOfParts>
    <vt:vector size="22" baseType="lpstr">
      <vt:lpstr>Tableau EP 2025</vt:lpstr>
      <vt:lpstr>Analyses détention 2025</vt:lpstr>
      <vt:lpstr>Analyses mess 2025</vt:lpstr>
      <vt:lpstr>TCD Détention</vt:lpstr>
      <vt:lpstr>TCD mess</vt:lpstr>
      <vt:lpstr>DQE </vt:lpstr>
      <vt:lpstr>Table</vt:lpstr>
      <vt:lpstr>Listes</vt:lpstr>
      <vt:lpstr>Corps</vt:lpstr>
      <vt:lpstr>'Analyses détention 2025'!Impression_des_titres</vt:lpstr>
      <vt:lpstr>'Analyses mess 2025'!Impression_des_titres</vt:lpstr>
      <vt:lpstr>'Tableau EP 2025'!Impression_des_titres</vt:lpstr>
      <vt:lpstr>'Analyses détention 2025'!Mode_gestion</vt:lpstr>
      <vt:lpstr>'Analyses mess 2025'!Mode_gestion</vt:lpstr>
      <vt:lpstr>'Tableau EP 2025'!Mode_gestion</vt:lpstr>
      <vt:lpstr>Sexe</vt:lpstr>
      <vt:lpstr>TypedeCuisine</vt:lpstr>
      <vt:lpstr>Typedeliaison</vt:lpstr>
      <vt:lpstr>'Analyses détention 2025'!Zone_d_impression</vt:lpstr>
      <vt:lpstr>'Analyses mess 2025'!Zone_d_impression</vt:lpstr>
      <vt:lpstr>Table!Zone_d_impression</vt:lpstr>
      <vt:lpstr>'Tableau EP 2025'!Zone_d_impression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NEIRYNCK Jean-Luc</dc:creator>
  <cp:lastModifiedBy>RINGUET Leonard</cp:lastModifiedBy>
  <cp:lastPrinted>2018-11-09T08:48:08Z</cp:lastPrinted>
  <dcterms:created xsi:type="dcterms:W3CDTF">2017-12-15T15:20:09Z</dcterms:created>
  <dcterms:modified xsi:type="dcterms:W3CDTF">2026-01-22T13:22:05Z</dcterms:modified>
</cp:coreProperties>
</file>